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R:\vyvoj\Vyrobky\__Certifikace &amp; Homologace\SmartStart SL30\Verizon\MR_6_1_5\Doc ODI\"/>
    </mc:Choice>
  </mc:AlternateContent>
  <bookViews>
    <workbookView xWindow="1215" yWindow="0" windowWidth="23040" windowHeight="10530" tabRatio="670" activeTab="3"/>
  </bookViews>
  <sheets>
    <sheet name="Important Information" sheetId="76" r:id="rId1"/>
    <sheet name="Self Test Memo" sheetId="65" r:id="rId2"/>
    <sheet name="Revision History" sheetId="10" r:id="rId3"/>
    <sheet name="OD Test Plan" sheetId="2" r:id="rId4"/>
    <sheet name="LTE Band 13(OA) Test Plan" sheetId="47" r:id="rId5"/>
    <sheet name="Required Test Case List" sheetId="42" r:id="rId6"/>
    <sheet name="M2M Parent-Child Matrix" sheetId="51" r:id="rId7"/>
    <sheet name="Laptop Matrix" sheetId="9" r:id="rId8"/>
    <sheet name="Smart Phone Parent-Child Matrix" sheetId="82" r:id="rId9"/>
    <sheet name="D-FIT" sheetId="50" r:id="rId10"/>
    <sheet name="Basic Field Test" sheetId="48" r:id="rId11"/>
    <sheet name="eMBMS Lab Conformance" sheetId="81" r:id="rId12"/>
    <sheet name="VoWiFi Test Plan" sheetId="85" r:id="rId13"/>
    <sheet name="MMS Device Profile" sheetId="43" r:id="rId14"/>
    <sheet name="IOT - B13 IOT " sheetId="69" r:id="rId15"/>
    <sheet name="IOT - Band 66" sheetId="86" r:id="rId16"/>
    <sheet name="IOT - LTE Multiband " sheetId="70" r:id="rId17"/>
    <sheet name="IOT - hVoLTE SRLTE " sheetId="71" r:id="rId18"/>
    <sheet name="IOT - VoLTE" sheetId="72" r:id="rId19"/>
    <sheet name="IOT - LTE-CDMA iRAT" sheetId="73" r:id="rId20"/>
    <sheet name="IOT - CA" sheetId="67" r:id="rId21"/>
    <sheet name="IOT - SCSVPD" sheetId="68" r:id="rId22"/>
    <sheet name="IOT - CDMA" sheetId="74" r:id="rId23"/>
    <sheet name="IOT - eHRPD" sheetId="75" r:id="rId24"/>
    <sheet name="IoT - eMBMS" sheetId="84" r:id="rId25"/>
    <sheet name="IoT - VoWiFi" sheetId="83" r:id="rId26"/>
  </sheets>
  <externalReferences>
    <externalReference r:id="rId27"/>
    <externalReference r:id="rId28"/>
    <externalReference r:id="rId29"/>
  </externalReferences>
  <definedNames>
    <definedName name="_7LA1" localSheetId="15">#REF!</definedName>
    <definedName name="_7LA1">#REF!</definedName>
    <definedName name="_ANR1" localSheetId="15">#REF!</definedName>
    <definedName name="_ANR1">#REF!</definedName>
    <definedName name="_xlnm._FilterDatabase" localSheetId="4" hidden="1">'LTE Band 13(OA) Test Plan'!$R$36:$R$41</definedName>
    <definedName name="_ROH1" localSheetId="15">#REF!</definedName>
    <definedName name="_ROH1">#REF!</definedName>
    <definedName name="_ROH9" localSheetId="15">#REF!</definedName>
    <definedName name="_ROH9">#REF!</definedName>
    <definedName name="AER1_" localSheetId="15">#REF!</definedName>
    <definedName name="AER1_">#REF!</definedName>
    <definedName name="AGI1_" localSheetId="15">#REF!</definedName>
    <definedName name="AGI1_">#REF!</definedName>
    <definedName name="AGI2_" localSheetId="15">#REF!</definedName>
    <definedName name="AGI2_">#REF!</definedName>
    <definedName name="AGI3_" localSheetId="15">#REF!</definedName>
    <definedName name="AGI3_">#REF!</definedName>
    <definedName name="AGI4_" localSheetId="15">#REF!</definedName>
    <definedName name="AGI4_">#REF!</definedName>
    <definedName name="ANI1_" localSheetId="15">#REF!</definedName>
    <definedName name="ANI1_">#REF!</definedName>
    <definedName name="ANI2_" localSheetId="15">#REF!</definedName>
    <definedName name="ANI2_">#REF!</definedName>
    <definedName name="ANI3_" localSheetId="15">#REF!</definedName>
    <definedName name="ANI3_">#REF!</definedName>
    <definedName name="ANR1_" localSheetId="15">#REF!</definedName>
    <definedName name="ANR1_">#REF!</definedName>
    <definedName name="ANR2_" localSheetId="15">#REF!</definedName>
    <definedName name="ANR2_">#REF!</definedName>
    <definedName name="ANR3_" localSheetId="15">#REF!</definedName>
    <definedName name="ANR3_">#REF!</definedName>
    <definedName name="ANR4_" localSheetId="15">#REF!</definedName>
    <definedName name="ANR4_">#REF!</definedName>
    <definedName name="ApprovedMods" localSheetId="15">'[1]Device Test Plan'!#REF!</definedName>
    <definedName name="ApprovedMods">'[1]Device Test Plan'!#REF!</definedName>
    <definedName name="ApprovedModules" localSheetId="15">'[1]Device Test Plan'!#REF!</definedName>
    <definedName name="ApprovedModules">'[1]Device Test Plan'!#REF!</definedName>
    <definedName name="AZI1_" localSheetId="15">#REF!</definedName>
    <definedName name="AZI1_">#REF!</definedName>
    <definedName name="BAND2">'[1]Device Test Plan'!$F$33</definedName>
    <definedName name="BAND4">'[1]Device Test Plan'!$F$34</definedName>
    <definedName name="BAND5">'[1]Device Test Plan'!$F$35</definedName>
    <definedName name="BAND66">'[1]Device Test Plan'!$F$36</definedName>
    <definedName name="Bnad66" localSheetId="15">'[1]Device Test Plan'!#REF!</definedName>
    <definedName name="Bnad66">'[1]Device Test Plan'!#REF!</definedName>
    <definedName name="BREW_defined_field_ids" localSheetId="15">'[2]AddrBook Data'!#REF!</definedName>
    <definedName name="BREW_defined_field_ids">'[2]AddrBook Data'!#REF!</definedName>
    <definedName name="BRU1_" localSheetId="15">#REF!</definedName>
    <definedName name="BRU1_">#REF!</definedName>
    <definedName name="BRU2_" localSheetId="15">#REF!</definedName>
    <definedName name="BRU2_">#REF!</definedName>
    <definedName name="CA">'[1]Device Test Plan'!$F$40</definedName>
    <definedName name="CCAP">'[1]Device Test Plan'!$F$8</definedName>
    <definedName name="CET1_" localSheetId="15">#REF!</definedName>
    <definedName name="CET1_">#REF!</definedName>
    <definedName name="COM1_" localSheetId="15">#REF!</definedName>
    <definedName name="COM1_">#REF!</definedName>
    <definedName name="COM2_" localSheetId="15">#REF!</definedName>
    <definedName name="COM2_">#REF!</definedName>
    <definedName name="COM3_" localSheetId="15">#REF!</definedName>
    <definedName name="COM3_">#REF!</definedName>
    <definedName name="COM4_" localSheetId="15">#REF!</definedName>
    <definedName name="COM4_">#REF!</definedName>
    <definedName name="COM5_" localSheetId="15">#REF!</definedName>
    <definedName name="COM5_">#REF!</definedName>
    <definedName name="COM6_" localSheetId="15">#REF!</definedName>
    <definedName name="COM6_">#REF!</definedName>
    <definedName name="CRCIC" localSheetId="15">'[1]Device Test Plan'!#REF!</definedName>
    <definedName name="CRCIC">'[1]Device Test Plan'!#REF!</definedName>
    <definedName name="CRSIC">'[1]Device Test Plan'!$D$40</definedName>
    <definedName name="CTYPE">'[1]Device Test Plan'!$F$6</definedName>
    <definedName name="eMBMS">'[1]Device Test Plan'!$D$38</definedName>
    <definedName name="EVS">'[1]Device Test Plan'!$D$42</definedName>
    <definedName name="FEICIC">'[1]Device Test Plan'!$F$37</definedName>
    <definedName name="FemtoCell">'[1]Device Test Plan'!$C$165</definedName>
    <definedName name="FormFactor" localSheetId="4">'LTE Band 13(OA) Test Plan'!$O$37:$O$42</definedName>
    <definedName name="FormFactor">'OD Test Plan'!$N$17:$N$22</definedName>
    <definedName name="GPS">'[1]Device Test Plan'!$D$30</definedName>
    <definedName name="HEA1_" localSheetId="15">#REF!</definedName>
    <definedName name="HEA1_">#REF!</definedName>
    <definedName name="CHIP">'[1]Device Test Plan'!$F$15</definedName>
    <definedName name="choice" localSheetId="15">#REF!</definedName>
    <definedName name="choice">#REF!</definedName>
    <definedName name="IOT_B13_ALU">'[1]Device Test Plan'!$C$298</definedName>
    <definedName name="IOT_B13_ERC">'[1]Device Test Plan'!$C$300</definedName>
    <definedName name="IOT_CA">'[1]Device Test Plan'!$C$286</definedName>
    <definedName name="IOT_CDMA_EHRPD_ALU">'[1]Device Test Plan'!$C$280</definedName>
    <definedName name="IOT_CDMA_EHRPD_ERC">'[1]Device Test Plan'!$C$281</definedName>
    <definedName name="IOT_HVOLTE">'[1]Device Test Plan'!$C$295</definedName>
    <definedName name="IOT_IRAT">'[1]Device Test Plan'!$C$289</definedName>
    <definedName name="IOT_MM">'[1]Device Test Plan'!$C$285</definedName>
    <definedName name="IOT_SCSVPD">'[1]Device Test Plan'!$C$290</definedName>
    <definedName name="IOT_VOLTE">'[1]Device Test Plan'!$C$294</definedName>
    <definedName name="KEY1_" localSheetId="15">#REF!</definedName>
    <definedName name="KEY1_">#REF!</definedName>
    <definedName name="LCAP">'[1]Device Test Plan'!$F$11</definedName>
    <definedName name="LLAB" localSheetId="15">'[1]Device Test Plan'!$F$10</definedName>
    <definedName name="LLAB">'OD Test Plan'!$F$10</definedName>
    <definedName name="LTESFN">'[1]Device Test Plan'!$B$1015</definedName>
    <definedName name="LTYPE">'[1]Device Test Plan'!$F$9</definedName>
    <definedName name="MBSuppSig">'[1]Device Test Plan'!$C$113</definedName>
    <definedName name="MOD">'[1]Device Test Plan'!$D$15</definedName>
    <definedName name="Modules" localSheetId="15">#REF!</definedName>
    <definedName name="Modules">#REF!</definedName>
    <definedName name="ModuleSelect" localSheetId="15">#REF!</definedName>
    <definedName name="ModuleSelect">#REF!</definedName>
    <definedName name="ODIModOptions" localSheetId="15">#REF!</definedName>
    <definedName name="ODIModOptions">#REF!</definedName>
    <definedName name="ODIModOptions2" localSheetId="15">#REF!</definedName>
    <definedName name="ODIModOptions2">#REF!</definedName>
    <definedName name="ODIModules" localSheetId="15">#REF!</definedName>
    <definedName name="ODIModules">#REF!</definedName>
    <definedName name="ODIReadyModules" localSheetId="15">#REF!</definedName>
    <definedName name="ODIReadyModules">#REF!</definedName>
    <definedName name="Old" localSheetId="15">'[1]Device Test Plan'!#REF!</definedName>
    <definedName name="Old">'[1]Device Test Plan'!#REF!</definedName>
    <definedName name="OTH1_" localSheetId="15">#REF!</definedName>
    <definedName name="OTH1_">#REF!</definedName>
    <definedName name="OTH2_" localSheetId="15">#REF!</definedName>
    <definedName name="OTH2_">#REF!</definedName>
    <definedName name="PEK_addr_fields">'[2]AddrBook Data'!$T$5:$T$204</definedName>
    <definedName name="_xlnm.Print_Area" localSheetId="10">'Basic Field Test'!$B$1:$K$53</definedName>
    <definedName name="_xlnm.Print_Area" localSheetId="9">'D-FIT'!$B$2:$M$81</definedName>
    <definedName name="_xlnm.Print_Area" localSheetId="0">'Important Information'!$B$2:$C$189</definedName>
    <definedName name="_xlnm.Print_Area" localSheetId="14">'IOT - B13 IOT '!$A$2:$E$209</definedName>
    <definedName name="_xlnm.Print_Area" localSheetId="22">'IOT - CDMA'!$B$2:$G$300</definedName>
    <definedName name="_xlnm.Print_Area" localSheetId="16">'IOT - LTE Multiband '!$B$2:$F$102</definedName>
    <definedName name="_xlnm.Print_Area" localSheetId="21">'IOT - SCSVPD'!$A$2:$E$303</definedName>
    <definedName name="_xlnm.Print_Area" localSheetId="7">'Laptop Matrix'!$A$1:$F$81</definedName>
    <definedName name="_xlnm.Print_Area" localSheetId="4">'LTE Band 13(OA) Test Plan'!$C$1:$K$57</definedName>
    <definedName name="_xlnm.Print_Area" localSheetId="6">'M2M Parent-Child Matrix'!$A$1:$F$49</definedName>
    <definedName name="_xlnm.Print_Area" localSheetId="13">'MMS Device Profile'!$B$1:$E$157</definedName>
    <definedName name="_xlnm.Print_Area" localSheetId="3">'OD Test Plan'!$C$1:$L$145</definedName>
    <definedName name="_xlnm.Print_Area" localSheetId="5">'Required Test Case List'!$B$1:$I$134</definedName>
    <definedName name="_xlnm.Print_Area" localSheetId="2">'Revision History'!$B$2:$F$35</definedName>
    <definedName name="_xlnm.Print_Area" localSheetId="1">'Self Test Memo'!$C$2:$C$30</definedName>
    <definedName name="RADIO" localSheetId="15">'[1]Device Test Plan'!$D$39</definedName>
    <definedName name="RADIO">'[3]Device Test Plan'!$D$38</definedName>
    <definedName name="Release" localSheetId="4">'LTE Band 13(OA) Test Plan'!$R$37:$R$40</definedName>
    <definedName name="Release">'OD Test Plan'!$P$17:$P$20</definedName>
    <definedName name="ReleaseDate" localSheetId="15">#REF!</definedName>
    <definedName name="ReleaseDate">#REF!</definedName>
    <definedName name="ReleaseDates" localSheetId="15">#REF!</definedName>
    <definedName name="ReleaseDates">#REF!</definedName>
    <definedName name="ROH1_" localSheetId="15">#REF!</definedName>
    <definedName name="ROH1_">#REF!</definedName>
    <definedName name="ROH2_" localSheetId="15">#REF!</definedName>
    <definedName name="ROH2_">#REF!</definedName>
    <definedName name="ROH3_" localSheetId="15">#REF!</definedName>
    <definedName name="ROH3_">#REF!</definedName>
    <definedName name="ROH4_" localSheetId="15">#REF!</definedName>
    <definedName name="ROH4_">#REF!</definedName>
    <definedName name="ROH5_" localSheetId="15">#REF!</definedName>
    <definedName name="ROH5_">#REF!</definedName>
    <definedName name="ROH6_" localSheetId="15">#REF!</definedName>
    <definedName name="ROH6_">#REF!</definedName>
    <definedName name="ROH7_" localSheetId="15">#REF!</definedName>
    <definedName name="ROH7_">#REF!</definedName>
    <definedName name="ROH8_" localSheetId="15">#REF!</definedName>
    <definedName name="ROH8_">#REF!</definedName>
    <definedName name="ROH9_" localSheetId="15">#REF!</definedName>
    <definedName name="ROH9_">#REF!</definedName>
    <definedName name="Select" localSheetId="0">test1, Module</definedName>
    <definedName name="Select" localSheetId="1">test1, Module</definedName>
    <definedName name="Select">test1, Module</definedName>
    <definedName name="SET1_" localSheetId="15">#REF!</definedName>
    <definedName name="SET1_">#REF!</definedName>
    <definedName name="SET2_" localSheetId="15">#REF!</definedName>
    <definedName name="SET2_">#REF!</definedName>
    <definedName name="SET3_" localSheetId="15">#REF!</definedName>
    <definedName name="SET3_">#REF!</definedName>
    <definedName name="SGS1_" localSheetId="15">#REF!</definedName>
    <definedName name="SGS1_">#REF!</definedName>
    <definedName name="SIB8BrdCst">'[1]Device Test Plan'!$C$245</definedName>
    <definedName name="SPI1_" localSheetId="15">#REF!</definedName>
    <definedName name="SPI1_">#REF!</definedName>
    <definedName name="SPI2_" localSheetId="15">#REF!</definedName>
    <definedName name="SPI2_">#REF!</definedName>
    <definedName name="SPI3_" localSheetId="15">#REF!</definedName>
    <definedName name="SPI3_">#REF!</definedName>
    <definedName name="SPI4_" localSheetId="15">#REF!</definedName>
    <definedName name="SPI4_">#REF!</definedName>
    <definedName name="SPI5_" localSheetId="15">#REF!</definedName>
    <definedName name="SPI5_">#REF!</definedName>
    <definedName name="SPI6_" localSheetId="15">#REF!</definedName>
    <definedName name="SPI6_">#REF!</definedName>
    <definedName name="SPI7_" localSheetId="15">#REF!</definedName>
    <definedName name="SPI7_">#REF!</definedName>
    <definedName name="Sub_Phase">'OD Test Plan'!$R$23:$R$31</definedName>
    <definedName name="SubPhase">'OD Test Plan'!$R$23:$R$33</definedName>
    <definedName name="test" localSheetId="15">'[1]Device Test Plan'!#REF!</definedName>
    <definedName name="test">'[1]Device Test Plan'!#REF!</definedName>
    <definedName name="UECAT" localSheetId="15">'[1]Device Test Plan'!$D$33</definedName>
    <definedName name="UECAT">'[3]Device Test Plan'!$D$32</definedName>
    <definedName name="VICE">'[1]Device Test Plan'!$D$35</definedName>
    <definedName name="VoData">'[1]Device Test Plan'!$D$28</definedName>
    <definedName name="VOLTE">'[1]Device Test Plan'!$D$34</definedName>
    <definedName name="VoWiFi" localSheetId="15">'[1]Device Test Plan'!$D$37</definedName>
    <definedName name="VoWiFi">'OD Test Plan'!$D$37</definedName>
    <definedName name="W2B21_" localSheetId="15">#REF!</definedName>
    <definedName name="W2B21_">#REF!</definedName>
    <definedName name="W2B22_" localSheetId="15">#REF!</definedName>
    <definedName name="W2B22_">#REF!</definedName>
    <definedName name="W2B29" localSheetId="15">#REF!</definedName>
    <definedName name="W2B29">#REF!</definedName>
    <definedName name="W2B30" localSheetId="15">#REF!</definedName>
    <definedName name="W2B30">#REF!</definedName>
    <definedName name="W2B4_" localSheetId="15">#REF!</definedName>
    <definedName name="W2B4_">#REF!</definedName>
    <definedName name="W2B7" localSheetId="15">#REF!</definedName>
    <definedName name="W2B7">#REF!</definedName>
    <definedName name="W2BI1_" localSheetId="15">#REF!</definedName>
    <definedName name="W2BI1_">#REF!</definedName>
    <definedName name="W2BI10_" localSheetId="15">#REF!</definedName>
    <definedName name="W2BI10_">#REF!</definedName>
    <definedName name="W2BI11_" localSheetId="15">#REF!</definedName>
    <definedName name="W2BI11_">#REF!</definedName>
    <definedName name="W2BI12_" localSheetId="15">#REF!</definedName>
    <definedName name="W2BI12_">#REF!</definedName>
    <definedName name="W2BI13_" localSheetId="15">#REF!</definedName>
    <definedName name="W2BI13_">#REF!</definedName>
    <definedName name="W2BI14_" localSheetId="15">#REF!</definedName>
    <definedName name="W2BI14_">#REF!</definedName>
    <definedName name="W2BI15_" localSheetId="15">#REF!</definedName>
    <definedName name="W2BI15_">#REF!</definedName>
    <definedName name="W2BI16_" localSheetId="15">#REF!</definedName>
    <definedName name="W2BI16_">#REF!</definedName>
    <definedName name="W2BI17_" localSheetId="15">#REF!</definedName>
    <definedName name="W2BI17_">#REF!</definedName>
    <definedName name="W2BI18_" localSheetId="15">#REF!</definedName>
    <definedName name="W2BI18_">#REF!</definedName>
    <definedName name="W2BI19_" localSheetId="15">#REF!</definedName>
    <definedName name="W2BI19_">#REF!</definedName>
    <definedName name="W2BI2_" localSheetId="15">#REF!</definedName>
    <definedName name="W2BI2_">#REF!</definedName>
    <definedName name="W2BI20_" localSheetId="15">#REF!</definedName>
    <definedName name="W2BI20_">#REF!</definedName>
    <definedName name="W2BI23_" localSheetId="15">#REF!</definedName>
    <definedName name="W2BI23_">#REF!</definedName>
    <definedName name="W2BI24_" localSheetId="15">#REF!</definedName>
    <definedName name="W2BI24_">#REF!</definedName>
    <definedName name="W2BI25_" localSheetId="15">#REF!</definedName>
    <definedName name="W2BI25_">#REF!</definedName>
    <definedName name="W2BI26_" localSheetId="15">#REF!</definedName>
    <definedName name="W2BI26_">#REF!</definedName>
    <definedName name="W2BI27_" localSheetId="15">#REF!</definedName>
    <definedName name="W2BI27_">#REF!</definedName>
    <definedName name="W2BI28_" localSheetId="15">#REF!</definedName>
    <definedName name="W2BI28_">#REF!</definedName>
    <definedName name="W2BI3_" localSheetId="15">#REF!</definedName>
    <definedName name="W2BI3_">#REF!</definedName>
    <definedName name="W2BI4_" localSheetId="15">#REF!</definedName>
    <definedName name="W2BI4_">#REF!</definedName>
    <definedName name="W2BI5_" localSheetId="15">#REF!</definedName>
    <definedName name="W2BI5_">#REF!</definedName>
    <definedName name="W2BI6_" localSheetId="15">#REF!</definedName>
    <definedName name="W2BI6_">#REF!</definedName>
    <definedName name="W2BI7_" localSheetId="15">#REF!</definedName>
    <definedName name="W2BI7_">#REF!</definedName>
    <definedName name="W2BI8_" localSheetId="15">#REF!</definedName>
    <definedName name="W2BI8_">#REF!</definedName>
    <definedName name="W2BI9_" localSheetId="15">#REF!</definedName>
    <definedName name="W2BI9_">#REF!</definedName>
    <definedName name="WEAR">'[1]Device Test Plan'!$D$41</definedName>
    <definedName name="WIT1_" localSheetId="15">#REF!</definedName>
    <definedName name="WIT1_">#REF!</definedName>
  </definedNames>
  <calcPr calcId="152511"/>
</workbook>
</file>

<file path=xl/calcChain.xml><?xml version="1.0" encoding="utf-8"?>
<calcChain xmlns="http://schemas.openxmlformats.org/spreadsheetml/2006/main">
  <c r="H88" i="2" l="1"/>
  <c r="G45" i="47" l="1"/>
  <c r="I98" i="2"/>
  <c r="H39" i="2" l="1"/>
  <c r="H90" i="2"/>
  <c r="K90" i="2"/>
  <c r="H89" i="2"/>
  <c r="K89" i="2"/>
  <c r="K83" i="2"/>
  <c r="D118" i="42" l="1"/>
  <c r="I96" i="2"/>
  <c r="H96" i="2"/>
  <c r="K95" i="2" l="1"/>
  <c r="H95" i="2"/>
  <c r="H133" i="2" l="1"/>
  <c r="H132" i="2"/>
  <c r="H33" i="2"/>
  <c r="H130" i="2"/>
  <c r="H129" i="2"/>
  <c r="H24" i="2"/>
  <c r="H25" i="2"/>
  <c r="H65" i="2" l="1"/>
  <c r="H121" i="2" l="1"/>
  <c r="H120" i="2"/>
  <c r="H122" i="2"/>
  <c r="H97" i="2" l="1"/>
  <c r="E3" i="86"/>
  <c r="D3" i="86"/>
  <c r="C3" i="86"/>
  <c r="H124" i="2" l="1"/>
  <c r="H91" i="2"/>
  <c r="D92" i="81" l="1"/>
  <c r="D91" i="81"/>
  <c r="D90" i="81"/>
  <c r="D7" i="81"/>
  <c r="D6" i="81"/>
  <c r="H60" i="2" l="1"/>
  <c r="H92" i="2" l="1"/>
  <c r="H138" i="2" l="1"/>
  <c r="H137" i="2"/>
  <c r="K138" i="2"/>
  <c r="H48" i="2" l="1"/>
  <c r="H93" i="2" l="1"/>
  <c r="H128" i="2"/>
  <c r="H85" i="2"/>
  <c r="H110" i="2" l="1"/>
  <c r="H81" i="2" l="1"/>
  <c r="H83" i="2"/>
  <c r="H86" i="2"/>
  <c r="K137" i="2"/>
  <c r="K135" i="2"/>
  <c r="K105" i="2"/>
  <c r="H141" i="2"/>
  <c r="H140" i="2"/>
  <c r="H139" i="2"/>
  <c r="H136" i="2"/>
  <c r="H135" i="2"/>
  <c r="H101" i="2" l="1"/>
  <c r="H104" i="2"/>
  <c r="H106" i="2"/>
  <c r="H103" i="2"/>
  <c r="D3" i="83" l="1"/>
  <c r="C3" i="83"/>
  <c r="H15" i="47" l="1"/>
  <c r="H14" i="47"/>
  <c r="H87" i="2"/>
  <c r="H64" i="2"/>
  <c r="H63" i="2"/>
  <c r="H21" i="47"/>
  <c r="H11" i="47"/>
  <c r="H9" i="47"/>
  <c r="H114" i="2"/>
  <c r="K114" i="2"/>
  <c r="H61" i="2"/>
  <c r="E41" i="42"/>
  <c r="D9" i="47"/>
  <c r="E23" i="42"/>
  <c r="H44" i="2"/>
  <c r="H21" i="2"/>
  <c r="H112" i="2"/>
  <c r="H109" i="2"/>
  <c r="E78" i="42"/>
  <c r="E73" i="42"/>
  <c r="H58" i="2"/>
  <c r="H37" i="2"/>
  <c r="H84" i="2"/>
  <c r="K84" i="2"/>
  <c r="H35" i="2"/>
  <c r="E53" i="42"/>
  <c r="I61" i="2"/>
  <c r="H55" i="2"/>
  <c r="H113" i="2"/>
  <c r="H108" i="2"/>
  <c r="H105" i="2"/>
  <c r="H94" i="2"/>
  <c r="I70" i="2"/>
  <c r="K70" i="2"/>
  <c r="K75" i="2"/>
  <c r="K71" i="2"/>
  <c r="I53" i="2"/>
  <c r="K74" i="2"/>
  <c r="K51" i="2"/>
  <c r="K53" i="2"/>
  <c r="K52" i="2"/>
  <c r="H38" i="2"/>
  <c r="H115" i="2"/>
  <c r="H42" i="2"/>
  <c r="H66" i="2"/>
  <c r="K1" i="67" s="1"/>
  <c r="H67" i="2"/>
  <c r="H68" i="2"/>
  <c r="H62" i="2"/>
  <c r="H54" i="2"/>
  <c r="I74" i="2"/>
  <c r="H57" i="2"/>
  <c r="K35" i="2"/>
  <c r="K22" i="2"/>
  <c r="K23" i="2"/>
  <c r="K24" i="2"/>
  <c r="K25" i="2"/>
  <c r="K26" i="2"/>
  <c r="K27" i="2"/>
  <c r="K28" i="2"/>
  <c r="K29" i="2"/>
  <c r="K30" i="2"/>
  <c r="K31" i="2"/>
  <c r="K32" i="2"/>
  <c r="K33" i="2"/>
  <c r="K21" i="2"/>
  <c r="H116" i="2"/>
  <c r="H126" i="2"/>
  <c r="H125" i="2"/>
  <c r="H118" i="2"/>
  <c r="H117" i="2"/>
  <c r="H111" i="2"/>
  <c r="H107" i="2"/>
  <c r="H102" i="2"/>
  <c r="H100" i="2"/>
  <c r="H10" i="47"/>
  <c r="G53" i="47" s="1"/>
  <c r="H72" i="2"/>
  <c r="H59" i="2"/>
  <c r="H47" i="2"/>
  <c r="H46" i="2"/>
  <c r="H45" i="2"/>
  <c r="H43" i="2"/>
  <c r="H80" i="2" s="1"/>
  <c r="H41" i="2"/>
  <c r="H40" i="2"/>
  <c r="H34" i="2"/>
  <c r="H31" i="2"/>
  <c r="H28" i="2"/>
  <c r="H27" i="2"/>
  <c r="H26" i="2"/>
  <c r="H23" i="2"/>
  <c r="K106" i="2"/>
  <c r="K107" i="2"/>
  <c r="K59" i="2"/>
  <c r="I44" i="2"/>
  <c r="B28" i="42" s="1"/>
  <c r="K62" i="2"/>
  <c r="K58" i="2"/>
  <c r="K57" i="2"/>
  <c r="K100" i="2"/>
  <c r="I80" i="2"/>
  <c r="H32" i="2"/>
  <c r="K92" i="2"/>
  <c r="J5" i="2"/>
  <c r="D13" i="47" s="1"/>
  <c r="K101" i="2"/>
  <c r="K102" i="2"/>
  <c r="K103" i="2"/>
  <c r="K104" i="2"/>
  <c r="K108" i="2"/>
  <c r="K111" i="2"/>
  <c r="K54" i="2"/>
  <c r="K38" i="2"/>
  <c r="K39" i="2"/>
  <c r="K40" i="2"/>
  <c r="K41" i="2"/>
  <c r="K42" i="2"/>
  <c r="K37" i="2"/>
  <c r="D31" i="47"/>
  <c r="I81" i="2"/>
  <c r="H28" i="47"/>
  <c r="H13" i="47"/>
  <c r="E94" i="2"/>
  <c r="I51" i="2"/>
  <c r="C33" i="51"/>
  <c r="C32" i="51"/>
  <c r="H82" i="2"/>
  <c r="B1" i="47"/>
  <c r="H29" i="47"/>
  <c r="D15" i="47"/>
  <c r="D14" i="47"/>
  <c r="D11" i="47"/>
  <c r="D12" i="47"/>
  <c r="D10" i="47"/>
  <c r="B105" i="43"/>
  <c r="B106" i="43"/>
  <c r="B107" i="43"/>
  <c r="B108" i="43" s="1"/>
  <c r="B109" i="43" s="1"/>
  <c r="B110" i="43" s="1"/>
  <c r="B111" i="43" s="1"/>
  <c r="B112" i="43" s="1"/>
  <c r="B90" i="43"/>
  <c r="B91" i="43"/>
  <c r="B92" i="43"/>
  <c r="B93" i="43" s="1"/>
  <c r="B94" i="43" s="1"/>
  <c r="B95" i="43" s="1"/>
  <c r="B64" i="43"/>
  <c r="B65" i="43"/>
  <c r="B66" i="43" s="1"/>
  <c r="B67" i="43" s="1"/>
  <c r="B68" i="43" s="1"/>
  <c r="B69" i="43" s="1"/>
  <c r="B70" i="43" s="1"/>
  <c r="B71" i="43" s="1"/>
  <c r="B72" i="43" s="1"/>
  <c r="B73" i="43" s="1"/>
  <c r="B74" i="43" s="1"/>
  <c r="B41" i="43"/>
  <c r="B42" i="43" s="1"/>
  <c r="B43" i="43" s="1"/>
  <c r="B44" i="43" s="1"/>
  <c r="B45" i="43" s="1"/>
  <c r="B46" i="43" s="1"/>
  <c r="C123" i="2"/>
  <c r="Q2" i="2"/>
  <c r="H77" i="2"/>
  <c r="H78" i="2"/>
  <c r="H79" i="2"/>
  <c r="C51" i="47" l="1"/>
  <c r="H45" i="47"/>
  <c r="C46" i="47"/>
  <c r="C43" i="47"/>
  <c r="G43" i="47" s="1"/>
  <c r="H52" i="2"/>
  <c r="H71" i="2"/>
  <c r="G1" i="74"/>
  <c r="F1" i="74"/>
  <c r="C48" i="47"/>
  <c r="G48" i="47" s="1"/>
  <c r="F2" i="72"/>
  <c r="C47" i="47"/>
  <c r="G47" i="47" s="1"/>
  <c r="K2" i="67"/>
  <c r="E4" i="70"/>
  <c r="C42" i="47"/>
  <c r="G42" i="47" s="1"/>
  <c r="C40" i="47"/>
  <c r="G40" i="47" s="1"/>
  <c r="C39" i="47"/>
  <c r="G39" i="47" s="1"/>
  <c r="C37" i="47"/>
  <c r="G37" i="47" s="1"/>
  <c r="J1" i="67"/>
  <c r="H74" i="2"/>
  <c r="J2" i="67"/>
  <c r="N6" i="71"/>
  <c r="H70" i="2"/>
  <c r="F2" i="75"/>
  <c r="H53" i="2"/>
  <c r="H75" i="2"/>
  <c r="D3" i="68"/>
  <c r="D4" i="70"/>
  <c r="C53" i="47"/>
  <c r="C44" i="47"/>
  <c r="G44" i="47" s="1"/>
  <c r="H2" i="75"/>
  <c r="C41" i="47"/>
  <c r="G41" i="47" s="1"/>
  <c r="O6" i="71"/>
  <c r="C52" i="47"/>
  <c r="H22" i="47"/>
  <c r="C50" i="47"/>
  <c r="G50" i="47" s="1"/>
  <c r="F4" i="70"/>
  <c r="C38" i="47"/>
  <c r="G38" i="47" s="1"/>
  <c r="C36" i="47"/>
  <c r="G36" i="47" s="1"/>
  <c r="D2" i="73"/>
  <c r="E2" i="72"/>
  <c r="E3" i="68"/>
  <c r="M6" i="71"/>
  <c r="D2" i="72"/>
  <c r="G2" i="75"/>
  <c r="E2" i="73"/>
  <c r="E2" i="75"/>
  <c r="H51" i="2"/>
  <c r="C3" i="69" l="1"/>
  <c r="E3" i="69"/>
  <c r="D3" i="69"/>
</calcChain>
</file>

<file path=xl/comments1.xml><?xml version="1.0" encoding="utf-8"?>
<comments xmlns="http://schemas.openxmlformats.org/spreadsheetml/2006/main">
  <authors>
    <author>Lihui Xie</author>
    <author>Kevin Cho</author>
    <author>Jinwen Ma</author>
    <author>Linh Ha</author>
  </authors>
  <commentList>
    <comment ref="J19" authorId="0" shapeId="0">
      <text>
        <r>
          <rPr>
            <b/>
            <sz val="9"/>
            <color indexed="81"/>
            <rFont val="Tahoma"/>
            <family val="2"/>
          </rPr>
          <t>Lihui Xie:</t>
        </r>
        <r>
          <rPr>
            <sz val="9"/>
            <color indexed="81"/>
            <rFont val="Tahoma"/>
            <family val="2"/>
          </rPr>
          <t xml:space="preserve">
Orange color reminder: Random select one among 5 samples for the test plan.</t>
        </r>
      </text>
    </comment>
    <comment ref="D32" authorId="1" shapeId="0">
      <text>
        <r>
          <rPr>
            <b/>
            <sz val="9"/>
            <color indexed="81"/>
            <rFont val="Tahoma"/>
            <family val="2"/>
          </rPr>
          <t>Note: CDMA self test program is designed for device using an unapproved module or chipset</t>
        </r>
        <r>
          <rPr>
            <sz val="9"/>
            <color indexed="81"/>
            <rFont val="Tahoma"/>
            <family val="2"/>
          </rPr>
          <t xml:space="preserve">
</t>
        </r>
      </text>
    </comment>
    <comment ref="I42" authorId="2" shapeId="0">
      <text>
        <r>
          <rPr>
            <b/>
            <sz val="9"/>
            <color indexed="81"/>
            <rFont val="Tahoma"/>
            <family val="2"/>
          </rPr>
          <t xml:space="preserve">October 2016:
</t>
        </r>
        <r>
          <rPr>
            <sz val="9"/>
            <color indexed="81"/>
            <rFont val="Tahoma"/>
            <family val="2"/>
          </rPr>
          <t>Modified Test case 2.35</t>
        </r>
        <r>
          <rPr>
            <sz val="9"/>
            <color indexed="81"/>
            <rFont val="Tahoma"/>
            <family val="2"/>
          </rPr>
          <t xml:space="preserve">
</t>
        </r>
      </text>
    </comment>
    <comment ref="D46" authorId="3" shapeId="0">
      <text>
        <r>
          <rPr>
            <b/>
            <sz val="9"/>
            <color indexed="81"/>
            <rFont val="Tahoma"/>
            <family val="2"/>
          </rPr>
          <t>Linh Ha:</t>
        </r>
        <r>
          <rPr>
            <sz val="9"/>
            <color indexed="81"/>
            <rFont val="Tahoma"/>
            <family val="2"/>
          </rPr>
          <t xml:space="preserve">
SRLTE is LTE+CDMA devices but only one/single radio will be used at a time. </t>
        </r>
      </text>
    </comment>
    <comment ref="D49" authorId="3" shapeId="0">
      <text>
        <r>
          <rPr>
            <b/>
            <sz val="9"/>
            <color indexed="81"/>
            <rFont val="Tahoma"/>
            <family val="2"/>
          </rPr>
          <t>Linh Ha:</t>
        </r>
        <r>
          <rPr>
            <sz val="9"/>
            <color indexed="81"/>
            <rFont val="Tahoma"/>
            <family val="2"/>
          </rPr>
          <t xml:space="preserve">
hVoLTE is for a device using either Volte or CDMA voice at a time.</t>
        </r>
      </text>
    </comment>
    <comment ref="D89" authorId="1" shapeId="0">
      <text>
        <r>
          <rPr>
            <sz val="9"/>
            <color indexed="81"/>
            <rFont val="Tahoma"/>
            <family val="2"/>
          </rPr>
          <t>Refer to Section 3 of "Over The Air Radiated Performance for CDMA and LTE Multimode Devices test plan" for specification</t>
        </r>
      </text>
    </comment>
    <comment ref="I132" authorId="2" shapeId="0">
      <text>
        <r>
          <rPr>
            <b/>
            <sz val="9"/>
            <color indexed="81"/>
            <rFont val="Tahoma"/>
            <family val="2"/>
          </rPr>
          <t xml:space="preserve">October 2016:
</t>
        </r>
        <r>
          <rPr>
            <sz val="9"/>
            <color indexed="81"/>
            <rFont val="Tahoma"/>
            <family val="2"/>
          </rPr>
          <t xml:space="preserve">New Test Plan for initial release 
</t>
        </r>
      </text>
    </comment>
    <comment ref="I133" authorId="2" shapeId="0">
      <text>
        <r>
          <rPr>
            <b/>
            <sz val="9"/>
            <color indexed="81"/>
            <rFont val="Tahoma"/>
            <family val="2"/>
          </rPr>
          <t xml:space="preserve">October 2016:
</t>
        </r>
        <r>
          <rPr>
            <sz val="9"/>
            <color indexed="81"/>
            <rFont val="Tahoma"/>
            <family val="2"/>
          </rPr>
          <t xml:space="preserve">New Test Plan for initial release </t>
        </r>
      </text>
    </comment>
  </commentList>
</comments>
</file>

<file path=xl/comments2.xml><?xml version="1.0" encoding="utf-8"?>
<comments xmlns="http://schemas.openxmlformats.org/spreadsheetml/2006/main">
  <authors>
    <author>Jinwen Ma</author>
    <author>Nelson M Rivera</author>
  </authors>
  <commentList>
    <comment ref="E93" authorId="0" shapeId="0">
      <text>
        <r>
          <rPr>
            <sz val="9"/>
            <color indexed="81"/>
            <rFont val="Tahoma"/>
            <family val="2"/>
          </rPr>
          <t xml:space="preserve">For Laptop/tablet device using certified module/chipset only. Contact DTO if you have any questions. </t>
        </r>
      </text>
    </comment>
    <comment ref="B139" authorId="1" shapeId="0">
      <text>
        <r>
          <rPr>
            <b/>
            <sz val="9"/>
            <color indexed="81"/>
            <rFont val="Tahoma"/>
            <family val="2"/>
          </rPr>
          <t>October 2016:</t>
        </r>
        <r>
          <rPr>
            <sz val="9"/>
            <color indexed="81"/>
            <rFont val="Tahoma"/>
            <family val="2"/>
          </rPr>
          <t xml:space="preserve">
Added exception on TC 5.08 &amp; 5.15 step 7. 
Updated TC 12.02, added T_ePDG_LTE timer activity in step 1 and 2; 
Updated TC 13.21 and 13.22; 
Updated verification step #in TC 13.18 - step(6); 
Updated the TC 5.20, 5.21, 5.24, 5.25, 5.28, 5.31, 5.32, 5.35, 5.36, 5.37, 5.38, 5.39, 5.40, 5.41, 5.44, 5.45 with re-registration feature tag when originated/terminated Video call; 
Updated the TC 8.24 steps; 
Updated the registration tag in TC 7.10; 
Updated the feature tag in TC 7.14; 
Updated the TC 6.10; Updated the TC 6.14 with proper RAT; 
VOID the TC 7.24; 
Updated TC 3.20, clarified step (6); 
Updated TC 3.30, removed "video" feature tag in step (1); 
Updated TC 10.03, modified Step (16) through Step (18); 
Updated TC 2.17, replaced "cs" to "cs,volte" in step (1); 
Updated TC 2.20, added verification in step (4); 
Updated TC 3.18, clarified step (6); 
Updated TC 3.3,3.4,3.5,3.11,3.39, added IMS registration with "cs, volte" when device moves from LTE to WiFi.
Added TC 12.03; 
Updated TC 3.41, clarified step (6), (7) and (8). 
Added an optional verification step; 
Updated TC 3.06 and 3.01, not expecting the device to perform IMS registration on moving from eHRPD to LTE, when VoLTE is set to OFF. 
Updated TC 9.08, removed steps 26-29; in an on-going TTY call device is not allowed to set TTY to OFF. 
Updated TC 3.02, corrected feature tags for verification
</t>
        </r>
      </text>
    </comment>
  </commentList>
</comments>
</file>

<file path=xl/comments3.xml><?xml version="1.0" encoding="utf-8"?>
<comments xmlns="http://schemas.openxmlformats.org/spreadsheetml/2006/main">
  <authors>
    <author>Mohammad Said</author>
  </authors>
  <commentList>
    <comment ref="B56" authorId="0" shapeId="0">
      <text>
        <r>
          <rPr>
            <sz val="9"/>
            <color indexed="81"/>
            <rFont val="Tahoma"/>
            <family val="2"/>
          </rPr>
          <t>Mohammad Said:</t>
        </r>
        <r>
          <rPr>
            <b/>
            <sz val="9"/>
            <color indexed="81"/>
            <rFont val="Tahoma"/>
            <family val="2"/>
          </rPr>
          <t xml:space="preserve">
need to add to test description</t>
        </r>
      </text>
    </comment>
    <comment ref="B58" authorId="0" shapeId="0">
      <text>
        <r>
          <rPr>
            <sz val="9"/>
            <color indexed="81"/>
            <rFont val="Tahoma"/>
            <family val="2"/>
          </rPr>
          <t>Mohammad Said:</t>
        </r>
        <r>
          <rPr>
            <b/>
            <sz val="9"/>
            <color indexed="81"/>
            <rFont val="Tahoma"/>
            <family val="2"/>
          </rPr>
          <t xml:space="preserve">
need to add test description</t>
        </r>
      </text>
    </comment>
    <comment ref="B60" authorId="0" shapeId="0">
      <text>
        <r>
          <rPr>
            <sz val="9"/>
            <color indexed="81"/>
            <rFont val="Tahoma"/>
            <family val="2"/>
          </rPr>
          <t>Mohammad Said:</t>
        </r>
        <r>
          <rPr>
            <b/>
            <sz val="9"/>
            <color indexed="81"/>
            <rFont val="Tahoma"/>
            <family val="2"/>
          </rPr>
          <t xml:space="preserve">
need to add description</t>
        </r>
      </text>
    </comment>
    <comment ref="B156" authorId="0" shapeId="0">
      <text>
        <r>
          <rPr>
            <sz val="9"/>
            <color indexed="81"/>
            <rFont val="Tahoma"/>
            <family val="2"/>
          </rPr>
          <t>Mohammad Said:</t>
        </r>
        <r>
          <rPr>
            <b/>
            <sz val="9"/>
            <color indexed="81"/>
            <rFont val="Tahoma"/>
            <family val="2"/>
          </rPr>
          <t xml:space="preserve">
need to add test description and frequncy combo</t>
        </r>
      </text>
    </comment>
  </commentList>
</comments>
</file>

<file path=xl/sharedStrings.xml><?xml version="1.0" encoding="utf-8"?>
<sst xmlns="http://schemas.openxmlformats.org/spreadsheetml/2006/main" count="9414" uniqueCount="3402">
  <si>
    <t>EMS</t>
  </si>
  <si>
    <t>Yes</t>
  </si>
  <si>
    <t>No</t>
  </si>
  <si>
    <t>Wireless Priority Services</t>
  </si>
  <si>
    <t>Handset</t>
  </si>
  <si>
    <t>Other</t>
  </si>
  <si>
    <t xml:space="preserve">Wireless Priority Services </t>
  </si>
  <si>
    <t>Select</t>
  </si>
  <si>
    <t>OTHER TESTING TO BE PERFORMED</t>
  </si>
  <si>
    <t>Model #</t>
  </si>
  <si>
    <t>Antenna Band</t>
  </si>
  <si>
    <t>Antenna Orientation  (0/90 degrees)</t>
  </si>
  <si>
    <t>Antenna feed cable length/loss from module to antenna</t>
  </si>
  <si>
    <t>uProcessors</t>
  </si>
  <si>
    <t>Graphics</t>
  </si>
  <si>
    <t>Bluetooth</t>
  </si>
  <si>
    <t>Wireless LAN</t>
  </si>
  <si>
    <t>Memory</t>
  </si>
  <si>
    <t>LCD sizes</t>
  </si>
  <si>
    <t>Battery type/capacity</t>
  </si>
  <si>
    <t>MMS</t>
  </si>
  <si>
    <t>TECHNICAL CONTACT</t>
  </si>
  <si>
    <t>Name</t>
  </si>
  <si>
    <t>Company</t>
  </si>
  <si>
    <t>E-Mail Address</t>
  </si>
  <si>
    <t>Telephone Number</t>
  </si>
  <si>
    <t>Compliance Review Date</t>
  </si>
  <si>
    <t>Questionnaire Submission Date</t>
  </si>
  <si>
    <t>CHANGE HISTORY</t>
  </si>
  <si>
    <t>Item #</t>
  </si>
  <si>
    <t>Change Date</t>
  </si>
  <si>
    <t xml:space="preserve">Submitter Name                                                 </t>
  </si>
  <si>
    <t xml:space="preserve">Change Description </t>
  </si>
  <si>
    <t>Parameter</t>
  </si>
  <si>
    <t>Please Enter Response in this Column</t>
  </si>
  <si>
    <t>Definitions</t>
  </si>
  <si>
    <t>GENERAL</t>
  </si>
  <si>
    <t>Manufacturer</t>
  </si>
  <si>
    <t>Defines device manufacturer</t>
  </si>
  <si>
    <t>Model</t>
  </si>
  <si>
    <t>Defines device model number</t>
  </si>
  <si>
    <t>2a</t>
  </si>
  <si>
    <t>Is the Model number finalized?</t>
  </si>
  <si>
    <t>Software Version</t>
  </si>
  <si>
    <t>Carrier UA Prof URL</t>
  </si>
  <si>
    <t>User-Agent String</t>
  </si>
  <si>
    <t>This is the User-Agent String that is sent as part of the HTTP-GET request.</t>
  </si>
  <si>
    <t>5b</t>
  </si>
  <si>
    <t>User-Agent String (for devices
that support Landscape browser orientation)</t>
  </si>
  <si>
    <t>This is the User-Agent String that is sent as part of the HTTP-GET request when the device is in Landscape orientation</t>
  </si>
  <si>
    <t xml:space="preserve">Phone OS </t>
  </si>
  <si>
    <t>Proprietary, Symbian, Palm, WinCE, etc.</t>
  </si>
  <si>
    <t>Camera Integrated (yes or no)</t>
  </si>
  <si>
    <t>Browser Support</t>
  </si>
  <si>
    <t>WAP2.0 (WML, XHTML) and/or HTML?</t>
  </si>
  <si>
    <t>Screen size in WAP or Internet Browser</t>
  </si>
  <si>
    <t>width x height (pixels)</t>
  </si>
  <si>
    <t>Supported Forward Lock Content-Type List</t>
  </si>
  <si>
    <t>This is a list of Content-Types which support Forward Lock on the device. This list shall be formatted in the same way as the Supported Content-Type List with one Content-Type per line.</t>
  </si>
  <si>
    <t>Protection Wrapper Content Type</t>
  </si>
  <si>
    <t>This is the content type used for DRM. This will likely be application/vnd.oma.drm.message.</t>
  </si>
  <si>
    <t>MMS Client Conformance Specification Compliance</t>
  </si>
  <si>
    <t xml:space="preserve">Version number (e.g., 2.0.0) </t>
  </si>
  <si>
    <t>SCREEN</t>
  </si>
  <si>
    <t>Horizontal Screen Resolution</t>
  </si>
  <si>
    <t>This is the horizontal maximum resolution the screen can show.</t>
  </si>
  <si>
    <t>Vertical Screen Resolution</t>
  </si>
  <si>
    <t>This is the vertical maximum resolution the screen can show.</t>
  </si>
  <si>
    <t>Physical Screen Size</t>
  </si>
  <si>
    <t>width x height(mm or inches)</t>
  </si>
  <si>
    <t>Optimal Wallpaper Resolution for Main Display</t>
  </si>
  <si>
    <t>width x height(mm or inches) (i.e. 240x270)</t>
  </si>
  <si>
    <t>Optimal Wallpaper Resolution for Sub Display (Optional if not supported)</t>
  </si>
  <si>
    <t>widtx x heigth(mm or inches) (i.e. 98x98)</t>
  </si>
  <si>
    <t>Useable Screen Size</t>
  </si>
  <si>
    <t>width x height (pixels) - This is the portion of the display available for message display, taking into account the unusable portions of the display like the scroll bar or any other items or unusable pixels between usable message view/browser area and the</t>
  </si>
  <si>
    <t>Pixel (Aspect) Ratio</t>
  </si>
  <si>
    <t>A positive floating-point number.  If it is 1, the pixel is square, if greater than 1, the pixel is larger vertically than it is horizontally.  The transcoder in MMSC will correct this distortion for devices with known aspect ratios.</t>
  </si>
  <si>
    <t>Bit Depth</t>
  </si>
  <si>
    <t>Number of bits (e.g. 8, 16, 24 etc)</t>
  </si>
  <si>
    <t>Color Type</t>
  </si>
  <si>
    <t>e.g. RBG or B&amp;W</t>
  </si>
  <si>
    <t>Number of supported colors (Color Palette)</t>
  </si>
  <si>
    <t>Number of supported colors.  An integer &gt;=2.  Values beyond 256 may be interpreted as unlimited.  Optional: If not specified, it indicates that there is no limit</t>
  </si>
  <si>
    <t>Gamma</t>
  </si>
  <si>
    <t xml:space="preserve">A positive floating-point number (default is 1). Values &lt;1 mean that the display presents mid-tones as darker than their stated value, making the image prepared as brighter
</t>
  </si>
  <si>
    <t>MMS NETWORK  (MMS MT) - Information Only</t>
  </si>
  <si>
    <t>Max Message Size</t>
  </si>
  <si>
    <r>
      <t>The maximum message size that the network can support is</t>
    </r>
    <r>
      <rPr>
        <sz val="10"/>
        <color indexed="10"/>
        <rFont val="Arial"/>
        <family val="2"/>
      </rPr>
      <t xml:space="preserve"> 1200K</t>
    </r>
  </si>
  <si>
    <t>MMS CLIENT (MMS MT)</t>
  </si>
  <si>
    <t>The maximum message size that the device can support</t>
  </si>
  <si>
    <t>Max Number of SMIL Slides</t>
  </si>
  <si>
    <t>The Maximum number of slides in a single message.</t>
  </si>
  <si>
    <t>Max Objects (Components) per slide</t>
  </si>
  <si>
    <t>The maximum objects that are supported in a slide. (NOTE: This is not the same as the maximum number of slides.)</t>
  </si>
  <si>
    <t>Image</t>
  </si>
  <si>
    <t xml:space="preserve">Supported image MIME types (Yes/No) </t>
  </si>
  <si>
    <t>28a</t>
  </si>
  <si>
    <t>image/jpeg</t>
  </si>
  <si>
    <t>28b</t>
  </si>
  <si>
    <t>image/png</t>
  </si>
  <si>
    <t>28c</t>
  </si>
  <si>
    <t>image/gif</t>
  </si>
  <si>
    <t>28d</t>
  </si>
  <si>
    <t>image/bmp</t>
  </si>
  <si>
    <t>28e</t>
  </si>
  <si>
    <t>image/vnd.wap.wbmp</t>
  </si>
  <si>
    <t>28f</t>
  </si>
  <si>
    <t>image/sav+xml</t>
  </si>
  <si>
    <t>28g</t>
  </si>
  <si>
    <t>List other image MIME types not listed above</t>
  </si>
  <si>
    <t xml:space="preserve">All other image types supported by the device. This should be presented as MIME types. If duplicate types for the same format are supported, then all duplicates shall be listed (ex image/jpeg and image/jpg). Each MIME type should be presented on a new line </t>
  </si>
  <si>
    <t>The Prefered (or default) Image type</t>
  </si>
  <si>
    <t xml:space="preserve">the media type that the handset handles best.(e.g. faster rendering, better use for backgrounds, etc)  </t>
  </si>
  <si>
    <t>Horizontal Image Resolution</t>
  </si>
  <si>
    <t>This is the horizontal maximum resolution of any image that can be displayed; This value is used to determine the size for image transcoding</t>
  </si>
  <si>
    <t>Vertical Image Resolution</t>
  </si>
  <si>
    <t>This is the vertical maximum resolution of any image that can be displayed; This value is used to determine the size for image transcoding</t>
  </si>
  <si>
    <t>Max Image File Size (bytes)</t>
  </si>
  <si>
    <t>Positive integer specifying file size limit in bytes for an image.  A non-numeric string specifies no-limit.</t>
  </si>
  <si>
    <t>Max Pixels</t>
  </si>
  <si>
    <t>A positive integer or empty (default).  A further limit on image size beyond width*height and file size limit.</t>
  </si>
  <si>
    <t>Support GIF Animation (true or False)</t>
  </si>
  <si>
    <t>Indicates support for animated GIF images.  Must contain a Boolean true or false</t>
  </si>
  <si>
    <t>Max GIF Animation File Size (bytes)</t>
  </si>
  <si>
    <t>The maximum allowable size for a GIF animation object.  A positive integer (file size in bytes) or 0 to specify no limit</t>
  </si>
  <si>
    <t>Maximum Number of Image components per slide</t>
  </si>
  <si>
    <t>Support Baseline JPEG (yes or no)</t>
  </si>
  <si>
    <t>Support Progressive JPEG (yes or no)</t>
  </si>
  <si>
    <t xml:space="preserve"> </t>
  </si>
  <si>
    <t>Support JPEG Thumbnail (yes or no)</t>
  </si>
  <si>
    <t>Audio</t>
  </si>
  <si>
    <t>Supported audio MIME types (Yes/No)</t>
  </si>
  <si>
    <t>40a</t>
  </si>
  <si>
    <t>audio/vnd.qcelp</t>
  </si>
  <si>
    <t>40b</t>
  </si>
  <si>
    <t>audio/qcelp</t>
  </si>
  <si>
    <t>40c</t>
  </si>
  <si>
    <t>audio/evrc</t>
  </si>
  <si>
    <t>40d</t>
  </si>
  <si>
    <t>audio/midi</t>
  </si>
  <si>
    <t>40e</t>
  </si>
  <si>
    <t>audio/3gpp</t>
  </si>
  <si>
    <t>40f</t>
  </si>
  <si>
    <t>audio/3gpp2</t>
  </si>
  <si>
    <t>40g</t>
  </si>
  <si>
    <t>audio/amr</t>
  </si>
  <si>
    <t>40h</t>
  </si>
  <si>
    <t>audio/mp4a-latm</t>
  </si>
  <si>
    <t>40i</t>
  </si>
  <si>
    <t>audio/wav</t>
  </si>
  <si>
    <t>40j</t>
  </si>
  <si>
    <t>audio/mpeg</t>
  </si>
  <si>
    <t>40k</t>
  </si>
  <si>
    <t>audio/mp3</t>
  </si>
  <si>
    <t>40l</t>
  </si>
  <si>
    <t>List other audio MIME types not listed above</t>
  </si>
  <si>
    <t xml:space="preserve">All other Audio types supported by the device. This should be presented as MIME types. If duplicate types for the same format are supported, then all duplicates shall be listed. Each MIME type should be presented on a new line </t>
  </si>
  <si>
    <t>The Prefered (or default) Audio type</t>
  </si>
  <si>
    <t xml:space="preserve"> - Maximum Content Size</t>
  </si>
  <si>
    <t>KB</t>
  </si>
  <si>
    <t xml:space="preserve"> - Maximum Duration</t>
  </si>
  <si>
    <t>seconds</t>
  </si>
  <si>
    <t>Maximum Number of Audio Components per slide</t>
  </si>
  <si>
    <t>Supported WAV Encoding Type</t>
  </si>
  <si>
    <t>This parameter is only applicable if WAV is supported. List of WAV encoding pattern supported by the device. Uses PCM8 when not defined. List the highest prioritization first with one type per line. For example;  Gsm610; uLaw</t>
  </si>
  <si>
    <t>Maximum Number of polyphonic instruments</t>
  </si>
  <si>
    <t>The number of polyphonic instruments the device supports</t>
  </si>
  <si>
    <t>Video</t>
  </si>
  <si>
    <t>Supported Video MIME types (Yes/No)</t>
  </si>
  <si>
    <t>47a</t>
  </si>
  <si>
    <t>video/3gpp</t>
  </si>
  <si>
    <t>47b</t>
  </si>
  <si>
    <t>video/3gpp2</t>
  </si>
  <si>
    <t>47c</t>
  </si>
  <si>
    <t>video/mp4v-es</t>
  </si>
  <si>
    <t>47d</t>
  </si>
  <si>
    <t>video/h263-2000</t>
  </si>
  <si>
    <t>47e</t>
  </si>
  <si>
    <t>video/h264</t>
  </si>
  <si>
    <t>47f</t>
  </si>
  <si>
    <t>List other video MIME types not listed above</t>
  </si>
  <si>
    <t>ALL the video types supported by the device. This should be presented as MIME types. If duplicate types for the same format are supported, then all duplicates shall be listed. Each MIME type should be presented on a new line.</t>
  </si>
  <si>
    <t>The Prefered (or default) Video type</t>
  </si>
  <si>
    <t xml:space="preserve"> - Maximum Video Resolution</t>
  </si>
  <si>
    <t xml:space="preserve"> - Maximum File Size</t>
  </si>
  <si>
    <t>bytes</t>
  </si>
  <si>
    <t xml:space="preserve"> - Minimum Frame Rate</t>
  </si>
  <si>
    <t>fps</t>
  </si>
  <si>
    <t xml:space="preserve"> - Maximum Frame Rate</t>
  </si>
  <si>
    <t xml:space="preserve"> - Minimum Video Bit Rate</t>
  </si>
  <si>
    <t>kbits/sec</t>
  </si>
  <si>
    <t xml:space="preserve"> - Maximum Video Bit Rate</t>
  </si>
  <si>
    <t>Others</t>
  </si>
  <si>
    <t>Receive vCard attached to MMS (Yes/No)</t>
  </si>
  <si>
    <t>Maximum Number of Characters Per Slide</t>
  </si>
  <si>
    <t>Supported Character Set List</t>
  </si>
  <si>
    <t>The character sets supported by the device. Each Character Set should be presented on a new line as follows: IS0-8859-1, 2, 3, 4, 5, 6, 7, 8, 9, UTF-8, UTF-16, US-ASCII, ISO-10646-UCS-2</t>
  </si>
  <si>
    <t>Unsupported Character Set List</t>
  </si>
  <si>
    <t>This should be formatted in the same way as the Supported Character Set List</t>
  </si>
  <si>
    <t>Known Issues/Defects</t>
  </si>
  <si>
    <t>Please list if there are any know issues, or print "NONE".</t>
  </si>
  <si>
    <t>MMS CLIENT (MMS Composition/MO)</t>
  </si>
  <si>
    <t>Attach vCard to MMS (Yes/No)</t>
  </si>
  <si>
    <t>Maximum Message Size (KB)</t>
  </si>
  <si>
    <t>Maximum Number of Message Objects (Components)</t>
  </si>
  <si>
    <t>Maximum Number of Images per slide</t>
  </si>
  <si>
    <t>User-Specified Slide Duration (yes or no)</t>
  </si>
  <si>
    <t>Default Slide Duration</t>
  </si>
  <si>
    <t>Image Formats Supported</t>
  </si>
  <si>
    <t>Define what Image format is saved when using the Camera
and any other supported image formats. JPEG Baseline/Progressive JFIF 1.02, GIF87a, GIF89a (still), GIF89a (animated), WBMP, PNG</t>
  </si>
  <si>
    <t xml:space="preserve"> - Maximum Image Resolution</t>
  </si>
  <si>
    <t>KB, list the Maximum size of each type of Image format</t>
  </si>
  <si>
    <t>Audio Formats Supported</t>
  </si>
  <si>
    <t>Define what Audio format is saved when using the Camera
and any other supported image formats.QCELP, MPEG4, MP3,MIDI, etc</t>
  </si>
  <si>
    <t>Video Formats Supported</t>
  </si>
  <si>
    <t>Define what Video format is saved when using the Camera
and any other supported image formats.e.g. MPEG4 Visual Simple Profile Level 0, 3GPP2, etc</t>
  </si>
  <si>
    <t xml:space="preserve"> - Audio Encodings for Video</t>
  </si>
  <si>
    <t>Define what codec is supported for encoding for the audio within video
AAC, QCELP, AMR-NB, AMR-WB, EVRC</t>
  </si>
  <si>
    <t xml:space="preserve">Supported Ringtone Format </t>
  </si>
  <si>
    <t>Please specify</t>
  </si>
  <si>
    <t xml:space="preserve">Supported Wallpaper Format </t>
  </si>
  <si>
    <t xml:space="preserve">Put down the preferred format that you would like to supported on the device - JPEG Baseline/Progressive JFIF 1.02, GIF87a, GIF89a (still), </t>
  </si>
  <si>
    <t>GIF89a (animated), BMP, WBMP, PNG, other (please specify)</t>
  </si>
  <si>
    <t xml:space="preserve">Supported Screensaver Format </t>
  </si>
  <si>
    <t>Put down the preferred format that you would like to supported on the device - JPEG Baseline/Progressive JFIF 1.02, GIF87a, GIF89a (still), 
GIF89a (animated), BMP, WBMP, PNG, other (please specify)</t>
  </si>
  <si>
    <t>Supported File Format - MP4 (yes or no)</t>
  </si>
  <si>
    <t>Supported File Format - 3GPP (yes or no)</t>
  </si>
  <si>
    <t>Supported Character Sets</t>
  </si>
  <si>
    <t>MMS Ref. format</t>
  </si>
  <si>
    <t>Content ID, Content Location, Content dispossition</t>
  </si>
  <si>
    <t>OD MMS DEVICE QUESTIONNAIRE v1</t>
  </si>
  <si>
    <t>Texas:</t>
  </si>
  <si>
    <t>Verizon Wireless</t>
  </si>
  <si>
    <t>500 W. Dove Road</t>
  </si>
  <si>
    <t>Chris Dickey</t>
  </si>
  <si>
    <t>Christopher Becker</t>
  </si>
  <si>
    <t>180 Washington Valley Road</t>
  </si>
  <si>
    <t>Roberto Caba</t>
  </si>
  <si>
    <t>Roberto.Caba@VerizonWireless.com</t>
  </si>
  <si>
    <t>Mike Neville</t>
  </si>
  <si>
    <t>5175 Emerald Parkway</t>
  </si>
  <si>
    <t>Dublin, OH  43017</t>
  </si>
  <si>
    <t>Office:  614-560-2379</t>
  </si>
  <si>
    <t>Mobile:  614-561-2379</t>
  </si>
  <si>
    <t>Mike.Neville@VerizonWireless.com</t>
  </si>
  <si>
    <t>Ohio:</t>
  </si>
  <si>
    <t>Jesus Robledo</t>
  </si>
  <si>
    <t>15505 Sand Canyon Avenue</t>
  </si>
  <si>
    <t>Irvine, CA  92618</t>
  </si>
  <si>
    <t>Office:  949-286-5433</t>
  </si>
  <si>
    <t>Mobile:  714-402-0833</t>
  </si>
  <si>
    <t>Jesus.Robledo@VerizonWireless.com</t>
  </si>
  <si>
    <t>Joe Brito</t>
  </si>
  <si>
    <t>Office:  949-286-5401</t>
  </si>
  <si>
    <t>Mobile:  714-356-5778</t>
  </si>
  <si>
    <t>Joe.Brito@VerizonWireless.com</t>
  </si>
  <si>
    <t>Jeff Gaines</t>
  </si>
  <si>
    <t>Office:  949-286-8704</t>
  </si>
  <si>
    <t>Mobile:  949-468-8111</t>
  </si>
  <si>
    <t>Jeff.Gaines@VerizonWireless.com</t>
  </si>
  <si>
    <t>California:</t>
  </si>
  <si>
    <t>HW:</t>
  </si>
  <si>
    <t>Lisa Moramarco</t>
  </si>
  <si>
    <t>Bedminster, NJ 07921</t>
  </si>
  <si>
    <t>DM Log files of the actual Pre-Fit Test data.</t>
  </si>
  <si>
    <t>3 devices to the four different testing locations (12 total), minimum 4 antennas and RF cables per location (minimum 16 total of each; 2 antennas are for the devices themselves, 2 will be connected to the reference device), 2 test interface boxes per location (8 total; to enable calls and data logging during testing).</t>
  </si>
  <si>
    <t>Please contact Steve Maslonka with any questions regarding FIT testing and submissions (information provided below)</t>
  </si>
  <si>
    <t>Documents - Release Notes, TECC, completed DMD form.</t>
  </si>
  <si>
    <t>SW - PST Tools, UTS Drivers</t>
  </si>
  <si>
    <t>Pre-Fit Test Results - Voice CP, Field Testing (1xRTT, EvDO Rev 0 and Rev A), CCF 64 (former CDG3).</t>
  </si>
  <si>
    <t>Open Development</t>
  </si>
  <si>
    <t>Wholesale</t>
  </si>
  <si>
    <t>Manufacturing Location Change</t>
  </si>
  <si>
    <t>SFN</t>
  </si>
  <si>
    <t>Phase 1</t>
  </si>
  <si>
    <t>Submission Type</t>
  </si>
  <si>
    <t>Submission Phase</t>
  </si>
  <si>
    <t>Please refer to the folder "FIT-Submission Instructions For Entrance Criteria" (folder on 5th tab) for submission details beyond what is outlined here.  The ship list must be verified with Steve Maslonka prior to sending any deliverables.</t>
  </si>
  <si>
    <t>Pre-Test Results - 5 parametrics (1x, EvDO Rev0 and RevA, GPS Minimum Performance); 1 Features (includes MIPw/DMU, OTAPA, OTASP, System Acquisition, SMS, Data Thru-Put, E911 Call Processing, Antenna Test Data (TRP, TIS), and GPS Privacy), 1 CCF Level 2 IOT Results, 1 CTIA OTA Antenna Results.</t>
  </si>
  <si>
    <t>LTE Type 3 (All LTE +  legacy 3GPP)</t>
  </si>
  <si>
    <t>LTE Multimode Test Plans</t>
  </si>
  <si>
    <t>Device SW Version:</t>
  </si>
  <si>
    <t>Device HW Version:</t>
  </si>
  <si>
    <t>Wireless Router</t>
  </si>
  <si>
    <t>Laptop/Tablet</t>
  </si>
  <si>
    <t>Data Card/Modem</t>
  </si>
  <si>
    <t>Healthcare Device</t>
  </si>
  <si>
    <t>SMS</t>
  </si>
  <si>
    <t>LRA</t>
  </si>
  <si>
    <t>SW or HW Regression</t>
  </si>
  <si>
    <t>Tracking Device</t>
  </si>
  <si>
    <t>Utility Device</t>
  </si>
  <si>
    <t>Remote Device</t>
  </si>
  <si>
    <t>Point of Sale Device</t>
  </si>
  <si>
    <t>Law Enforcement Monitoring</t>
  </si>
  <si>
    <t xml:space="preserve">Select the Form Factor of your Device: </t>
  </si>
  <si>
    <t xml:space="preserve">Select </t>
  </si>
  <si>
    <t>1xRTT</t>
  </si>
  <si>
    <t xml:space="preserve">Messaging </t>
  </si>
  <si>
    <t>Data Capability</t>
  </si>
  <si>
    <t xml:space="preserve">Select the answer that best suits your device </t>
  </si>
  <si>
    <t>Manufacturer Name</t>
  </si>
  <si>
    <t>Date</t>
  </si>
  <si>
    <t>N/A</t>
  </si>
  <si>
    <t>Contact information</t>
  </si>
  <si>
    <t>Number</t>
  </si>
  <si>
    <t>Vendor</t>
  </si>
  <si>
    <t>Description</t>
  </si>
  <si>
    <t>Base (Parent)</t>
  </si>
  <si>
    <t>Variant (Child)</t>
  </si>
  <si>
    <t>Variant</t>
  </si>
  <si>
    <t xml:space="preserve">Technical Approval State          </t>
  </si>
  <si>
    <t>Global Modes supported by the Module</t>
  </si>
  <si>
    <t>Identify all the global modes supported by the module. (e.g. GPRS, UMTS, etc)</t>
  </si>
  <si>
    <t>Global Modes supported by the Laptop</t>
  </si>
  <si>
    <t>Identify all the global modes supported by the Laptop.  (e.g. GPRS, UMTS, etc)</t>
  </si>
  <si>
    <t>UICC hardware interface changes</t>
  </si>
  <si>
    <t>Are there UICC hardware interface changes between Base (Parent) and Variant (Child) laptop (Yes or No)</t>
  </si>
  <si>
    <t>Identify the frequency bands supported by the antenna (Cellular, PCS, etc)</t>
  </si>
  <si>
    <t>Identify the Antenna type (Internal or External) and the antenna orientation</t>
  </si>
  <si>
    <t>Identify the feed cable length/loss for both Main and Auxillary feed cables</t>
  </si>
  <si>
    <t>Indicate the Display screen size including the resolutions supported</t>
  </si>
  <si>
    <t>Identify the following information
 - RAM type
 - RAM Size
 - Maximumum Size RAM can be expanded to</t>
  </si>
  <si>
    <t>Removable Memory</t>
  </si>
  <si>
    <t>Identify if the device supports SD cards. If yes, identify the maximum size SD card supported</t>
  </si>
  <si>
    <t>Chassis/Cover material</t>
  </si>
  <si>
    <t>e.g. plastic/metallic</t>
  </si>
  <si>
    <t>Video Memory</t>
  </si>
  <si>
    <t>Identify the video memory available on the Laptop</t>
  </si>
  <si>
    <t>Storage</t>
  </si>
  <si>
    <t>Identify the following information
 - Storage type
 - Storage Size
 - Number of partitions, if applicable</t>
  </si>
  <si>
    <t>Identify the Video Graphics card information</t>
  </si>
  <si>
    <t>Network Connectivity</t>
  </si>
  <si>
    <t>Identify the network connectivity supported on the Laptop (ex, 10/100 Ethernet LAN)</t>
  </si>
  <si>
    <t>Identify the supported WLAN connections (Ex: 802.11g)</t>
  </si>
  <si>
    <t>Idenfify if Bluetooth is supported, if yes identify what version is supported</t>
  </si>
  <si>
    <t>Sound</t>
  </si>
  <si>
    <t>Keyboard</t>
  </si>
  <si>
    <t>Identify the type of keyboard supported (Ex:  82 key (92% Full size) layout.)</t>
  </si>
  <si>
    <t>Pointing Device</t>
  </si>
  <si>
    <t>Identify the pointing device used on the Laptop (Ex: Touch Pad with On/Off button and dedicated vertical Scroll Up/Down pad)</t>
  </si>
  <si>
    <t>Supported interfaces: PCI, USB, PCMCIA..etc.</t>
  </si>
  <si>
    <t>Identify if the following interfaces are supported. If yes, identify how many version numbers, as applicable
• Integrated Digital Media Reader for Secure Digital cards &amp; Multimedia cards 
• Universal Serial Bus USB 2.0 or greater
• 1 Headphone out/
• 1 Microphone-in 
• 1 RJ -45 (LAN) 
• Notebook expansion port</t>
  </si>
  <si>
    <t>Dimensions</t>
  </si>
  <si>
    <t>Weight</t>
  </si>
  <si>
    <t>Identify the Battery type and capacity</t>
  </si>
  <si>
    <t>Differentiating Hardware Features</t>
  </si>
  <si>
    <t>Identify if the device supports any differentiating hardware features (Ex: integrated webcam)</t>
  </si>
  <si>
    <t>Visual Indicators</t>
  </si>
  <si>
    <t>Idenfify if the following Visual indicators are supported
• WWAN – on/off/connected
• WLAN – on/off/connected
• BT – on/off
• Volume Control (including Mute)
• Power on/off</t>
  </si>
  <si>
    <t>Laptop Hardware Version</t>
  </si>
  <si>
    <t>FCC ID</t>
  </si>
  <si>
    <t>Identify all applicable FCC IDs (WLAN, WWAN etc)</t>
  </si>
  <si>
    <t>Revision History</t>
  </si>
  <si>
    <t>Edited by</t>
  </si>
  <si>
    <t>Version Number</t>
  </si>
  <si>
    <t>Worksheet</t>
  </si>
  <si>
    <t>Item</t>
  </si>
  <si>
    <t xml:space="preserve">Date </t>
  </si>
  <si>
    <t>Entire Workbook</t>
  </si>
  <si>
    <t>Verizon Wireless - NDET</t>
  </si>
  <si>
    <t>6.3</t>
  </si>
  <si>
    <t>Intertek</t>
  </si>
  <si>
    <t>SGS</t>
  </si>
  <si>
    <t>PCtest</t>
  </si>
  <si>
    <t>Test Plan Development</t>
  </si>
  <si>
    <t>4/19/2013</t>
  </si>
  <si>
    <t>6.2</t>
  </si>
  <si>
    <t>OS</t>
  </si>
  <si>
    <t>Android</t>
  </si>
  <si>
    <t>Brew</t>
  </si>
  <si>
    <t>Windows</t>
  </si>
  <si>
    <t>BlackBerry</t>
  </si>
  <si>
    <t>Operating System</t>
  </si>
  <si>
    <r>
      <rPr>
        <b/>
        <sz val="10"/>
        <color indexed="9"/>
        <rFont val="Arial"/>
        <family val="2"/>
      </rPr>
      <t>HW</t>
    </r>
    <r>
      <rPr>
        <sz val="10"/>
        <color indexed="9"/>
        <rFont val="Arial"/>
        <family val="2"/>
      </rPr>
      <t xml:space="preserve">: 5 RF and data cables, minimum 1 split cable, the 5 devices tested at a 3rd party lab for Pre-Test Data.
</t>
    </r>
  </si>
  <si>
    <r>
      <t xml:space="preserve">A CD with the following:  - </t>
    </r>
    <r>
      <rPr>
        <sz val="10"/>
        <color indexed="9"/>
        <rFont val="Arial"/>
        <family val="2"/>
      </rPr>
      <t>Folder format for results is on the 5th tab</t>
    </r>
  </si>
  <si>
    <t>6.4</t>
  </si>
  <si>
    <t>Required</t>
  </si>
  <si>
    <t>Waived</t>
  </si>
  <si>
    <t>Manual Selection</t>
  </si>
  <si>
    <t>Cetecom</t>
  </si>
  <si>
    <t>7 Layers</t>
  </si>
  <si>
    <t>8/30/2013</t>
  </si>
  <si>
    <t>Tech Mahindra</t>
  </si>
  <si>
    <t>6.5</t>
  </si>
  <si>
    <t>10/15/2013</t>
  </si>
  <si>
    <t>6.6</t>
  </si>
  <si>
    <t>Not Required</t>
  </si>
  <si>
    <t>Changed the number of sample required for GPS Privacy test to 1 for wholesale devices
MMS IOT is changed to MMS Nokia Siemens IOT
Coloring changed for required cells of manual selection
Added new ODI test plans</t>
  </si>
  <si>
    <t>2/11/2014</t>
  </si>
  <si>
    <t>6.7</t>
  </si>
  <si>
    <t>CMAS</t>
  </si>
  <si>
    <t>E911 Call Processing</t>
  </si>
  <si>
    <t>Test Plan Availability</t>
  </si>
  <si>
    <t>Y</t>
  </si>
  <si>
    <t>N</t>
  </si>
  <si>
    <t>Data Session Throttling and Retry</t>
  </si>
  <si>
    <t>2.1.1 to 2.3.1</t>
  </si>
  <si>
    <t>2.4.1</t>
  </si>
  <si>
    <t>2.5.1 &amp; 2.5.2</t>
  </si>
  <si>
    <t>2.6.1</t>
  </si>
  <si>
    <t>2.1 to 2.24</t>
  </si>
  <si>
    <t>Test/ Test Plan Name</t>
  </si>
  <si>
    <t>Location Determination:  Parametric Minimum Performance</t>
  </si>
  <si>
    <t>Location Determination:  Privacy</t>
  </si>
  <si>
    <t>Location Determination:  GPS Field testing</t>
  </si>
  <si>
    <t>2 to 28</t>
  </si>
  <si>
    <t>3.1 to 3.3, 4.1 to 4.3, 5 to 5.17, 6.1, 7.1, 8.1, 9.1 to 9.4, 10 to 12</t>
  </si>
  <si>
    <t>LTE Band 4 Test Plans</t>
  </si>
  <si>
    <t>Band 4 portion of Domestic FIT</t>
  </si>
  <si>
    <t>Band 4 ON at Launch</t>
  </si>
  <si>
    <t>LTE Band 4</t>
  </si>
  <si>
    <t>2.1 to 2.18</t>
  </si>
  <si>
    <t>Rx Sensitivity and Tx ONLY</t>
  </si>
  <si>
    <t>Required test for the device submission</t>
  </si>
  <si>
    <t>Test not required for the device submission</t>
  </si>
  <si>
    <t>2.2.1,2.2.2, 2.2.3, 3.3.11, 4.1.2, 4.2.28</t>
  </si>
  <si>
    <t>3.1,3.2, 3.3, 4.1</t>
  </si>
  <si>
    <t>All except Environmental Test (Section 5)</t>
  </si>
  <si>
    <t>6.1.2.11, 6.1.2.13, 6.1.2.15, 8.2.4.6, 8.3.1.3, 8.3.1.4, 8.3.1.6, 8.3.1.10, 13.4.1.2</t>
  </si>
  <si>
    <t>6.3.2, 6.3.4.1, 6.3.5.1, 6.3.5.2, 6.3.5.3, 6.5.1, 6.5.2.1, 6.5.2.2, 6.5.2.3, 6.5.2.4, 6.6.1, 6.6.2.1, 6.6.2.2, 6.6.2.3, 6.6.3.1, 6.6.3.2, 6.7, 7.3, 7.4</t>
  </si>
  <si>
    <t>2.1, 2.2, 2.3, 2.6.3, 2.8, 3.1</t>
  </si>
  <si>
    <t>Domestic FIT (Field Interoperability)</t>
  </si>
  <si>
    <t>2.2, 2.3, 2.7, 2.14, 2.16, 2.19</t>
  </si>
  <si>
    <t>3.1, 3.4, 3.6, 3.10, 3.14, 3.17, 4.2, 5.2, 5.4, 5.6, 5.8, 5.12, 5.14, 6.2, 7.1, 7.3, 7.6, 8.1, 9.1</t>
  </si>
  <si>
    <t>2.1.2, 2.2.2, 2.3.2, 2.6.2, 2.12.2</t>
  </si>
  <si>
    <t>VZW Certified Module</t>
  </si>
  <si>
    <t>Certified Chipset (CCP)</t>
  </si>
  <si>
    <t>6.1 to 6.16</t>
  </si>
  <si>
    <t>Full Test Plan</t>
  </si>
  <si>
    <t>The latest full GCF test plan</t>
  </si>
  <si>
    <t>LTE - Rich Communication Services Devices</t>
  </si>
  <si>
    <t xml:space="preserve">Codec and Voice Quality </t>
  </si>
  <si>
    <t>LTE - LAB - VoIP and Video Telephony Performance</t>
  </si>
  <si>
    <t>E911 for LTE Only or LTE Multi-mode VoLTE Capable Devices</t>
  </si>
  <si>
    <t>VOLTE-TO-1XRTT FALLBACK FOR SVLTE DEVICES</t>
  </si>
  <si>
    <t xml:space="preserve">VoLTE Field Test Plan </t>
  </si>
  <si>
    <t>FIELD TEST PLAN E911 FOR LTE ONLY OR LTE MULTI-MODE VOLTE CAPABLE DEVICES</t>
  </si>
  <si>
    <t>End to End Test Plan E911 for LTE Only or LTE MultiMode VoLTE Capable Device</t>
  </si>
  <si>
    <t>Full Retail Test Plan</t>
  </si>
  <si>
    <t>Full Retail Test plan</t>
  </si>
  <si>
    <t>Full Retail Test Plan (1x, EVDO)</t>
  </si>
  <si>
    <t>Refurbished/Transition Device</t>
  </si>
  <si>
    <t>Over The Air Radiated Performance for CDMA and LTE Multimode Devices</t>
  </si>
  <si>
    <t>2.4, 2.5, 2.8, 2.9, 2.11, 2.12, 2.13
EVDO - 3 to 7, 9, 10</t>
  </si>
  <si>
    <t>VOLTE Test plans</t>
  </si>
  <si>
    <t>Conditional coloring changed for CDMA IOT test
WAP test plan removed
Required Test Case List added to indicate which test cases to be run from retail test plans
Changed Field IOT to FIT
LTE Band 4 Test plans added
LBS test plan is now required for voice capable handset only
CDMA Signal Conformance test plan renamed to Industry Standard name
Added CCP credit for a device with a certified chipset
Added a warning about using earlier version of Excel
ENAP tab has been removed
VOLTE test plans added. VOLTE SFN test cases defined in Required Test Case List tab</t>
  </si>
  <si>
    <t>C.S0043-0, C.S0073-0, C.S0038 -A (Signaling Conformance)</t>
  </si>
  <si>
    <t>Completed and approved at submission. Any changes must be submitted to the OD Team and be approved by Product Development and Integration.   
NOTE: The completed form must be delivered 3 weeks prior to IOT testing or at phase 1 if IOT testing is not applicable to Sethumadhav.Bendi@VerizonWireless.com</t>
  </si>
  <si>
    <t>7/31/2014</t>
  </si>
  <si>
    <t>Simultaneus 1x Voice and LTE (SVLTE)</t>
  </si>
  <si>
    <t>Voice (1x) Capability</t>
  </si>
  <si>
    <t>Test Plan Development, Required Test Case List</t>
  </si>
  <si>
    <t>3 - Device CSIM Interaction Test Cases - 1.1, 1.11, 2.1, 3.2, 5.1, 6.1, 7.1, 9.1, 11.1,14.1, 17.1, 19.1, 21.1, 23.1, 24.1, 25.1, 27.1, 28-B.2, 35.1
5- CCAT Test Cases -  2.1, 4.1, 5.1, 6.1, 9.1, 10.1, 12.1, 17.1, 20.1, 21.1, 25.1, 26.1, 27.1, 30.1, 33.1, 39.1, 40.1, 44.1, 48.1, 50.1, 54.1, 58.1, 59.1, 60.1, 62.1
4.7, 4.8, 4.10, 4.12, 6.7.1, 6.8.2, 6.8.5, 6.8.8, 6.9.2, 6.9.3, 6.10.2, 7.5.1, 8.7, 8.8, 8.11, 8.12</t>
  </si>
  <si>
    <t>iOS</t>
  </si>
  <si>
    <t>If required by NDET, 2.2.1,2.2.2, 2.2.3, 3.3.11, 4.1.2, 4.2.28</t>
  </si>
  <si>
    <t>No LTE MM tests required except for Field Test</t>
  </si>
  <si>
    <t>1x RF Parametric: IS-2000 and IS-95</t>
  </si>
  <si>
    <t>1xEV-DO: Parametrics: Rev A</t>
  </si>
  <si>
    <t>SMS-EMS: SMS</t>
  </si>
  <si>
    <t>SMS-EMS: EMS</t>
  </si>
  <si>
    <t>Android Platform</t>
  </si>
  <si>
    <t>LTE Multi-Mode Device-UICC CSIM Interaction</t>
  </si>
  <si>
    <t>LTE Multimode Messaging</t>
  </si>
  <si>
    <t>LTE Type 2 GMSS</t>
  </si>
  <si>
    <t>LTE-CDMA InterRAT Performance</t>
  </si>
  <si>
    <t>eHRPD</t>
  </si>
  <si>
    <t>LTE Multimode Data Retry</t>
  </si>
  <si>
    <t>LTE 3GPP Band 4  RF and RRM GCF Conformance</t>
  </si>
  <si>
    <t>LTE 3GPP Band 4 Supplementary RF Conformance</t>
  </si>
  <si>
    <t>LTE 3GPP Band 4 Signaling GCF Conformance</t>
  </si>
  <si>
    <t>LTE Device-UICC (USIM, ISIM) Interaction for Band 4</t>
  </si>
  <si>
    <t>LTE CDMA InterRAT Performance</t>
  </si>
  <si>
    <t>LTE Device UICC (USIM, ISIM) Interaction for Band 4</t>
  </si>
  <si>
    <t>LTE Multi-Band Supplementary Signaling Conformance</t>
  </si>
  <si>
    <t>IMS VoIP</t>
  </si>
  <si>
    <t>EPDG LIVE NETWORK</t>
  </si>
  <si>
    <t>Wi-Fi (Section 5 - ePDG)</t>
  </si>
  <si>
    <t>VoLTE Field</t>
  </si>
  <si>
    <t>LTE Type 2 (All LTE + CDMA + Other LTE + legacy 3GPP)</t>
  </si>
  <si>
    <t>LTE Type 1 (LTE Band 13,4,2, and/or 5 + CDMA)</t>
  </si>
  <si>
    <t>LTE Type 4 (LTE Band 13,4,2, and/or 5)</t>
  </si>
  <si>
    <t>Performance Critical</t>
  </si>
  <si>
    <t>Non-Performance Critical</t>
  </si>
  <si>
    <t xml:space="preserve">Device Type </t>
  </si>
  <si>
    <t>Performance Critical OD devices using unapproved modules</t>
  </si>
  <si>
    <t xml:space="preserve">1x Voice Only </t>
  </si>
  <si>
    <t xml:space="preserve">1x Voice + Data </t>
  </si>
  <si>
    <t>VoLTE</t>
  </si>
  <si>
    <t xml:space="preserve">Test Plan </t>
  </si>
  <si>
    <t xml:space="preserve">Performance critical </t>
  </si>
  <si>
    <t>3G</t>
  </si>
  <si>
    <t>2G+3G</t>
  </si>
  <si>
    <t xml:space="preserve">4G  </t>
  </si>
  <si>
    <t xml:space="preserve">2,3,4G </t>
  </si>
  <si>
    <t xml:space="preserve">4G LTE  </t>
  </si>
  <si>
    <t>1x + EVDO + 4G LTE</t>
  </si>
  <si>
    <t>4G  LTE</t>
  </si>
  <si>
    <t xml:space="preserve">Voice only </t>
  </si>
  <si>
    <t xml:space="preserve">Voice + Data </t>
  </si>
  <si>
    <t xml:space="preserve">DFIT </t>
  </si>
  <si>
    <t>2.1.1 Mobile Station Terminated Call Success Rate</t>
  </si>
  <si>
    <t>na</t>
  </si>
  <si>
    <t>2.1.2 Mobile Station Originated Call Success Rate</t>
  </si>
  <si>
    <t>2.2.1 UE SVLTE MT Call Success Rate</t>
  </si>
  <si>
    <t>2.2.2 UE SVLTE MO Call Success Rate</t>
  </si>
  <si>
    <t>3.1.1 Good Coverage Stationary FTP Downloads</t>
  </si>
  <si>
    <t>3.1.2 Good Coverage Stationary FTP Uploads</t>
  </si>
  <si>
    <t>3.1.5 Data Call Maintenance with Multiple Handoffs</t>
  </si>
  <si>
    <t>3.2.1 Good Coverage Stationary FTP Downloads – USB Tether Mode</t>
  </si>
  <si>
    <t xml:space="preserve">3.2.2 Good Coverage Stationary FTP Uploads – USB Tethered Mode </t>
  </si>
  <si>
    <t>3.2.9 Data Call Maintenance with Multiple Handoffs</t>
  </si>
  <si>
    <t>3.3.1 Good Coverage Stationary FTP Downloads – USB Tethered Mode</t>
  </si>
  <si>
    <t>3.3.2 Good Coverage Stationary FTP Uploads – USB Tethered Mode</t>
  </si>
  <si>
    <t>3.3.9 UE Originated Call Success Rate (Performed in Band 4 and 13 and 2 when available)</t>
  </si>
  <si>
    <t>3.3.12 Drive Tests – Multiple LTE Handovers</t>
  </si>
  <si>
    <t>4.1.1 CDMA Over-the-air Service Provisioning</t>
  </si>
  <si>
    <t>4.1.2 New UICC Activation (Performed in Band 4 and 13 and 2 when available)</t>
  </si>
  <si>
    <t>Required (B4 and B2 only if applicable )</t>
  </si>
  <si>
    <t>4.1.3 New UICC Activation while operating in HRPD 105</t>
  </si>
  <si>
    <t xml:space="preserve">Required </t>
  </si>
  <si>
    <t>4.2.1 System Acquisition and Power-Up Registration – 3G Devices</t>
  </si>
  <si>
    <t>4.2.2 Power-Down Registration</t>
  </si>
  <si>
    <t>4.2.3 Airplane Mode – CDMA Only</t>
  </si>
  <si>
    <t>4.2.4 Timer-Based Registration</t>
  </si>
  <si>
    <t>4.2.5 Zone Based Registration</t>
  </si>
  <si>
    <t>4.2.6 CDMA Inter-Sector Handoffs</t>
  </si>
  <si>
    <t>4.2.7 CDMA Inter-Cell Handoffs</t>
  </si>
  <si>
    <t>4.2.8 CDMA Inter-Page Zone Handoffs</t>
  </si>
  <si>
    <t>4.2.9 CDMA Inter-Switch Handoffs</t>
  </si>
  <si>
    <t>4.2.10 CDMA Inter-Frequency Handoffs</t>
  </si>
  <si>
    <t>4.2.11 CDMA Inter-MSC SID Border Handoffs</t>
  </si>
  <si>
    <t>4.2.12 Attach and Default EPS Bearer Context Activation</t>
  </si>
  <si>
    <t>na (2.1 in B13)</t>
  </si>
  <si>
    <t>4.2.13 IMSI Attach on VZW LTE Network – Dual IMSI</t>
  </si>
  <si>
    <t>na (4.1 in B13)</t>
  </si>
  <si>
    <t>4.2.14 PDN Connectivity Request – ESM Information Transfer Flag = TRUE</t>
  </si>
  <si>
    <t>na (2.13 in B13)</t>
  </si>
  <si>
    <t>4.2.15 UE Detach with Power Off</t>
  </si>
  <si>
    <t>na (2.2 in B13)</t>
  </si>
  <si>
    <t>4.2.16 UE Detach Without Power Off</t>
  </si>
  <si>
    <t>na (2.3 in B13)</t>
  </si>
  <si>
    <t>4.2.17 System Selection – LTE System Available</t>
  </si>
  <si>
    <t>na (4.2 in B13)</t>
  </si>
  <si>
    <t>4.2.19 Normal Tracking Area Update Without ISR Activation; Successful</t>
  </si>
  <si>
    <t>na (2.4 in B13)</t>
  </si>
  <si>
    <t>4.2.20 Periodic Tracking Area Update; Successful</t>
  </si>
  <si>
    <t>na (2.5 in B13)</t>
  </si>
  <si>
    <t>4.2.21 IMS Re-Registration</t>
  </si>
  <si>
    <t>4.2.28 LTE INTER-FREQUENCY HANDOVERS Band 4 and 13 VZ_TC_DFIT_6489</t>
  </si>
  <si>
    <t>4.2.29 LTE INTER-FREQUENCY HANDOVERS BAND 2 AND 13 VZ_TC_DFIT_7709</t>
  </si>
  <si>
    <t>4.2.30 LTE INTER-FREQUENCY HANDOVERS  BAND 4 AND 2 VZ_TC_DFIT_7710</t>
  </si>
  <si>
    <t>4.3.2 Burst DTMF</t>
  </si>
  <si>
    <t>4.3.3 Continuous DTMF</t>
  </si>
  <si>
    <t>4.6.2 EVDO Data Call Interrupt with 1x Voice Call</t>
  </si>
  <si>
    <t>4.7.4 CDMA Voice Call with Outgoing SMS Over 1xRTT - More than 160 Characters</t>
  </si>
  <si>
    <t>4.7.5 Multiple PDN Connection - Secondary PDN Connectivity Request</t>
  </si>
  <si>
    <t>na (2.15 in B13)</t>
  </si>
  <si>
    <t>4.7.6 Multiple PDN Connection - Secondary PDN Disconnect</t>
  </si>
  <si>
    <t>na (2.16 in B13)</t>
  </si>
  <si>
    <t xml:space="preserve">VoLTE FIT </t>
  </si>
  <si>
    <t>2.1.1 IMS REGISTRATION (ON RADIO POWER UP) VZ_TC_VOLTEFIELD_5812</t>
  </si>
  <si>
    <t>2.1.2 MULTI PDN ATTACH VZ_TC_VOLTEFIELD_5813</t>
  </si>
  <si>
    <t>2.2.2 VOICE CALL SETUP _ REJECT VZ_TC_VOLTEFIELD_5817</t>
  </si>
  <si>
    <t>2.2.3 VOICE CALL SETUP _ TIMEOUT VZ_TC_VOLTEFIELD_5818</t>
  </si>
  <si>
    <t>2.4.1 VOICE CALL WAITING FOR VOICE CALL ORIGInaTING ACCEPT (WITH CALL SWAP) VZ_TC_VOLTEFIELD_5832</t>
  </si>
  <si>
    <t>2.4.3 VOICE - CALL WAITING FOR VOICE CALL - ORIGInaTING TIMEOUT VZ_TC_VOLTEFIELD_5834</t>
  </si>
  <si>
    <t>2.4.6 VOICE - CALL WAITING FOR VOICE CALL -  ORIGInaTING - REJECT VZ_TC_VOLTEFIELD_5833</t>
  </si>
  <si>
    <t>2.5.2 SIMULTANEOUS VOICE CALL AND DATA (VOICE CALL BEFORE FTP) VZ_TC_VOLTEFIELD_5847</t>
  </si>
  <si>
    <t>2.5.1 SIMULTANEOUS VOICE CALL AND DATA (FTP BEFORE VOICE CALL) VZ_TC_VOLTEFIELD_5846</t>
  </si>
  <si>
    <t>2.6.1 VOLTE VOICE CALL HANDOVER VZ_TC_VOLTEFIELD_5858</t>
  </si>
  <si>
    <t>2.6.5 MOBILE TO MOBILE ORIGInaTED VOLTE VOICE CALL SUCCESS RATE VZ_TC_VOLTEFIELD_5860</t>
  </si>
  <si>
    <t>2.6.6 MOBILE TO MOBILE TERMInaTED VOLTE VOICE CALL SUCCESS RATE VZ_TC_VOLTEFIELD_5861</t>
  </si>
  <si>
    <t>2.8.1 Intra-Market VoLTE to 1x  functional Call Completion  (ALU to ALU) VZ_TC_VOLTEIOT_7619</t>
  </si>
  <si>
    <t>2.8.2 Intra-Market VoLTE to 1x functional Call Completion  (Ericsson to Ericsson) VZ_TC_VOLTEIOT_7620</t>
  </si>
  <si>
    <t>2.8.3 Inter-Market VoLTE to 1x functional Call Completion  (ALU VoLTE to Ericsson 1x) VZ_TC_VOLTEIOT_7621</t>
  </si>
  <si>
    <t>2.8.4 Inter-Market VoLTE to 1x functional Call Completion  ( Ericsson VoLTE to ALU 1x) VZ_TC_VOLTEIOT_7622</t>
  </si>
  <si>
    <t>2.8.5 Intra-Market 1x to VoLTE functional Call Completion  (ALU to ALU) VZ_TC_VOLTEIOT_7623</t>
  </si>
  <si>
    <t>2.8.6 Intra-Market 1x to VoLTE functional Call Completion  (Ericsson to Ericsson) VZ_TC_VOLTEIOT_7624</t>
  </si>
  <si>
    <t>2.8.7 Inter-Market 1x  to VoLTE functional Call Completion  (Ericsson 1x to ALU VoLTE) VZ_TC_VOLTEIOT_7625</t>
  </si>
  <si>
    <t>2.8.8 Inter-Market 1x  to VoLTE functional Call Completion  (ALU 1x to Ericsson VoLTE) VZ_TC_VOLTEIOT_7626</t>
  </si>
  <si>
    <t>3.2.3 VOLTE VOICE CALL SETUP PERFORMANCE- GOOD RF- INTRAMARKET  - ALCATEL LUCENT VZ_TC_VOLTEFIELD_5870</t>
  </si>
  <si>
    <t>3.2.4 VOLTE VOICE CALL SETUP PERFORMANCE- GOOD RF- INTRAMARKET  - ERICSSON VZ_TC_VOLTEFIELD_5871</t>
  </si>
  <si>
    <t xml:space="preserve"> LTE Only  </t>
  </si>
  <si>
    <t xml:space="preserve">  LTE Only</t>
  </si>
  <si>
    <t>To be selected by NDET if required</t>
  </si>
  <si>
    <t>Added Tech Mahindra as another approved 3rd-party lab
Removed Data Throttling test cases that are not supported by test equipment and CCF
Added VPN or Enterprise candidate drop box
Modified the latest requirements release as June 2013</t>
  </si>
  <si>
    <t>Updated code in cell I28 to replace data retry test plan with data throttling and retry test plan
Updated code in cell H28, I28 to have Data Throttling test plan required for Phase 1 only
Updated code in cell H34, I35 to make Android Platform test required for Phase 1 &amp; Regression of 3G Android devices
Updated code in cell H34 to have CMAS tested on voice and SMS capable handset that are in Phase 1 and Regression
Updated drop box in cell J3 to include the latest requirements release
Corrected LTE Multimode test plan names &amp; removed eHRPD sms test plan
TECC expiration date added; 90 Days from DLD
Added Manual Selection in column G
Updated code in cell E54 to delete a message to send a laptop for phase 1 submission
Deleted Name and Address in column U
Updated code in cell H40 to H46 to have LTE multimode test plans required only for Phase 1 submission
Recreated ENAP ESN-MEID-IMEI tab</t>
  </si>
  <si>
    <t>Added Revision History tab.
Added Test Lab Drop box.
Updated codes in cell H15 to make "Parametric: EVDO rev 0 test" as required if a device has unapproved module and the submission is SFN or Phase 1.
Added CMAS test.
Created code in cell H33 to have CMAS tested on voice and SMS capable handset that are in Phase 1.
Updated code in cell H32 to make MMS IOT required for Phase 1 only.
Reordered 1xRTT, EVDO Rev 0, and EVDO Rev A (Cell H20,21, and 22).
Updated code in Cell H49 for CTIA OTA Antenna Test to be required in Phase 1 only.
Added OS drop box
Added Android Platform test plan
Created code in cell H35 to make Android Platform test required for Phase 1 of Android OS device 
Updated code in cell E54 to have different message for Laptop/Tablet</t>
  </si>
  <si>
    <t xml:space="preserve">if SVLTE is not supported: 2.2 only
if SVLTE is supported: 2.2, 5.1, 5.2, 5.3, 5.4, 5.5 </t>
  </si>
  <si>
    <t>Updated Required test case list for LTE Multi-Mode Device-UICC CSIM Interaction Test Plan when certified chipset
Changed comments in Required test case list, "Determined by NDET", to "Not Required unless NDET advised differently"
Updated LTE Band 4 GCF RF test cases for a device using approved module
Updated CDMA Test plan names to match the actual test plans
Added OTADM drop box &amp; Motive IOT testing
Added Basic Field testing from Host Device Certification Process document as a separate test
Added debranding test</t>
  </si>
  <si>
    <t>Administrative Information</t>
  </si>
  <si>
    <t>Test Selection Information</t>
  </si>
  <si>
    <t>Manufacturer / VZWID:</t>
  </si>
  <si>
    <t>Model / PrductID:</t>
  </si>
  <si>
    <t>LTE Test Type</t>
  </si>
  <si>
    <t>Lab Conformance</t>
  </si>
  <si>
    <t>SW Version:</t>
  </si>
  <si>
    <t>LTE Test Lab</t>
  </si>
  <si>
    <t>HW Version:</t>
  </si>
  <si>
    <t>LTE Device Capability</t>
  </si>
  <si>
    <t>LTE Band 13 + CDMA</t>
  </si>
  <si>
    <t>GCF-CC Version:</t>
  </si>
  <si>
    <t>Receive Diversity</t>
  </si>
  <si>
    <t>Short Message Service</t>
  </si>
  <si>
    <t>Wi-Fi</t>
  </si>
  <si>
    <t>HTML</t>
  </si>
  <si>
    <t>Global</t>
  </si>
  <si>
    <t>Yes-Prepay</t>
  </si>
  <si>
    <t>Yes-PTT</t>
  </si>
  <si>
    <t>WAP</t>
  </si>
  <si>
    <t>Capable</t>
  </si>
  <si>
    <t>Rx Diversity</t>
  </si>
  <si>
    <t>SVLTE</t>
  </si>
  <si>
    <t>ISIS Payment</t>
  </si>
  <si>
    <t>LTE Field Test</t>
  </si>
  <si>
    <t>Temperature and Voltage testing?</t>
  </si>
  <si>
    <t>Not using Certified Module</t>
  </si>
  <si>
    <t>Voice + Data</t>
  </si>
  <si>
    <t>BREW</t>
  </si>
  <si>
    <t xml:space="preserve"> Module</t>
  </si>
  <si>
    <t>ERI</t>
  </si>
  <si>
    <t>Data Only</t>
  </si>
  <si>
    <t>B4 OFF at Launch</t>
  </si>
  <si>
    <t>B2 OFF at Launch</t>
  </si>
  <si>
    <t>Host Device</t>
  </si>
  <si>
    <t>Turning B2 ON w/SU</t>
  </si>
  <si>
    <t>Using Certified Module</t>
  </si>
  <si>
    <t>B4 ON at Launch</t>
  </si>
  <si>
    <t>B2 ON at Launch</t>
  </si>
  <si>
    <t>LTE Certified Chipset (CCP)?</t>
  </si>
  <si>
    <t>LTE Document Expiration Date:</t>
  </si>
  <si>
    <t>Required Testing</t>
  </si>
  <si>
    <t xml:space="preserve">VZW LBS Test Plan for </t>
  </si>
  <si>
    <t>Selection</t>
  </si>
  <si>
    <t>Test Plan</t>
  </si>
  <si>
    <t>Test lab</t>
  </si>
  <si>
    <t>VZW Selection</t>
  </si>
  <si>
    <t>OEM Selection</t>
  </si>
  <si>
    <t>Comments</t>
  </si>
  <si>
    <t>LTE Band 13 + CDMA + Other LTE + legacy 3GPP</t>
  </si>
  <si>
    <t>Data Card/PCMCIA/USB</t>
  </si>
  <si>
    <t>LTE +  legacy 3GPP</t>
  </si>
  <si>
    <t>Telematic</t>
  </si>
  <si>
    <t>LTE Band 13</t>
  </si>
  <si>
    <t>Laptop</t>
  </si>
  <si>
    <t>Module</t>
  </si>
  <si>
    <t>Tablet</t>
  </si>
  <si>
    <t>Chipset Test Platform</t>
  </si>
  <si>
    <t>LTE SFN</t>
  </si>
  <si>
    <t xml:space="preserve">LTE OTADM Test Plan - </t>
  </si>
  <si>
    <t>VZW NDET Lab</t>
  </si>
  <si>
    <t>Software Update</t>
  </si>
  <si>
    <t>Other LTE 3GPP Band 13 Test Plans</t>
  </si>
  <si>
    <t>Alcatel-Lucent</t>
  </si>
  <si>
    <t>See Test Plan Tab</t>
  </si>
  <si>
    <t>Over The Air_Radiated_Performance_for_CDMA-and_LTE_Multimode_Devices</t>
  </si>
  <si>
    <t>(Execute Band 4 Test Cases)</t>
  </si>
  <si>
    <t>TEST LAB INSTRUCTION!</t>
  </si>
  <si>
    <t>3.4.1</t>
  </si>
  <si>
    <t>1x Only device: 3.1, 3.2, 3.4, 3.7, 3.12, 3.13
1x &amp; EVDO device: 3.1, 3.2, 3.4, 3.7, 3.12, 3.13, 4.5, 4.10, 5.2, 5.3, 5.5</t>
  </si>
  <si>
    <t>No revision history records with OD CDMA TECC v6.2 and previous revisions</t>
  </si>
  <si>
    <t>1x Device: All section 3 except 3.5, 3.6, 3.13
1x &amp; EVDO device: All test cases except 3.5, 3.6, 3.13, 4.1, 4.2, 4.3, 4.4, 5.2, 5.3, 5.4, 5.6</t>
  </si>
  <si>
    <t>1x - 3.1, 3.7, 3.11 
1x&amp; EVDO - 3.1, 3.7, 3.11, 4.5, 4.9, 5.1</t>
  </si>
  <si>
    <t xml:space="preserve">Data Session Throttling and Retry </t>
  </si>
  <si>
    <t>Receiver Diversity</t>
  </si>
  <si>
    <t>LTE 3GPP Band 13 RF and RRM GCF Conformance</t>
  </si>
  <si>
    <t>LTE 3GPP Band 13 Supplementary RF Conformance</t>
  </si>
  <si>
    <t xml:space="preserve">LTE 3GPP Band 13 Supplementary RRM Conformance </t>
  </si>
  <si>
    <t>LTE 3GPP Band 13 Supplementary Signaling Conformance</t>
  </si>
  <si>
    <t>LTE IMS Registration and IMS Registration Retry</t>
  </si>
  <si>
    <t>LTE Data Throughput</t>
  </si>
  <si>
    <t>LTE AT Commands for Test Automation</t>
  </si>
  <si>
    <t>LTE OTADM</t>
  </si>
  <si>
    <t>LTE SMS</t>
  </si>
  <si>
    <t>LTE Device-UICC (USIM, ISIM) Interaction</t>
  </si>
  <si>
    <t>LTE Over the Air Radiated Performance</t>
  </si>
  <si>
    <t>LTE Data Retry</t>
  </si>
  <si>
    <t>LTE 3GPP Band 13 Signaling GCF Conformance</t>
  </si>
  <si>
    <t>LTE 3GPP Band 13 Interoperability Test Plan</t>
  </si>
  <si>
    <t>THIS SECTION WILL BE AUTOMATICALLY POPULATED BASED ON SELECTIONS IN 'OD TEST PLAN' TAB</t>
  </si>
  <si>
    <t>See 'LTE Band 13 Test plan' tab for LTE Band 13 Test Plans</t>
  </si>
  <si>
    <t>The latest full GCF test cases</t>
  </si>
  <si>
    <t>LTE Band 13 Test Plans
Refer to attached Test Case List for detail -&gt;</t>
  </si>
  <si>
    <t>2.1 to 2.4, 2.6 to 2.9, 2.11 to 2.30</t>
  </si>
  <si>
    <t>Refer to LTE 3GPP Band 4 SFN test plan for the detailed info</t>
  </si>
  <si>
    <t>No RRM tests</t>
  </si>
  <si>
    <t>Not required for SFN</t>
  </si>
  <si>
    <t>Run according to retail SFN test plan</t>
  </si>
  <si>
    <t>1xEV-DO: Parametrics- Rev A</t>
  </si>
  <si>
    <t xml:space="preserve">         Open Development Test Entrance Criteria Checklist</t>
  </si>
  <si>
    <t>Full test plan</t>
  </si>
  <si>
    <t>2.2, 2.3, 2.7, 2.14, 2.16, 2.19 to 2.22, 2.30, 2.31, 2.34 to 2.36</t>
  </si>
  <si>
    <t>2.12 to 2.21, 2.29 to 2.35.5, 2.39 to 2.40.6, 2.51, 2.59</t>
  </si>
  <si>
    <t>2.3, 3.4.2.1 to 3.4.2.4, 3.4.2.7 to 3.6.2.3, 3.8.2.1, 3.9 to 3.12.2</t>
  </si>
  <si>
    <t>3.1-1.5, 3.1-1.16, 3.3-2.1, 3.3-2.2, 3.3-2.25, 3.4-2.2, 3.4-2.25, 3.5-2.3, 3.5-2.6, 3.5-2.22,  3.6-3.5, 3.6-3.6, 3.6-3.19, 3.8-17.1, 3.8-17.4, 3.9-17.2, 3.9-17.4, 4.1-3.6, 4.1-3.8, 4.1-3.15, 4.1-3.16, 4.1-3.22, 4.1-3.23, 4.3-4.1.1, 4.7-4.4.2, 5.1-3.6, 5.2-5.1, 5.3-5.3a, 6.2</t>
  </si>
  <si>
    <t>Over The Air Radiated Performance_for CDMA and LTE Multimode Devices</t>
  </si>
  <si>
    <r>
      <rPr>
        <b/>
        <sz val="12"/>
        <color indexed="9"/>
        <rFont val="Arial"/>
        <family val="2"/>
      </rPr>
      <t xml:space="preserve">Additional Testing  </t>
    </r>
    <r>
      <rPr>
        <sz val="10"/>
        <color indexed="9"/>
        <rFont val="Arial"/>
        <family val="2"/>
      </rPr>
      <t xml:space="preserve"> (To be Determined by the Verizon Wireless NDET Lab)</t>
    </r>
  </si>
  <si>
    <r>
      <rPr>
        <b/>
        <sz val="18"/>
        <rFont val="Calibri"/>
        <family val="2"/>
      </rPr>
      <t>Tests to be Executed</t>
    </r>
    <r>
      <rPr>
        <b/>
        <sz val="22"/>
        <rFont val="Calibri"/>
        <family val="2"/>
      </rPr>
      <t xml:space="preserve">
</t>
    </r>
  </si>
  <si>
    <t>Preparation Date:</t>
  </si>
  <si>
    <r>
      <t xml:space="preserve">TECC VZW Point of Contact:
</t>
    </r>
    <r>
      <rPr>
        <b/>
        <sz val="8"/>
        <rFont val="Arial"/>
        <family val="2"/>
      </rPr>
      <t>(For VZW NDET USE ONLY)</t>
    </r>
  </si>
  <si>
    <t>3GPP Release:</t>
  </si>
  <si>
    <t>Required Test Case List</t>
  </si>
  <si>
    <t>v3.7</t>
  </si>
  <si>
    <r>
      <t xml:space="preserve">3.52.1 </t>
    </r>
    <r>
      <rPr>
        <b/>
        <sz val="10"/>
        <color rgb="FFFF0000"/>
        <rFont val="Arial"/>
        <family val="2"/>
      </rPr>
      <t xml:space="preserve">(GCF labs will use the latest revision of GCF-CC) </t>
    </r>
  </si>
  <si>
    <t>GCF Certificate and Test Results are required for all Bands supported by LTE Devices/Modules.</t>
  </si>
  <si>
    <t>Form Factor</t>
  </si>
  <si>
    <r>
      <t xml:space="preserve">RRC UE Feature Group Support </t>
    </r>
    <r>
      <rPr>
        <b/>
        <i/>
        <sz val="10"/>
        <rFont val="Arial"/>
        <family val="2"/>
      </rPr>
      <t>(provide a comma separated list of supported features e.g, 2, 4, 5, etc) -- see 3GPP TS 36.331 section B1 for feature group definition</t>
    </r>
  </si>
  <si>
    <t>(Reserved For Future Use)</t>
  </si>
  <si>
    <t>LRA Participant</t>
  </si>
  <si>
    <t>VzW Certified Module ?
(Contact NDET Lab-DTO, if applicable)</t>
  </si>
  <si>
    <r>
      <rPr>
        <sz val="10"/>
        <rFont val="Calibri"/>
        <family val="2"/>
      </rPr>
      <t> </t>
    </r>
    <r>
      <rPr>
        <sz val="10"/>
        <rFont val="Aharoni"/>
        <charset val="177"/>
      </rPr>
      <t>°</t>
    </r>
    <r>
      <rPr>
        <sz val="7.5"/>
        <rFont val="Calibri"/>
        <family val="2"/>
      </rPr>
      <t>C</t>
    </r>
    <r>
      <rPr>
        <sz val="10"/>
        <rFont val="Calibri"/>
        <family val="2"/>
      </rPr>
      <t> </t>
    </r>
  </si>
  <si>
    <r>
      <rPr>
        <b/>
        <u/>
        <sz val="12"/>
        <color rgb="FFFF0000"/>
        <rFont val="Arial"/>
        <family val="2"/>
      </rPr>
      <t xml:space="preserve">Note: </t>
    </r>
    <r>
      <rPr>
        <b/>
        <sz val="12"/>
        <color rgb="FFFF0000"/>
        <rFont val="Arial"/>
        <family val="2"/>
      </rPr>
      <t>Testing has to begin before this document expires. Once this document expires a new test release number and requirements will be applied to this device.</t>
    </r>
  </si>
  <si>
    <t>LTE 3GPP Band 13 Lab Conformance Test Plans</t>
  </si>
  <si>
    <r>
      <t xml:space="preserve">Regression and Software Update Manual Selection
</t>
    </r>
    <r>
      <rPr>
        <b/>
        <u/>
        <sz val="10"/>
        <color rgb="FFFF0000"/>
        <rFont val="Arial"/>
        <family val="2"/>
      </rPr>
      <t>Note:</t>
    </r>
    <r>
      <rPr>
        <b/>
        <sz val="10"/>
        <rFont val="Arial"/>
        <family val="2"/>
      </rPr>
      <t xml:space="preserve"> Review respective worksheet(if available) for proper selection, if manually selected 'Required' in 'VZW'/'OEM' selection.</t>
    </r>
  </si>
  <si>
    <r>
      <t xml:space="preserve">Number of Required Test Results </t>
    </r>
    <r>
      <rPr>
        <b/>
        <sz val="10"/>
        <rFont val="Arial"/>
        <family val="2"/>
      </rPr>
      <t>(with different ID's)</t>
    </r>
  </si>
  <si>
    <t>LTE 3GPP Band 13 RF and RRM GCF Conformance Test Plan</t>
  </si>
  <si>
    <t>EvDO+ 1x</t>
  </si>
  <si>
    <t xml:space="preserve">LTE 3GPP Band 13 Supplementary RF Conformance Test Plan </t>
  </si>
  <si>
    <t>Only  1x</t>
  </si>
  <si>
    <t>EvDO only</t>
  </si>
  <si>
    <t xml:space="preserve">LTE 3GPP Band 13 Signaling GCF Conformance Test Plan </t>
  </si>
  <si>
    <t xml:space="preserve">LTE 3GPP Band 13 Supplementary Signaling Conformance Test Plan </t>
  </si>
  <si>
    <t xml:space="preserve">LTE Data Retry Test Plan  </t>
  </si>
  <si>
    <t xml:space="preserve">LTE Over the Air Radiated Performance Test Plan </t>
  </si>
  <si>
    <t xml:space="preserve">LTE Device-UICC (USIM, ISIM) Interaction Test Plan </t>
  </si>
  <si>
    <t>7 layers Inc.</t>
  </si>
  <si>
    <t>CDMA SFN</t>
  </si>
  <si>
    <t xml:space="preserve">LTE SMS Test Plan </t>
  </si>
  <si>
    <t>Phase -1</t>
  </si>
  <si>
    <t>SW Regression</t>
  </si>
  <si>
    <t xml:space="preserve">LTE AT Commands for Test Automation Test Plan </t>
  </si>
  <si>
    <t xml:space="preserve">LTE Data Throughput Test Plan </t>
  </si>
  <si>
    <t>HW Regression</t>
  </si>
  <si>
    <t>PCTEST</t>
  </si>
  <si>
    <t>OEM</t>
  </si>
  <si>
    <t xml:space="preserve">LTE IMS Registration and IMS Registration Retry </t>
  </si>
  <si>
    <t>Location Change</t>
  </si>
  <si>
    <t>Location change</t>
  </si>
  <si>
    <t>LTE PCO Test Plan</t>
  </si>
  <si>
    <t>Motive IOT</t>
  </si>
  <si>
    <t>Motive Lab</t>
  </si>
  <si>
    <t xml:space="preserve">LTE 3GPP Band 13 Interoperability Test Plan </t>
  </si>
  <si>
    <t>If a more recent GCF test case list is published, it superseeds the one listed in this document.</t>
  </si>
  <si>
    <t>-30°C  to +60°C </t>
  </si>
  <si>
    <t>-10°C  to +55°C </t>
  </si>
  <si>
    <t xml:space="preserve"> NDET DTO :</t>
  </si>
  <si>
    <t>Kevin Cho(Kevin.cho@verizonwireless.com)</t>
  </si>
  <si>
    <t>Linh Ha(Linh.Ha@VerizonWireless.com)</t>
  </si>
  <si>
    <t>LTE Band 2</t>
  </si>
  <si>
    <t>Band 2 ON</t>
  </si>
  <si>
    <t>TBD</t>
  </si>
  <si>
    <t>Voice + 1x, EVDO, 4G LTE Data</t>
  </si>
  <si>
    <t xml:space="preserve">For host devices which are using an approved module.  Note that these tests can be self tested - They do not need ot be ran by an approved lab. </t>
  </si>
  <si>
    <t>Number of results to be submitted</t>
  </si>
  <si>
    <t>VoLTE (Voice over LTE)</t>
  </si>
  <si>
    <t xml:space="preserve">CDMA CTIA OTA Antenna Test Plan      </t>
  </si>
  <si>
    <t>LTE Band 2 Test Plans</t>
  </si>
  <si>
    <t>LTE 3GPP Band 2 RF and RRM GCF Conformance</t>
  </si>
  <si>
    <t>LTE 3GPP Band 2 Supplementary RF Conformance</t>
  </si>
  <si>
    <t>LTE Interband</t>
  </si>
  <si>
    <t>C.S0043-0, C.S0073-0, C.S0038 -A (CDMA Signaling Conformance)</t>
  </si>
  <si>
    <t>Band 2 portion of Domestic FIT</t>
  </si>
  <si>
    <t>GCF Certificate and Test Results are required for LTE Devices</t>
  </si>
  <si>
    <t>Test Case List Not Available (Test plan may not be VZW test plan)</t>
  </si>
  <si>
    <t>Refer to LTE 3GPP Band 2 SFN test plan for the detailed info</t>
  </si>
  <si>
    <t>5, 10, 20 MHz - 6.3.2, 6.6.2.1, 7.3
10, 20 MHz - 6.3.5.1, 6.5.2.1, 6.5.2.3, 6.5.2.4, 6.6.2.3,
10 MHz only - 6.3.4.1, 6.3.5.2, 6.3.5.3, 6.5.1, 6.5.2.2, 6.6.1, 6.6.2.2, 6.6.3.1, 6.7, 7.4
20 MHz only - 6.6.3.2</t>
  </si>
  <si>
    <t>SCSVPD Interoperability at ALU</t>
  </si>
  <si>
    <t>SCSVPD Interoperability at Ericsson</t>
  </si>
  <si>
    <t>LTE 3GPP Band 13 Interoperability Test Plan - ALU</t>
  </si>
  <si>
    <t>LTE 3GPP Band 13 Interoperability Test Plan - Ericsson</t>
  </si>
  <si>
    <t>Domestic FIT(Field Interoperability)</t>
  </si>
  <si>
    <t>Not Required unless NDET advised otherwise</t>
  </si>
  <si>
    <t>1 per each test market</t>
  </si>
  <si>
    <t>Sept 2014</t>
  </si>
  <si>
    <t>System Acquisition</t>
  </si>
  <si>
    <t>LTE Band 13 Test Plan</t>
  </si>
  <si>
    <t>Test Plan Development, Required Test Case List,
D-FIT, Performance Critical D-FIT, Basic Field Test</t>
  </si>
  <si>
    <t>='OD Test Plan'!E50</t>
  </si>
  <si>
    <t>To be selected by NDET=&gt;</t>
  </si>
  <si>
    <t>Create new columns for additional Children</t>
  </si>
  <si>
    <r>
      <t xml:space="preserve">Indicate the approval state in the VZW Device Testing Process:
</t>
    </r>
    <r>
      <rPr>
        <b/>
        <sz val="12"/>
        <rFont val="Verdana"/>
        <family val="2"/>
      </rPr>
      <t xml:space="preserve"> - Approved
 - In Test
 - Regression</t>
    </r>
  </si>
  <si>
    <t>RFModule  HW/SW version</t>
  </si>
  <si>
    <t>Identify the  HW/SW version of the approved VZW Data Module</t>
  </si>
  <si>
    <t>Devices Software (Operating System) Version</t>
  </si>
  <si>
    <t xml:space="preserve">Identify the device's software version (Operating System) </t>
  </si>
  <si>
    <t>Devices Hardware  Version</t>
  </si>
  <si>
    <t xml:space="preserve">Identify the device's Hardware version </t>
  </si>
  <si>
    <t>PC board on which the RF module resides</t>
  </si>
  <si>
    <t>Deltas between Parent PC board and Child PC board</t>
  </si>
  <si>
    <t>Primary Features</t>
  </si>
  <si>
    <t xml:space="preserve">Primary feature deltas between Parent and Child including Ruggedization, supported I/Os, and/or addiional radios </t>
  </si>
  <si>
    <t>Antenna Location and Type</t>
  </si>
  <si>
    <t xml:space="preserve">Identify the deltas between the Parent and Child Antenna systems </t>
  </si>
  <si>
    <t>*Insert Pictures below this row. Note which picture represents the "Parent" and "Child" products.*</t>
  </si>
  <si>
    <t xml:space="preserve">Added D-FIT, Performance Critical D-FIT matrix
Provided additional clarification to the required test case tab
Correction made to Required Test Case List for LTE 3GPP Band 4 Data Throughput test plan.(TC# 3.6 instead of 3.5)
Added LTE Band 13 test plan tab to combine OA TECC with OD TECC
Added required test case list for LTE band 13
Removed a reference that "Over The Air Radiated Performance for CDMA and LTE Multimode Devices" can be run at any CATL
Updated test cases as per Oct-2014 Test Plans
Added a field for DTO, Device Test Owner to address the technical issues quickly
Removed unnecessary fields in LTE band 13 test plan tab - VoLTE, GPS, SVLTE, ERI, Global Device, Browser, Band-4, Push-to-Talk, Pre-Pay, Wi-Fi, Near Field Communication
Added logic for required VoLTE test plans for Wholesale devices
Made Motive IOT test mandatory for all 4G devices
LBS Test Plan now required for Android &amp; Brew handsets with aGPS capability
Made Voltage and Temperature Testing required for voice supported device, otherwise optional for OEM
Fixed other minor errors
Added Parent/Child Matrix </t>
  </si>
  <si>
    <t>Location Determination: GPS Antenna</t>
  </si>
  <si>
    <t>LTE PCO</t>
  </si>
  <si>
    <t>SRLTE (Single Radio LTE)</t>
  </si>
  <si>
    <t>All except 2.2, 2.3, 2.4, 3.1.2</t>
  </si>
  <si>
    <t>Telematics</t>
  </si>
  <si>
    <t>hVoLTE(Hybrid VoLTE)</t>
  </si>
  <si>
    <t>All except Environmental Test</t>
  </si>
  <si>
    <t>EV-DO</t>
  </si>
  <si>
    <t>All test cases except 2.15 to 2.49</t>
  </si>
  <si>
    <t>7.0</t>
  </si>
  <si>
    <t>Other Major differences</t>
  </si>
  <si>
    <t>Device Type</t>
  </si>
  <si>
    <t>2G/3G</t>
  </si>
  <si>
    <t>IMPORTANT – PLEASE READ</t>
  </si>
  <si>
    <t>This document provides initial information related to the Verizon WirelessTest Entrance Criteria.  All information herein is subject to change without notice.  The information provided was considered technically accurate at the time the documents were developed, but Verizon Wireless disclaims and makes no guaranty or warranty, express or implied, as to the accuracy or completeness of any information contained or referenced herein.  VERIZON WIRELESS DISCLAIMS ANY IMPLIED WARRANTY OF MERCHANTABILITY OR FITNESS FOR ANY PARTICULAR PURPOSE.  Verizon Wireless is not providing any license necessary to access or utilize any source materials referenced herein.  It shall be the responsibility of the developer to obtain any such licenses, if necessary.</t>
  </si>
  <si>
    <t>The developer of any device, service or product for use on the Verizon Wireless network assumes all risks related to the development of such device, service or product.  Verizon Wireless does not guarantee or warrant the availability of its network or the compatibility of its network with any device, service or product.  Verizon Wireless disclaims liability for any damages or losses of any nature whatsoever whether direct, indirect, special or consequential resulting from the use of or reliance on any information contained or referenced herein.</t>
  </si>
  <si>
    <t>This publication is part of Verizon Wireless’ compliance with the FCC’s rules for 700 MHz C Block (47 C.F.R. § 27.16), as explained in the FCC’s Second Report and Order in WT Docket No. 06-150, “Service Rules for the 698-746, 747-762 and 777-792 MHz Bands” released on August 10, 2007.</t>
  </si>
  <si>
    <t>7 Layers Inc.</t>
  </si>
  <si>
    <t>Business Contact:</t>
  </si>
  <si>
    <t>Phone:</t>
  </si>
  <si>
    <t>Email:</t>
  </si>
  <si>
    <t xml:space="preserve">Technical Contact: </t>
  </si>
  <si>
    <t>Sabine Dickhut</t>
  </si>
  <si>
    <t>1 (949)297 8004</t>
  </si>
  <si>
    <t>Sabine.Dickhut@7Layers.com</t>
  </si>
  <si>
    <t>Business Address:</t>
  </si>
  <si>
    <t>15 Musick, Irvine, CA, 92618</t>
  </si>
  <si>
    <t xml:space="preserve">CETECOM </t>
  </si>
  <si>
    <t>Ma’an Ghanma</t>
  </si>
  <si>
    <t>1 (408) 586 6242</t>
  </si>
  <si>
    <t>Maan.Ghanma@cetecom.com</t>
  </si>
  <si>
    <t>Amol There</t>
  </si>
  <si>
    <t>+1 (858) 208 8560</t>
  </si>
  <si>
    <t>Amol.There@cetecom.com</t>
  </si>
  <si>
    <t>1 859 582 8731</t>
  </si>
  <si>
    <t>Gwyn.Mcnew@intertek.com</t>
  </si>
  <si>
    <t>731 Enterprise Drive ,Lexington, KY 40510</t>
  </si>
  <si>
    <t>PCTEST Engineering Lab.</t>
  </si>
  <si>
    <t>Steven G. Coston</t>
  </si>
  <si>
    <t xml:space="preserve"> 1.410.292.6680   </t>
  </si>
  <si>
    <t>scoston@pctestlab.com</t>
  </si>
  <si>
    <t xml:space="preserve">Andrea Zaworksi </t>
  </si>
  <si>
    <t>1.410.290.6652</t>
  </si>
  <si>
    <t>andrea@pctestlab.com</t>
  </si>
  <si>
    <t>6660-B Dobbin Road, Columbia, MD 21045 USA</t>
  </si>
  <si>
    <t xml:space="preserve">SGS </t>
  </si>
  <si>
    <t>Tech Mahindra (Americas)</t>
  </si>
  <si>
    <t>Arunav Roy</t>
  </si>
  <si>
    <t xml:space="preserve"> 1 469 600 7846</t>
  </si>
  <si>
    <t>arunav.roy@techmahindra.com</t>
  </si>
  <si>
    <t>Upesh Kumar</t>
  </si>
  <si>
    <t>1. 732. 310. 0285</t>
  </si>
  <si>
    <t>upeshku@techmahindra.com</t>
  </si>
  <si>
    <t xml:space="preserve"> STE 203, 1001 Durham Avenue, South Plainfield, NJ 07080
</t>
  </si>
  <si>
    <t>Verizon Wireless LTE and CDMA</t>
  </si>
  <si>
    <t xml:space="preserve">Required Test Case List </t>
  </si>
  <si>
    <t>4-44b, 4-48</t>
  </si>
  <si>
    <t>Test Plan Development, Required Test Case List, Parent-child matrix, Important Information</t>
  </si>
  <si>
    <t>LTE 3GPP Multiband Interoperability Test Plan - Alcatel-Lucent</t>
  </si>
  <si>
    <t>LTE 3GPP Multiband Interoperability Test Plan - Ericsson</t>
  </si>
  <si>
    <r>
      <rPr>
        <b/>
        <sz val="10"/>
        <color theme="0"/>
        <rFont val="Arial"/>
        <family val="2"/>
      </rPr>
      <t xml:space="preserve">Note </t>
    </r>
    <r>
      <rPr>
        <sz val="10"/>
        <color theme="0"/>
        <rFont val="Arial"/>
        <family val="2"/>
      </rPr>
      <t>- a. If the IMS Client supporting SMS over IMS resides natively in the module, no retest is required in the HOST DEVICE.
b. If the IMS Client supporting SMS over IMS does not natively reside in the module, full testing of the LTE Band 13 SMS Test Plan shall be executed on the HOST DEVICE.</t>
    </r>
  </si>
  <si>
    <t>GCF Field Test Plan</t>
  </si>
  <si>
    <t>LTE OTADM Test Plan</t>
  </si>
  <si>
    <t>Device Regression</t>
  </si>
  <si>
    <t>The latest GCF field test cases if required</t>
  </si>
  <si>
    <t>3.5, 3.6, 3.8, 3.15 to 3.18, 3.20, 3.22 to 3.24, 4.1.1, 4.2.1, 4.4, 4.5.2, 4.7.2, 4.7.3, 5.1.3, 5.1.6, 5.1.9, 5.2.6, 5.2.9, 5.2.12, 5.3.3, 5.3.6, 5.3.9, 5.4.6, 5.4.9, 5.4.12, 6-3.1-X, 6-3.8-X, 6-4.1.1-X, 6-4.4.1-X, 6-4.4.2-X</t>
  </si>
  <si>
    <t xml:space="preserve"> Bands supported by Device</t>
  </si>
  <si>
    <t>Identify all  bands supported by the device e.g. 1x, EvDO LTE Band 13, 4, etc.</t>
  </si>
  <si>
    <t>Identify other major differences such as screen sizes</t>
  </si>
  <si>
    <t>Chipset Type</t>
  </si>
  <si>
    <t>Manufacturer and Chipset name</t>
  </si>
  <si>
    <t>Identify the VZW approved RF Module version. Manufacturer and Model name</t>
  </si>
  <si>
    <t>RF Module version</t>
  </si>
  <si>
    <t xml:space="preserve"> Bands supported by module</t>
  </si>
  <si>
    <t>Identify all  bands supported by the module e.g. 1x, EvDO LTE Band 13, 4, etc.</t>
  </si>
  <si>
    <t>Identify Manufacturer and Model name</t>
  </si>
  <si>
    <t>Modem version</t>
  </si>
  <si>
    <t xml:space="preserve">Identify modem SW and modem SW platform </t>
  </si>
  <si>
    <t>RF Transceiver version</t>
  </si>
  <si>
    <t xml:space="preserve">Identify RF transceiver version. Manufacturer and Model name, etc. </t>
  </si>
  <si>
    <t>Identify Application Processor version</t>
  </si>
  <si>
    <t>Display</t>
  </si>
  <si>
    <t>Identify other major differences</t>
  </si>
  <si>
    <t>5, 10, 15, 20 MHz - 3.1
5, 10, 20 MHz - 2.1
10, 20 MHz - 2.3
10 MHz only - 2.2, 2.8, 2.6.3</t>
  </si>
  <si>
    <t>GCF certificate and test results are required for all LTE bands the device supports</t>
  </si>
  <si>
    <t>Fixed some errors
Removed OTAPA dropbox as it is not optional for devices
Number of required samples reduced to 1 for all testing
1xRTT Data test from Over The Air Radiated Performance test plan is no longer required if 1x/EVDO or LTE multimode devices
Added a dropdown box for SRLTE and hVoLTE
Added Motive IOT(Telematics OTADM) testing for Telematics devices
No Environmental Tests as part of LTE supplementary RF test plan for other LTE bands than LTE band 13
Combined EVDO Rev 0 and EVDO Rev A as EVDO
Added a field for major differences in Parent Child matrix tab
Added Parent-child matrix for wholesale devices
Required test case list for LTE Multimode Messaging test plan is reduced
2G/3G Dropbox added instead of N/A
Important Information tab added to consolidate notes throughout the document.
Updated LTE Band 13(OA) Test plan &amp; Required Test Case list tabs to sync with OA TECC v3.5.1
LTE multiband section created for common test plans between LTE band 4 &amp; 2
Specified LTE Band 2 test plans from "LTE CDMA InterRAT Performance" and "iRAT Test Plan SVD" test plans</t>
  </si>
  <si>
    <t>Required Test Case List generated based on March 2015 OD Requirements/Test plans</t>
  </si>
  <si>
    <t>Section 2, 3-2, 3-4, 3-7 to 3-9, 3-15, 3-27 to 3-29, 3-32, 3-42 to 3-45, 4-1, 4-2, 4-4, 4-5, 4-9, 4-10, 4-22 to 4-25, 4-27, 4-28, 4-28a, 4-35, 4-40, 4-44a to,4-44d,  4-45a, 4-47, 4-51, 4-56, 4-58, 4-65, 4-69, 4-70, All Section 5</t>
  </si>
  <si>
    <t>Full Test Plan except for 1xRTT Data if 1xEVDO device
Full Test Plan(all test cases applicable) if 2G(1xRTT) device</t>
  </si>
  <si>
    <t>* NDET Lab reserves the right to prescribe additional testing/number of samples after a review of the device features and use cases</t>
  </si>
  <si>
    <t>* 3rd party lab shall select test sample randomly for each testing. OEM shall not provide a golden sample for each test area.</t>
  </si>
  <si>
    <t>* For any GCF testing on the device with an unapproved module or chipset, follow the guidelines provided by the GCF forum. 
* For GCF testing on a host device using an approved module, follow the test case list from the TECC.</t>
  </si>
  <si>
    <t>* Any questions related to Test Equipment List or test plans in general, Please contact Kenny Hartman (Kenneth.Hartman@VerizonWireless.com)</t>
  </si>
  <si>
    <t>Other Features/ Device Information</t>
  </si>
  <si>
    <t>Select appropriate device capability to highlight the required test cases in green -&gt;</t>
  </si>
  <si>
    <t>2.1, 2.2, 2.7, 2.8, 2.15</t>
  </si>
  <si>
    <t>2.5, 2.13, 1x
3, 4, 10 for EVDO</t>
  </si>
  <si>
    <t>2.3 to 2.8, 2.13 to 2.15, 2.50 to 2.58</t>
  </si>
  <si>
    <t>2.1, 3.5, 4.8, 4.9, 4.12, 4.13, 5.6, 5.9, 5.11, 5.12, 5.14 to 5.16, 6.1 to 6.3, 6.7, 6.9 to 6.17, 6.19, 6.21, 7.1, 7.3</t>
  </si>
  <si>
    <t>Jinwen Ma(Jinwen.Ma@VerizonWireless.com)</t>
  </si>
  <si>
    <r>
      <t>1xEV-DO: Parametrics: Rev 0:</t>
    </r>
    <r>
      <rPr>
        <sz val="10"/>
        <color rgb="FFFF0000"/>
        <rFont val="Arial"/>
        <family val="2"/>
      </rPr>
      <t xml:space="preserve"> Required only if the device is Rev 0 device without Rev A support.</t>
    </r>
  </si>
  <si>
    <t>ATS DATE:</t>
  </si>
  <si>
    <t>3.2, 3.4, 4.2, 5.1, 6.1, 6.2, 6.5, 6.6, 6.9, 6.10, 6.13, 6.14, 6.17, 6.18</t>
  </si>
  <si>
    <t>Full Test Plan
Execute "Wholesale" PCO test plan if it is a Wholesale device</t>
  </si>
  <si>
    <t xml:space="preserve"> TECC Expiration DATE(90 days from ATS Date):</t>
  </si>
  <si>
    <t>De-branding Test (Performed at NDET lab only)</t>
  </si>
  <si>
    <t>Debranding test</t>
  </si>
  <si>
    <t>15150 Avenue of Science, Suite 300, San Diego, CA 92128</t>
  </si>
  <si>
    <t xml:space="preserve"> SFN</t>
  </si>
  <si>
    <t>Full test plan if required</t>
  </si>
  <si>
    <t>LTE Multiband/Interband Test Plans</t>
  </si>
  <si>
    <t>LTE MultiBand/Interband Test Plans</t>
  </si>
  <si>
    <t>Full Test Plan
If Band 2 is supported: 2.4, 2.5, 2.6, 2.7, 2.8 and 2.9</t>
  </si>
  <si>
    <t>Platform Security</t>
  </si>
  <si>
    <t>Smartphone</t>
  </si>
  <si>
    <t>Mary Xie (Lihui.Xie@VerizonWireless.com)</t>
  </si>
  <si>
    <t>Voice(LTE) Only</t>
  </si>
  <si>
    <t>Phase 1/Lab Conformance of  a device using unapproved chipset or module</t>
  </si>
  <si>
    <t>Phase 1/Lab Conformance of a device using approved module</t>
  </si>
  <si>
    <t>Phase 1/Lab Conformance of  a device using certified chipset (Regression for OEM using certified chipset without changes in modem software)</t>
  </si>
  <si>
    <t>Carrier Aggregation</t>
  </si>
  <si>
    <t>Contact IOT lab directly for required test cases</t>
  </si>
  <si>
    <r>
      <rPr>
        <b/>
        <sz val="18"/>
        <rFont val="Calibri"/>
        <family val="2"/>
      </rPr>
      <t>Test Lab</t>
    </r>
    <r>
      <rPr>
        <b/>
        <sz val="22"/>
        <rFont val="Calibri"/>
        <family val="2"/>
      </rPr>
      <t xml:space="preserve">
</t>
    </r>
  </si>
  <si>
    <t>ALU IOT Lab</t>
  </si>
  <si>
    <t>Ericsson IOT Lab</t>
  </si>
  <si>
    <t>Nokia Siemens IOT Lab</t>
  </si>
  <si>
    <t>Motive IOT lab</t>
  </si>
  <si>
    <t>VZW NDET lab</t>
  </si>
  <si>
    <t>Robbie Payne</t>
  </si>
  <si>
    <t>robbie.payne@intertek.com</t>
  </si>
  <si>
    <t> Gwyn McNew</t>
  </si>
  <si>
    <t>VZW Warren Lab</t>
  </si>
  <si>
    <t>Interoperability- LTE hVoLTE SRLTE - at ALU</t>
  </si>
  <si>
    <t>Interoperability- LTE hVoLTE SRLTE - at Ericsson</t>
  </si>
  <si>
    <t>Band 4 portion of Domestic FIT   Note: Cannot be done at NDET</t>
  </si>
  <si>
    <t>Band 2 portion of Domestic FIT   Note: Cannot be done at NDET</t>
  </si>
  <si>
    <t>Based on Open Access TECC v3.6</t>
  </si>
  <si>
    <t xml:space="preserve">2.1, 2.4, 2.5.3, 3.1 </t>
  </si>
  <si>
    <t>LTE RF 36.521-1: 6.3.4.1, 6.5.2.1, 6.6.1, 6.6.2.1 to 6.6.2.3, 6.6.3.1</t>
  </si>
  <si>
    <t>2.1, 2.9, 2.11 subtest1, 2.15, 2.17, 2.19, 2.21, 2.26</t>
  </si>
  <si>
    <t>Open Development Test Entrance Criteria</t>
  </si>
  <si>
    <t>CDMA IOT(Basic IOT) at Alcatel - Lucent</t>
  </si>
  <si>
    <t xml:space="preserve">CDMA IOT(Basic IOT) at Ericsson </t>
  </si>
  <si>
    <t xml:space="preserve">CDMA IOT(Basic IOT) at Nokia Siemens </t>
  </si>
  <si>
    <t>IF any test of CDMA Basic IOT is failed, then the device will required to conduct CCF Level 1 IOT testing</t>
  </si>
  <si>
    <t>VZW Approved 3rd party lab</t>
  </si>
  <si>
    <t>July 2015</t>
  </si>
  <si>
    <t>Feb 2015</t>
  </si>
  <si>
    <t>Oct 2014</t>
  </si>
  <si>
    <t>919-435-1051 x102</t>
  </si>
  <si>
    <t>3331 Heritage Trade Dr. Suite 101, Wake Forest, NC 27587</t>
  </si>
  <si>
    <t>2.1, 4.4, 4.6, 5.2, 5.11, 6.7, 7.1</t>
  </si>
  <si>
    <t>1 859 388 4951</t>
  </si>
  <si>
    <t>Full Test Plan if the device supports Video Call and RCS</t>
  </si>
  <si>
    <t>5.2, 5.3, and 5.6 if required</t>
  </si>
  <si>
    <t>Full Test Plan except test cases 2.10, 2.11</t>
  </si>
  <si>
    <t>To be determined by VZW Southlake Lab</t>
  </si>
  <si>
    <t>2.5, 4.4, 4.6, 4.8, 5.3, 6.7(execute TC6.7 for all error codes except for error codes 95, 96, 97, 98, 99, 100)</t>
  </si>
  <si>
    <t>Nokia Networks, 6000 Connection Drive, Irving, Texas, USA 75039</t>
  </si>
  <si>
    <t>sidharth.pratap@nokia.com</t>
  </si>
  <si>
    <t>972-992-8628</t>
  </si>
  <si>
    <t>Sidharth Pratap, manager</t>
  </si>
  <si>
    <t>NSN for VZW Level 1 testing and all other testing required by Verizon - Device Interoperability Group</t>
  </si>
  <si>
    <t>NSN MMS IOT - Device Interoperability Group</t>
  </si>
  <si>
    <t>Ericsson, 1460 Glenville Drive, Richardson, Texas 75081, USA</t>
  </si>
  <si>
    <t xml:space="preserve"> mike.kasti@ericsson.com ; mohammad.said@ericsson.com ; omkar.dalal@ericsson.com </t>
  </si>
  <si>
    <t> Mike Kasti (972-583-1418) ; Mohammad Said (972-583-7112) ; Omkar Dalal (972-583-1423)</t>
  </si>
  <si>
    <t> Mike Kasti ; Mohammad Said ; Omkar Dalal</t>
  </si>
  <si>
    <t xml:space="preserve">Technical Contacts: </t>
  </si>
  <si>
    <t xml:space="preserve">william.beebe@ericsson.com </t>
  </si>
  <si>
    <t>972-583-1417 or Mobile: 214-235-7499</t>
  </si>
  <si>
    <t xml:space="preserve">WILLIAM BEEBE, PMP </t>
  </si>
  <si>
    <t>Ericsson Device &amp; Application Verification Service</t>
  </si>
  <si>
    <t xml:space="preserve">Alcatel-Lucent, 600-700 Mountain Ave, Room: 6H-424 , Murray Hill, NJ 07974 </t>
  </si>
  <si>
    <t>908-582-6861</t>
  </si>
  <si>
    <t>Liza Ottesen</t>
  </si>
  <si>
    <t>ALU Device IOT Excellence Center</t>
  </si>
  <si>
    <t>VZW Approved 3rd Party Labs, in alphabetical order</t>
  </si>
  <si>
    <t>VZW Approved IOT Labs, in alphabetical order</t>
  </si>
  <si>
    <t>7.1.1</t>
  </si>
  <si>
    <t>Important Information, OD Test Plan</t>
  </si>
  <si>
    <t>Entrance DATE:</t>
  </si>
  <si>
    <t>OEM Name:</t>
  </si>
  <si>
    <t xml:space="preserve">Jessica George, Manager </t>
  </si>
  <si>
    <t>908-582-6726</t>
  </si>
  <si>
    <t>liza.ottesen@alcatel-lucent.com</t>
  </si>
  <si>
    <t>jessica.george@alcatel-lucent.com</t>
  </si>
  <si>
    <r>
      <t xml:space="preserve">TECC VZW Point of Contact </t>
    </r>
    <r>
      <rPr>
        <sz val="10"/>
        <rFont val="Arial"/>
        <family val="2"/>
      </rPr>
      <t>(To be Selected by VZW representative)</t>
    </r>
  </si>
  <si>
    <t>LTE Band 5</t>
  </si>
  <si>
    <t>Band 5 ON</t>
  </si>
  <si>
    <t>Wireless Research Center (OTA Radiated Performance testing only)</t>
  </si>
  <si>
    <t>Parent Laptop Model Number</t>
  </si>
  <si>
    <t>Child Laptop Model Number</t>
  </si>
  <si>
    <t>VZW Certified Module Model Number</t>
  </si>
  <si>
    <t>Module Certification Date</t>
  </si>
  <si>
    <t xml:space="preserve">Technical Approval Status         </t>
  </si>
  <si>
    <t>Indicate the approval state in the VZW Device Testing Process:
 - Approved (TA Date)
 - In Test
 - New Submission</t>
  </si>
  <si>
    <t>VZ Network Technologies Supported by the Host Device</t>
  </si>
  <si>
    <t>Identify all supported VZ network technologies e.g. 2G, 3G, 4G</t>
  </si>
  <si>
    <t>Laptop Operating System</t>
  </si>
  <si>
    <t>Identify the Operating System type and version number e.g. Win 7, Win 8.1, Win 10, Android 5.0, Android 5.1, etc.</t>
  </si>
  <si>
    <t>VZ Certified Module SW and HW version numbers</t>
  </si>
  <si>
    <t>Identify the VZ Certified Module Model number and the SW and HW version numbers.
For radio RF and feature details refer to module or modem HW and SW release notes</t>
  </si>
  <si>
    <t>Module Chipset and SW/HW version numbers</t>
  </si>
  <si>
    <t xml:space="preserve">Identify the chipset model number and SW and HW version numbers </t>
  </si>
  <si>
    <t>CDMA Bands supported by the Module</t>
  </si>
  <si>
    <t>Identify all CDMA bands supported by the module e.g. BC0, BC1</t>
  </si>
  <si>
    <t>CDMA Bands supported by the Laptop</t>
  </si>
  <si>
    <t>LTE Bands supported by the Module</t>
  </si>
  <si>
    <t>Identify all LTE bands supported by the module e.g. Band 13, 4, 2, 5, etc</t>
  </si>
  <si>
    <t>LTE Bands supported by the Laptop</t>
  </si>
  <si>
    <t>Identify all LTE bands supported by the laptop e.g. Band 13, 4, 2, 5, etc.</t>
  </si>
  <si>
    <t>Downlink CA Combinations supported by the by the Module</t>
  </si>
  <si>
    <t>Identify all Downlink CA combinations supported by the module e.g. Band 13+4 (10+10), 13+2 (10+10), 4+2 (10+10), etc.</t>
  </si>
  <si>
    <t>Downlink CA Combinations supported by the by the Laptop</t>
  </si>
  <si>
    <t>Identify all Downlink CA combinations supported by the laptop e.g. Band 13+4 (10+10), 13+2 (10+10), 4+2 (10+10), etc.</t>
  </si>
  <si>
    <t>Global Bands supported by the by the Module</t>
  </si>
  <si>
    <t>Identify all Global bands supported by the module e.g. Band 1, 2, 3, 5, 7, 8, etc.</t>
  </si>
  <si>
    <t>Global Bands supported by the by the Laptop</t>
  </si>
  <si>
    <t>Identify all Global bands supported by the laptop e.g. Band 1, 2, 3, 5, 7, 8, etc.</t>
  </si>
  <si>
    <t>Antenna Locations</t>
  </si>
  <si>
    <t>Identify the primary and secondary antenna placement locations on the Laptop</t>
  </si>
  <si>
    <t>Identify the Laptop micro-processor Manufacturer Name and Model Number</t>
  </si>
  <si>
    <t>Indicate if the following audio features are supported
• HD Audio
• Stereo speakers
• Integrated Microphone</t>
    <phoneticPr fontId="0" type="noConversion"/>
  </si>
  <si>
    <t>CAT 1</t>
  </si>
  <si>
    <t>If LTE device, select UE category</t>
  </si>
  <si>
    <t>Important Information, OD Test Plan,  Required Test Case List</t>
  </si>
  <si>
    <t xml:space="preserve">1. Added 4 of the IOT lab contact information; 
2. Change "DLD date" to "Entrance Date"; 
3. Corrected typo of "PrductID" to “ProductID”;  
4. Changed “SW regression” type to “SW Update”; 
5. Changed the “CDMA IOT (CCF Level 1)” to “Basic IOT” for all 3 networks line 74 -76 column I to match with line 52-54; 
6. Corrected typo of "Smarphone" for H36, H37, H77 to “Smartphone”; 
7. Enlarge the D54 comments box to show all contents; 
8. Removed dark background of E12 and changed font of "Select" to Red; 
9. Correct formula for H77, so that LTE only device become “Not Required”; 
10. Added to the "Required Test Case List" tab with a line of "LTE SIM Activation Test Plan“.
</t>
  </si>
  <si>
    <t>7.1.2</t>
  </si>
  <si>
    <t xml:space="preserve"> 
1. Changed Verizon logo in OD Test Plan tab; 
2. removed the color for number of samples column;
3. Corrected typo in line 90 of Important Information tab.</t>
  </si>
  <si>
    <t>Wireless Research Center</t>
  </si>
  <si>
    <t>NA</t>
  </si>
  <si>
    <t>3.1, 3.2, 3.7, 3.12, 4.5, and 5.1</t>
  </si>
  <si>
    <t>2.01, 2.02, and 2.07</t>
  </si>
  <si>
    <t>LTE BAND 13 DEVICE INTEROPERABILITY TEST PLAN</t>
  </si>
  <si>
    <t>Test Case</t>
  </si>
  <si>
    <t>Regression</t>
  </si>
  <si>
    <t>Required Test Cases for OEM using certified chipset without changes in modem software</t>
  </si>
  <si>
    <t>3</t>
  </si>
  <si>
    <t>TS.11 Test Cases (GSMA Testcase Section)</t>
  </si>
  <si>
    <t>VOID</t>
  </si>
  <si>
    <t>Attach Reject, cause #7 "EPS Services not allowed"</t>
  </si>
  <si>
    <t>X</t>
  </si>
  <si>
    <t>Attach Reject, cause #14 "EPS Services not allowed in this PLMN" - Single PLMN environment</t>
  </si>
  <si>
    <t>Attach Reject, cause #11 "PLMN not allowed"</t>
  </si>
  <si>
    <t>Attach Reject, cause #3 "Illegal UE"</t>
  </si>
  <si>
    <t>Detach - with power-off</t>
  </si>
  <si>
    <t>Detach - without power-off</t>
  </si>
  <si>
    <t>Normal Tracking Area Update without ISR activation; Successful</t>
  </si>
  <si>
    <t>Periodic Tracking Area Update; Successful</t>
  </si>
  <si>
    <t>3.10</t>
  </si>
  <si>
    <t>Network Selection - Manual Mode - Network on Forbidden List</t>
  </si>
  <si>
    <t>Network Selection - Manual Mode - Empty Prefered PLMN List</t>
  </si>
  <si>
    <t>Network Selection - Manual Mode - More than 32 entries on Preferred PLMN List</t>
  </si>
  <si>
    <t>Network Selection - Selection mode following switch off - Manual Network Selection</t>
  </si>
  <si>
    <t>Network Selection - Selection mode following switch off - Automatic Network Selection</t>
  </si>
  <si>
    <t>Idle Mode E-UTRA Intra-Frequency Reselection</t>
  </si>
  <si>
    <t>E-UTRA Handover,  intra eNodeB Handover - default bearer</t>
  </si>
  <si>
    <t>E-UTRA Handover,  X2 Based - default bearer</t>
  </si>
  <si>
    <t>E-UTRA Handover, S1 Based - default bearer</t>
  </si>
  <si>
    <t>E-UTRA Handover, inter-MME - default bearer</t>
  </si>
  <si>
    <t>3.20</t>
  </si>
  <si>
    <t>PDN Connectivity Request - ESM Information transfer flag=TRUE</t>
  </si>
  <si>
    <t>PDN Connectivity Reject, cause #27 Missing or unknown APN</t>
  </si>
  <si>
    <t>Multiple PDN Connections - Secondary PDN Connectivity Request</t>
  </si>
  <si>
    <t>Multiple PDN Connections - Secondary PDN Connectivity Disconnect</t>
  </si>
  <si>
    <t>4</t>
  </si>
  <si>
    <t>Verizon Wireless Attach, Detach and Transition Test Cases</t>
  </si>
  <si>
    <t>4.1</t>
  </si>
  <si>
    <t>Attach Testcases</t>
  </si>
  <si>
    <t>4.1.1</t>
  </si>
  <si>
    <t>Basic Attach with NAS Security Algorithms</t>
  </si>
  <si>
    <t>4.1.2</t>
  </si>
  <si>
    <t>4.1.3</t>
  </si>
  <si>
    <t>4.1.4</t>
  </si>
  <si>
    <t>4.1.5</t>
  </si>
  <si>
    <t>Attach Reject – Cause Code #15 (No Suitable Cells in Tracking Area)</t>
  </si>
  <si>
    <t>4.1.6</t>
  </si>
  <si>
    <t>Disconnect Test Cases</t>
  </si>
  <si>
    <t>4.2.1</t>
  </si>
  <si>
    <t>PDN Gateway Disconnect Procedure - Network Initiated</t>
  </si>
  <si>
    <t>4.2.2</t>
  </si>
  <si>
    <t>PDN Gateway Disconnect Procedure - UE Initiated</t>
  </si>
  <si>
    <t>Tracking Area Update Test Cases</t>
  </si>
  <si>
    <t>4.3.1</t>
  </si>
  <si>
    <t>Tracking Area Update Reject, cause code #3 (Illegal UE)</t>
  </si>
  <si>
    <t>4.4.1</t>
  </si>
  <si>
    <t>System Lost Test Cases</t>
  </si>
  <si>
    <t>LTE System Lost in RRC_IDLE</t>
  </si>
  <si>
    <t>4.4.2</t>
  </si>
  <si>
    <t>LTE System Lost in RRC_ACTIVE</t>
  </si>
  <si>
    <t>Transition Test Cases</t>
  </si>
  <si>
    <t>4.5.1</t>
  </si>
  <si>
    <t>Idle to Active Transition – Service Request</t>
  </si>
  <si>
    <t>4.5.2</t>
  </si>
  <si>
    <t>Idle to Active Transition – Paging</t>
  </si>
  <si>
    <t>4.5.3</t>
  </si>
  <si>
    <t>Successful Handover from cell with SRS enabled to a cell with SRS disabled with ongoing UDP traffic</t>
  </si>
  <si>
    <t>Automatic Neighbor Relations Function</t>
  </si>
  <si>
    <t>4.6.1</t>
  </si>
  <si>
    <t>Intra-LTE/Frequency Automatic Neighbor Relation (ANR) Function</t>
  </si>
  <si>
    <t>SR over PRACH Function</t>
  </si>
  <si>
    <t>4.7.1</t>
  </si>
  <si>
    <t>CBRA, Re-Synchronization of UL</t>
  </si>
  <si>
    <t>4.7.2</t>
  </si>
  <si>
    <t>PDCCH Ordred Re-synchronization</t>
  </si>
  <si>
    <t>4.7.3</t>
  </si>
  <si>
    <t>4.7.4</t>
  </si>
  <si>
    <t>Time Alignment Timer Expiry</t>
  </si>
  <si>
    <t>PDN MTU</t>
  </si>
  <si>
    <t>4.8.1</t>
  </si>
  <si>
    <t>PDN MTU Size</t>
  </si>
  <si>
    <t>5</t>
  </si>
  <si>
    <t>Verizon Wireless Performance Test Cases</t>
  </si>
  <si>
    <t>5.1</t>
  </si>
  <si>
    <t>IPv4 Performance – No Mobility</t>
  </si>
  <si>
    <t>5.1.1</t>
  </si>
  <si>
    <t>5.1.2</t>
  </si>
  <si>
    <t>5.1.3</t>
  </si>
  <si>
    <t xml:space="preserve">   With Over Provisioning of PUCCH enabled</t>
  </si>
  <si>
    <t>5.1.4</t>
  </si>
  <si>
    <t>5.1.5</t>
  </si>
  <si>
    <t>5.1.6</t>
  </si>
  <si>
    <t>5.1.7</t>
  </si>
  <si>
    <t>5.1.8</t>
  </si>
  <si>
    <t>5.1.9</t>
  </si>
  <si>
    <t>5.1.10</t>
  </si>
  <si>
    <t>5.1.11</t>
  </si>
  <si>
    <t>5.1.12</t>
  </si>
  <si>
    <t>IPV4 Performance – With Mobility</t>
  </si>
  <si>
    <t>5.2.1</t>
  </si>
  <si>
    <t>5.2.2</t>
  </si>
  <si>
    <t>5.2.3</t>
  </si>
  <si>
    <t>5.2.4</t>
  </si>
  <si>
    <t>5.2.5</t>
  </si>
  <si>
    <t>5.2.6</t>
  </si>
  <si>
    <t>5.2.7</t>
  </si>
  <si>
    <t>5.2.8</t>
  </si>
  <si>
    <t>5.2.9</t>
  </si>
  <si>
    <t>5.2.10</t>
  </si>
  <si>
    <t>5.2.11</t>
  </si>
  <si>
    <t>5.2.12</t>
  </si>
  <si>
    <t>IPv6 Performance – No Mobility</t>
  </si>
  <si>
    <t>5.3.1</t>
  </si>
  <si>
    <t>5.3.2</t>
  </si>
  <si>
    <t>5.3.3</t>
  </si>
  <si>
    <t>5.3.4</t>
  </si>
  <si>
    <t>5.3.5</t>
  </si>
  <si>
    <t>5.3.6</t>
  </si>
  <si>
    <t>5.3.7</t>
  </si>
  <si>
    <t>5.3.8</t>
  </si>
  <si>
    <t>5.3.9</t>
  </si>
  <si>
    <t>5.3.10</t>
  </si>
  <si>
    <t>5.3.11</t>
  </si>
  <si>
    <t>5.3.12</t>
  </si>
  <si>
    <t>IPV6 Performance – With Mobility</t>
  </si>
  <si>
    <t>5.4.1</t>
  </si>
  <si>
    <t>5.4.2</t>
  </si>
  <si>
    <t>5.4.3</t>
  </si>
  <si>
    <t>5.4.4</t>
  </si>
  <si>
    <t xml:space="preserve">   Downlink FTP Measured Rate</t>
  </si>
  <si>
    <t xml:space="preserve">   Downlink UDP Measured Rate</t>
  </si>
  <si>
    <t>5.4.5</t>
  </si>
  <si>
    <t xml:space="preserve">   Uplink FTP Measured Rate</t>
  </si>
  <si>
    <t xml:space="preserve">   Uplink UDP Measured Rate</t>
  </si>
  <si>
    <t>5.4.6</t>
  </si>
  <si>
    <t>Transmit Diversity Throughput Measure - Downlink QPSK &amp; Uplink QPSK - FTP and UDP</t>
  </si>
  <si>
    <t>X 
(FTP Test Only)</t>
  </si>
  <si>
    <t>5.4.7</t>
  </si>
  <si>
    <t>Open Loop Spatial Multiplexing Throughput Measure - Downlink QPSK - FTP and UDP</t>
  </si>
  <si>
    <t>5.4.8</t>
  </si>
  <si>
    <t>Open Loop Spatial Multiplexing Throughput Measure - Uplink QPSK - FTP and UDP</t>
  </si>
  <si>
    <t>5.4.9</t>
  </si>
  <si>
    <t>Open Loop Spatial Multiplexing Throughput Measure - Downlink QPSK + Uplink QPSK - FTP and UDP</t>
  </si>
  <si>
    <t>5.4.10</t>
  </si>
  <si>
    <t>Closed Loop Spatial Multiplexing Throughput Measure - Downlink QPSK - FTP and UDP</t>
  </si>
  <si>
    <t>5.4.11</t>
  </si>
  <si>
    <t>Closed Loop Spatial Multiplexing Throughput Measure - Uplink QPSK - FTP and UDP</t>
  </si>
  <si>
    <t>5.4.12</t>
  </si>
  <si>
    <t>Closed Loop Spatial Multiplexing Throughput Measure - Downlink QPSK &amp; Uplink QPSK - FTP and UDP</t>
  </si>
  <si>
    <t>6.0</t>
  </si>
  <si>
    <t>Repeat as needed. Also update the summary tab as needed.</t>
  </si>
  <si>
    <t>6-3.1-X</t>
  </si>
  <si>
    <t>Attach and Default EPS bearer context activation</t>
  </si>
  <si>
    <t>6-3.8-X</t>
  </si>
  <si>
    <t>6-3.9-X</t>
  </si>
  <si>
    <t>6-3.10-X</t>
  </si>
  <si>
    <t>6-3.11-X</t>
  </si>
  <si>
    <t>6-3.12-X</t>
  </si>
  <si>
    <t>6-3.13-X</t>
  </si>
  <si>
    <t>6-3.14-X</t>
  </si>
  <si>
    <t>6-4.1.1-X</t>
  </si>
  <si>
    <t>6-4.1.2-X</t>
  </si>
  <si>
    <t>6-4.4.1-X</t>
  </si>
  <si>
    <t>6-4.4.2-X</t>
  </si>
  <si>
    <t>PRIMARY AND SECONDARY SYNCHRONIZATION SIGNAL RECEPTION</t>
  </si>
  <si>
    <t>SUCCESSFUL HANDOVER FROM CELL WITH SRS ENABLED TO A CELL WITH SRS DISABLED WITH ONGOING UDP TRAFFIC</t>
  </si>
  <si>
    <t xml:space="preserve"> Loss of One eNodeb Antenna Path While Device is in Idle Mode</t>
  </si>
  <si>
    <t xml:space="preserve"> Loss of one eNodeB antenna path  While Device is in Connected Mode</t>
  </si>
  <si>
    <t>LTE Multiband IOT TEST PLAN</t>
  </si>
  <si>
    <t>Devices supporting Band 2 must complete test cases X.X-B2
Devices supporting Band 4 must complete test cases X.X-B4
Devices supporting Band 5 must complete test cases X.X-B5</t>
  </si>
  <si>
    <t xml:space="preserve">eNB Configuration </t>
  </si>
  <si>
    <t>2.1 LTE Intra-eNodeB Handover - default bearer</t>
  </si>
  <si>
    <t>2.1-B2</t>
  </si>
  <si>
    <t>2.1-B4</t>
  </si>
  <si>
    <t>2.1-B5</t>
  </si>
  <si>
    <t>2.2 LTE Handover, X2 Based - default bearer</t>
  </si>
  <si>
    <t>2.2-B2</t>
  </si>
  <si>
    <t>2.2-B4</t>
  </si>
  <si>
    <t>2.2-B5</t>
  </si>
  <si>
    <t>2.3 LTE Handover, inter-MME - default bearer</t>
  </si>
  <si>
    <t>2.3-B2</t>
  </si>
  <si>
    <t>2.3-B4</t>
  </si>
  <si>
    <t>2.3-B5</t>
  </si>
  <si>
    <t xml:space="preserve"> 3.1 LTE Inter-band Reselection Same Bandwidth</t>
  </si>
  <si>
    <t>3.1-B2</t>
  </si>
  <si>
    <t xml:space="preserve">eNB "A" = Band 2 (10MHz Freq Blocks EF)
eNB "B" = Band 13 (10MHz)
eNB "C" = NA </t>
  </si>
  <si>
    <t>x</t>
  </si>
  <si>
    <t>3.1-B4</t>
  </si>
  <si>
    <t xml:space="preserve">eNB "A" = Band 4 (10MHz Freq Block A)
eNB "B" = Band 13 (10MHz)
eNB "C" = NA </t>
  </si>
  <si>
    <t>3.1-B5</t>
  </si>
  <si>
    <t xml:space="preserve">eNB "A" = Band 5 (10MHz)
eNB "B" = Band 13 (10MHz)
eNB "C" = NA </t>
  </si>
  <si>
    <t xml:space="preserve"> 3.2 LTE Inter-Band Cell Reselection - Different BW</t>
  </si>
  <si>
    <t>3.2-B2</t>
  </si>
  <si>
    <t xml:space="preserve">eNB "A" = Band 2 (5MHz Freq Block D)
eNB "B" = Band 4 (10MHz Freq Block F)
eNB "C" = NA </t>
  </si>
  <si>
    <t>3.2-B4</t>
  </si>
  <si>
    <t xml:space="preserve">eNB "A" = Band 4 (5MHz Freq Block D)
eNB "B" = Band 13 (10MHz)
eNB "C" = NA </t>
  </si>
  <si>
    <t>3.2-B5</t>
  </si>
  <si>
    <t xml:space="preserve">eNB "A" = Band 5 (5MHz)
eNB "B" = Band 13 (10MHz)
eNB "C" = NA </t>
  </si>
  <si>
    <t>3.3 LTE Intra-Band Inter-Frequency Cell Reselection - Same BW</t>
  </si>
  <si>
    <t>3.3-B2</t>
  </si>
  <si>
    <t xml:space="preserve">eNB "A" = Band 2 (15MHz Freq Block A)
eNB "B" = Band 2 (15MHz Freq Block C)
eNB "C" = NA </t>
  </si>
  <si>
    <t>3.3-B4</t>
  </si>
  <si>
    <t>eNB "A" = Band 4 (10MHz Freq Block F)
eNB "B" = Band 4 (10MHz Freq Block B)
eNB "C" = NA</t>
  </si>
  <si>
    <t>3.3-B5</t>
  </si>
  <si>
    <t>eNB "A" = Band 5 (5MHz Freq)
eNB "B" = Band 5 (5MHz Freq)
eNB "C" = NA</t>
  </si>
  <si>
    <t>3.4 LTE Intra-Band Inter-Frequency Cell Reselection - Different BW</t>
  </si>
  <si>
    <t>3.4-B2</t>
  </si>
  <si>
    <t xml:space="preserve">eNB "A" = Band 2 (20MHz Freq Block AD)
eNB "B" = Band 2 (15MHz Freq Block C)
eNB "C" = NA </t>
  </si>
  <si>
    <t>3.4-B4</t>
  </si>
  <si>
    <t>eNB "A" = Band 4 (20MHz Freq Blocks BCD)
eNB "B" = Band 4 (10MHz Freq Block F)
eNB "C" = NA</t>
  </si>
  <si>
    <t>3.4-B5</t>
  </si>
  <si>
    <t>eNB "A" = Band 5 (5MHz)
eNB "B" = Band 5 (10MHz)
eNB "C" = NA</t>
  </si>
  <si>
    <t xml:space="preserve"> 3.5 LTE Inter-Band Inter-Frequency Cell Reselection - Priority Based</t>
  </si>
  <si>
    <t>3.5-B2</t>
  </si>
  <si>
    <t>eNB "A" = Band 2 (5MHz Freq Block E)
eNB "B" = Band 2 (5MHz Freq Block F)
eNB "C" = Band 4 (10MHz Freq Block F)</t>
  </si>
  <si>
    <t>3.5-B4</t>
  </si>
  <si>
    <t>eNB "A" = Band 4 (10MHz Freq Block F)
eNB "B" = Band 4 (5MHz Freq Block C)
eNB "C" = Band 13 (10MHz)</t>
  </si>
  <si>
    <t>3.5-B5</t>
  </si>
  <si>
    <t>eNB "A" = Band 5 (10MHz)
eNB "B" = Band 5 (5MHz)
eNB "C" = Band 13 (10MHz)</t>
  </si>
  <si>
    <t>4.1 LTE Inter-Band Handover while active, With Measurements - Different BW</t>
  </si>
  <si>
    <t>4.1-B2</t>
  </si>
  <si>
    <t xml:space="preserve">eNB "A" = Band 2 (20MHz Freq Blocks AD)
eNB "B" = Band 4 (10MHz Freq Block B)
eNB "C" = NA </t>
  </si>
  <si>
    <t>4.1-B4</t>
  </si>
  <si>
    <t xml:space="preserve">eNB "A" = Band 4 (20MHz Freq Blocks AB)
eNB "B" = Band 13 (10MHz)
eNB "C" = NA </t>
  </si>
  <si>
    <t>4.1-B5</t>
  </si>
  <si>
    <t>4.2 LTE Intra-Band Inter-Frequency Handover while active, With Measurements - Different BW</t>
  </si>
  <si>
    <t>4.2-B2</t>
  </si>
  <si>
    <t>eNB "A" = Band 2 (15MHz Freq Block A)
eNB "B" = Band 2 (5MHz Freq Block D)
eNB "C" = Band 13 (10MHz)</t>
  </si>
  <si>
    <t>4.2-B4</t>
  </si>
  <si>
    <t>eNB "A" = Band 4 (15MHz Freq Blocks BC)
eNB "B" = Band 4 (5MHz Freq Block C)
eNB "C" = Band 13 (10MHz)</t>
  </si>
  <si>
    <t>4.2-B5</t>
  </si>
  <si>
    <t>eNB "A" = Band 5 (10MHz)
eNB "B" = Band 5 (5MHz)
eNB "C" = Band 4 (10MHz Freq Block F)</t>
  </si>
  <si>
    <t>4.3 LTE Inter-Band Handover while active, With Measurements - A4 (or A5) Event Based</t>
  </si>
  <si>
    <t>4.3-B2</t>
  </si>
  <si>
    <t xml:space="preserve">eNB "A" = Band 2 (10MHz Freq Block EF)
eNB "B" = Band 13 (10MHz)
eNB "C" = NA </t>
  </si>
  <si>
    <t>4.3-B4</t>
  </si>
  <si>
    <t xml:space="preserve">eNB "A" = Band 4 (10MHz Freq Block F)
eNB "B" = Band 13 (10MHz)
eNB "C" = NA </t>
  </si>
  <si>
    <t>4.3-B5</t>
  </si>
  <si>
    <t>5.1 LTE Inter-Band Network Redirection - Different BW</t>
  </si>
  <si>
    <t>5.1-B2</t>
  </si>
  <si>
    <t xml:space="preserve">eNB "A" = Band 2 (15MHz Freq Block C)
eNB "B" = Band 4 (10MHz Freq Block A)
eNB "C" = NA </t>
  </si>
  <si>
    <t>5.1-B4</t>
  </si>
  <si>
    <t xml:space="preserve">eNB "A" = Band 4 (15MHz Freq Blocks BC)
eNB "B" = Band 13 (10MHz)
eNB "C" = NA </t>
  </si>
  <si>
    <t>5.1-B5</t>
  </si>
  <si>
    <t>5.2 LTE Inter-Band Network Redirection  - Same BW</t>
  </si>
  <si>
    <t>5.2-B2</t>
  </si>
  <si>
    <t>5.2-B4</t>
  </si>
  <si>
    <t>5.2-B5</t>
  </si>
  <si>
    <t xml:space="preserve">eNB "A" = Band 5 (10MHz)
eNB "B" = Band 4 (10MHz Freq Block A)
eNB "C" = NA </t>
  </si>
  <si>
    <t xml:space="preserve">6.1 ATTACH IN QUAD ANTENNA CONFIGURED CELL </t>
  </si>
  <si>
    <t>6.1-B2</t>
  </si>
  <si>
    <t xml:space="preserve">6.2  DL IPV4 UDP THROUGHPUT IN GOOD RF CONDITION IN 4X2 MIMO CELL </t>
  </si>
  <si>
    <t>6.2-B4</t>
  </si>
  <si>
    <t xml:space="preserve">6.3 DL IPV6 UDP THROUGHPUT IN GOOD RF CONDITION IN 4X2 MIMO CELL </t>
  </si>
  <si>
    <t>6.3-B2</t>
  </si>
  <si>
    <t xml:space="preserve">6.4 UL IPV4 UDP THROUGHPUT IN GOOD RF CONDITION IN 4X2 MIMO CELL </t>
  </si>
  <si>
    <t>6.4-B4</t>
  </si>
  <si>
    <t xml:space="preserve">6.5 UL IPV6 UDP Throughput in Good RF Condition in 4x2 MIMO Cell </t>
  </si>
  <si>
    <t>6.5-B2</t>
  </si>
  <si>
    <t xml:space="preserve">6.6 DL IPV4 UDP Throughput in Poor RF Condition in 4x2 MIMO Cell </t>
  </si>
  <si>
    <t>6.6-B4</t>
  </si>
  <si>
    <t xml:space="preserve">6.7 UL IPV4 UDP Throughput in POOR RF Condition in 4x2 MIMO Cell </t>
  </si>
  <si>
    <t>6.7-B2</t>
  </si>
  <si>
    <t xml:space="preserve">6.8 DL IPV4 TCP Throughput in Good RF Condition in 4x2 MIMO Cell </t>
  </si>
  <si>
    <t>6.8-B4</t>
  </si>
  <si>
    <t xml:space="preserve">6.9 UL IPV4 TCP Throughput in Good RF Condition in 4x2 MIMO Cell </t>
  </si>
  <si>
    <t>6.9-B2</t>
  </si>
  <si>
    <t xml:space="preserve">6.10 DL IPV4 TCP Throughput in Poor RF Condition in 4x2 MIMO Cell </t>
  </si>
  <si>
    <t>6.10-B4</t>
  </si>
  <si>
    <t xml:space="preserve">6.11 UL IPV4 TCP Throughput in POOR RF Condition in 4x2 MIMO Cell </t>
  </si>
  <si>
    <t>6.11-B2</t>
  </si>
  <si>
    <t xml:space="preserve">6.12 Intra Frequency Handover between 4x2 MiMO and 2x2 MIMO cells </t>
  </si>
  <si>
    <t>6.12-B4</t>
  </si>
  <si>
    <t xml:space="preserve">6.13 Intra Frequency Handover between two 4x2 MiMO cells </t>
  </si>
  <si>
    <t>6.13-B2</t>
  </si>
  <si>
    <t xml:space="preserve">6.14 Inter Frequency Intra Band Handover between 4x2 MIMO and 4x2 MIMO Cells </t>
  </si>
  <si>
    <t>6.14-B4</t>
  </si>
  <si>
    <t xml:space="preserve">6.15 Inter Frequency Intra Band Handover between 4x2 MIMO and 2x2 MIMO Cell </t>
  </si>
  <si>
    <t>6.15-B2</t>
  </si>
  <si>
    <t xml:space="preserve">6.16 Inter Frequency Inter Band Handover between 4x2 MIMO cell and 2x2 MIMO </t>
  </si>
  <si>
    <t>6.16-B4</t>
  </si>
  <si>
    <t xml:space="preserve">6.17 DL - UL IPV4 UDP THROUGHPUT IN 4X2 MIMO CELL AND ONE RF BRANCH IS COMPLETELY ATTENUATED </t>
  </si>
  <si>
    <t>6.17-B2</t>
  </si>
  <si>
    <t xml:space="preserve">6.18 DL - UL IPV4 UDP THROUGHPUT IN 4X2 MIMO CELL AND TWO RF BRANCHES ARE COMPLETELY ATTENUATED </t>
  </si>
  <si>
    <t>6.18-B4</t>
  </si>
  <si>
    <t>hVoLTE/SRLTE IOT Test Plan</t>
  </si>
  <si>
    <t>Test Case ID</t>
  </si>
  <si>
    <t>LTE Serving Cell</t>
  </si>
  <si>
    <t>CDMA Band Class</t>
  </si>
  <si>
    <t>Primary Cell</t>
  </si>
  <si>
    <t>Secondary Cell</t>
  </si>
  <si>
    <t>Target Primary Cell</t>
  </si>
  <si>
    <t>Band</t>
  </si>
  <si>
    <t>Block</t>
  </si>
  <si>
    <t>Bwidth</t>
  </si>
  <si>
    <t>Section # 1</t>
  </si>
  <si>
    <t>Basic SRLTE IOT Test Cases</t>
  </si>
  <si>
    <t xml:space="preserve"> Entering to SRLTE Mode (Upon Power up)</t>
  </si>
  <si>
    <t>B13</t>
  </si>
  <si>
    <t>C(5230)</t>
  </si>
  <si>
    <t>10MHz</t>
  </si>
  <si>
    <t>BC0</t>
  </si>
  <si>
    <t xml:space="preserve"> Entering to SRLTE Mode (Upon Exiting Airplane Mode) </t>
  </si>
  <si>
    <t>B2</t>
  </si>
  <si>
    <t>c3</t>
  </si>
  <si>
    <t>5MHz</t>
  </si>
  <si>
    <t>Entering to SRLTE Mode (Upon Exiting from 1XRTT Voice Call)</t>
  </si>
  <si>
    <t xml:space="preserve">Periodic 1XRTT paging monitor and tune away to 1XRTT </t>
  </si>
  <si>
    <t>BC1</t>
  </si>
  <si>
    <t>c1</t>
  </si>
  <si>
    <t>MO Voice call in SRLTE Mode (If there is 1XRTT System Available)</t>
  </si>
  <si>
    <t>B4</t>
  </si>
  <si>
    <t>C(2175)</t>
  </si>
  <si>
    <t>MT Voice call in SRLTE Mode (If there is 1XRTT System Available)</t>
  </si>
  <si>
    <t>1XRTT voice call waiting feature support while in SRLTE mode</t>
  </si>
  <si>
    <t xml:space="preserve">MO MT SMS over IMS while in SRLTE mode </t>
  </si>
  <si>
    <t xml:space="preserve">MO MT SMS while on 1XRTT Voice Call </t>
  </si>
  <si>
    <t>MO SMS on 1XRTT Network while DUT failed to send SMS over IMS</t>
  </si>
  <si>
    <t>TCP UL and DL throughput while in SRLTE mode and QPCH not used</t>
  </si>
  <si>
    <t>B(2000)</t>
  </si>
  <si>
    <t>TCP UL and DL throughput while in SRLTE mode and QPCH used but No page for UE</t>
  </si>
  <si>
    <t>UDP UL and DL throughput while in SRLTE mode and QPCH used but No page for UE</t>
  </si>
  <si>
    <t>SRLTE UE Reacquiring LTE data after coming back from 1XRTT voice call to the same LTE Cell</t>
  </si>
  <si>
    <t>SRLTE UE Reacquiring LTE data after coming back from 1XRTT voice call (Coming back to different TA and different LTE Band)</t>
  </si>
  <si>
    <t xml:space="preserve">  Activation and De-activation of Scell while CA capable device is operating SRLTE mode</t>
  </si>
  <si>
    <t>C (5230)</t>
  </si>
  <si>
    <t>A (2000)</t>
  </si>
  <si>
    <t>Section # 2</t>
  </si>
  <si>
    <t>hVoLTE LTE only mode sceanrios</t>
  </si>
  <si>
    <t xml:space="preserve">Powering up the hVoLTE device into VOPS capable region </t>
  </si>
  <si>
    <t xml:space="preserve">Powering up the hVoLTE device into non VOPS region </t>
  </si>
  <si>
    <t xml:space="preserve">User Initiates Voice Call after Power up but before IMS Registration completion </t>
  </si>
  <si>
    <t xml:space="preserve">UE Powers up  but user is not provisioned for VoLTE </t>
  </si>
  <si>
    <t>User disconnects call before VoLTE SIP Invite time out while operating in LTE only mode</t>
  </si>
  <si>
    <t xml:space="preserve">Entering to (1XRTT+LTE) SRLTE mode from LTE only mode upon disabling VoLTE from the device User Interface </t>
  </si>
  <si>
    <t xml:space="preserve">Entering to (1XRTT+LTE) SRLTE mode from LTE only mode while device moves from VOPS to non VOPS region </t>
  </si>
  <si>
    <t xml:space="preserve">Entering to (1XRTT+LTE) SRLTE mode when device fails establish IMS PDN connection upon initial power up </t>
  </si>
  <si>
    <t xml:space="preserve">Entering to (1XRTT+LTE) SRLTE mode while device enters into a cell having Service Specific Access Class Barring for VoLTE </t>
  </si>
  <si>
    <t xml:space="preserve">Entering to (1XRTT+LTE) SRLTE mode upon network rejecting UE?s IMS registration for VoLTE </t>
  </si>
  <si>
    <t xml:space="preserve">DUT initiate MO call and encounters Access Barring for MO Data while operating in LTE only mode </t>
  </si>
  <si>
    <t>MO VoLTE call with active LTE data session while operating in LTE only mode</t>
  </si>
  <si>
    <t xml:space="preserve">MT VoLTE call with active LTE data session while operating in LTE only mode </t>
  </si>
  <si>
    <t xml:space="preserve">Entering to LTE only mode from SRLTE mode while device moves from non VOPS to VOPS capable region. </t>
  </si>
  <si>
    <t>hVoLTE device performs silent redial on 1XRTT upon getting service request rejected with EMM cause code 10</t>
  </si>
  <si>
    <t xml:space="preserve">Silent redial on 1xRTT upon network sending RRC connection reject message for MO VoLTE call </t>
  </si>
  <si>
    <t xml:space="preserve">Silent redial on 1xRTT when device encounter RACH failure for MO VoLTE call </t>
  </si>
  <si>
    <t xml:space="preserve">Silent redial on 1xRTT upon device loosing IMS PDN connection and Timer_VZW expires </t>
  </si>
  <si>
    <t xml:space="preserve">hVoLTE device transition from LTE to 1XRTT while on active VoLTE call </t>
  </si>
  <si>
    <t xml:space="preserve">hVoLTE Device Goes out of LTE Service While on VoLTE call and Acquire eHRPD and 1XRTT Systems </t>
  </si>
  <si>
    <t xml:space="preserve">Entering to (LTE+1XRTT) SRLTE mode upon transitioning from eHPRD HRPD 1XRTT to LTE </t>
  </si>
  <si>
    <t xml:space="preserve">WPS Call Triggered When UE is in LTE Only Mode </t>
  </si>
  <si>
    <t xml:space="preserve">WPS call triggered during active VoLTE call </t>
  </si>
  <si>
    <t xml:space="preserve">MO SMS fail over IMS while device operating in LTE only mode </t>
  </si>
  <si>
    <t>MO SMS fail over IMS while on active VoLTE call</t>
  </si>
  <si>
    <t>UE silent redials over 1XRTT and LTE is not available when it comes back</t>
  </si>
  <si>
    <t xml:space="preserve">UE silent redials over 1XRTT then enters into non VOPS region upon coming back to LTE. </t>
  </si>
  <si>
    <t>UE silent redials over 1XRTT then enters into SSAC barred LTE coverage upon coming back from 1XRTT call</t>
  </si>
  <si>
    <t>UE Transitions from LTE to SR LTE state when Entering SSAC Barring for MMTEL Tracking Area</t>
  </si>
  <si>
    <t>UE in LTE mode encounters change to set SSAC Barring for MMTEL</t>
  </si>
  <si>
    <t xml:space="preserve">UE Transitions between LTE and SR LTE states when Entering SSAC Barring for MMTEL Tracking Area and Interaction with VoLTE_hyst timer </t>
  </si>
  <si>
    <t>VoLTE IOT Test Plan</t>
  </si>
  <si>
    <t xml:space="preserve">IMS Funtionality </t>
  </si>
  <si>
    <t xml:space="preserve">IMS Registration on Power Up </t>
  </si>
  <si>
    <t>IMS Registration (System Lost - RRC_IDLE)</t>
  </si>
  <si>
    <t xml:space="preserve">Step 1 </t>
  </si>
  <si>
    <t>Step 2</t>
  </si>
  <si>
    <t xml:space="preserve">Step 4 </t>
  </si>
  <si>
    <t>IMS Registration (System Lost - RRC_Active)</t>
  </si>
  <si>
    <t>Step 3</t>
  </si>
  <si>
    <t xml:space="preserve">IMS Re-Registration </t>
  </si>
  <si>
    <t>Multi-PDN Attach</t>
  </si>
  <si>
    <t xml:space="preserve">Bearer Establishment (Establishing 1 Bearer) </t>
  </si>
  <si>
    <t>Multi-Bearer Establishment (Establishing 2 Bearers)</t>
  </si>
  <si>
    <t>Multi-Bearer Teardown (Keeping 1 Bearer up - Voice)</t>
  </si>
  <si>
    <t xml:space="preserve">IMS De-Registration (Network Initiated) </t>
  </si>
  <si>
    <t xml:space="preserve">IMS De-Registration Device Initiated) </t>
  </si>
  <si>
    <t>3.11</t>
  </si>
  <si>
    <t xml:space="preserve">Presence Publication </t>
  </si>
  <si>
    <t>3.12</t>
  </si>
  <si>
    <t>TTI Bundling Configuration</t>
  </si>
  <si>
    <t>3.13</t>
  </si>
  <si>
    <t>ROHC Capability</t>
  </si>
  <si>
    <t>3.14</t>
  </si>
  <si>
    <t>ROHC Handovers</t>
  </si>
  <si>
    <t>3.15</t>
  </si>
  <si>
    <t>TTI Bundling and Frequency hopping Configuration</t>
  </si>
  <si>
    <t>Voice &amp; Video Call Establishment</t>
  </si>
  <si>
    <t>Originating  - Voice Call Set-up (AMR-WB)</t>
  </si>
  <si>
    <t>Step 1</t>
  </si>
  <si>
    <t>Step 4</t>
  </si>
  <si>
    <t>4.4</t>
  </si>
  <si>
    <t>Originating - Video Call Set-up (AMR-NB)</t>
  </si>
  <si>
    <t xml:space="preserve">4.10 </t>
  </si>
  <si>
    <t>Originating - Video Call Setup to a UE which only supports Voice (Failure Case)</t>
  </si>
  <si>
    <t>4.11</t>
  </si>
  <si>
    <t>Originating - Voice Call to Video Call Upgrade to a B Party which only accepts Voice (Reject Video Upgrade)</t>
  </si>
  <si>
    <t>4.12</t>
  </si>
  <si>
    <t>Originating - Video Call to a B Party Accepting Voice Only</t>
  </si>
  <si>
    <t>Voice &amp; Video Call Termination</t>
  </si>
  <si>
    <t xml:space="preserve">Terminating - Voice Call Set-up (VoLTE - VoLTE) </t>
  </si>
  <si>
    <t>5.2</t>
  </si>
  <si>
    <t>Terminating - Video Call Set-up</t>
  </si>
  <si>
    <t>5.3</t>
  </si>
  <si>
    <t>Terminating - Voice Call to Video Call Upgrade</t>
  </si>
  <si>
    <t>5.4</t>
  </si>
  <si>
    <t>Terminating - Voice Call to Video Share Upgrade</t>
  </si>
  <si>
    <t>5.5</t>
  </si>
  <si>
    <t>Terminating - Video Call to Voice Call Downgrade</t>
  </si>
  <si>
    <t>5.6</t>
  </si>
  <si>
    <t>Terminating - Video Share to Voice Call Downgrade</t>
  </si>
  <si>
    <t>5.7</t>
  </si>
  <si>
    <t>Terminating - Video Share to Video Call</t>
  </si>
  <si>
    <t>5.8</t>
  </si>
  <si>
    <t>Terminating - Video Call to a UE Accepting Voice Only</t>
  </si>
  <si>
    <t>5.9</t>
  </si>
  <si>
    <t xml:space="preserve">Terminating - Voice Call to a Video Call Upgrade to a UE Which only accepts Voice (Reject Video Upgrade) </t>
  </si>
  <si>
    <t>6</t>
  </si>
  <si>
    <t xml:space="preserve">Supplemental Services </t>
  </si>
  <si>
    <t>6.1</t>
  </si>
  <si>
    <t>Voice Call - Originating Identification Restriction</t>
  </si>
  <si>
    <t xml:space="preserve">Step 2 </t>
  </si>
  <si>
    <t>Video Call - Originating Identification Restriction</t>
  </si>
  <si>
    <r>
      <t xml:space="preserve">Voice Call – Originating – Communication Hold / resume </t>
    </r>
    <r>
      <rPr>
        <b/>
        <sz val="12"/>
        <rFont val="Times New Roman"/>
        <family val="1"/>
      </rPr>
      <t>(VOID)</t>
    </r>
  </si>
  <si>
    <r>
      <t xml:space="preserve">Video Call – Origination – Communication Hold / resume </t>
    </r>
    <r>
      <rPr>
        <b/>
        <sz val="12"/>
        <rFont val="Times New Roman"/>
        <family val="1"/>
      </rPr>
      <t>(VOID)</t>
    </r>
  </si>
  <si>
    <r>
      <t xml:space="preserve">Voice Call - Terminating – Communication Hold/Resume </t>
    </r>
    <r>
      <rPr>
        <b/>
        <sz val="12"/>
        <rFont val="Times New Roman"/>
        <family val="1"/>
      </rPr>
      <t>(VOID)</t>
    </r>
  </si>
  <si>
    <r>
      <t xml:space="preserve">Video Call – Terminating – Communication Hold/Resume </t>
    </r>
    <r>
      <rPr>
        <b/>
        <sz val="12"/>
        <rFont val="Times New Roman"/>
        <family val="1"/>
      </rPr>
      <t>(VOID)</t>
    </r>
  </si>
  <si>
    <t>Voice - Call waiting for a Voice Call - accept incoming call</t>
  </si>
  <si>
    <t>Step 5</t>
  </si>
  <si>
    <t>6.21</t>
  </si>
  <si>
    <t>Voice Conference – Originating</t>
  </si>
  <si>
    <t>7.7</t>
  </si>
  <si>
    <t>Step 6</t>
  </si>
  <si>
    <t>8</t>
  </si>
  <si>
    <t>Emergency Calls</t>
  </si>
  <si>
    <t>8.1</t>
  </si>
  <si>
    <t>911 Call in Idle Mode - Fallback to 1X</t>
  </si>
  <si>
    <t>8.2</t>
  </si>
  <si>
    <t>911 Call with Active Data Session - Fallback to 1X</t>
  </si>
  <si>
    <t>8.3</t>
  </si>
  <si>
    <t>911 Call with Existing Voice Call and Active Data Session - Fallback to 1X</t>
  </si>
  <si>
    <t>8.4</t>
  </si>
  <si>
    <t>911 Call with Existing Video Call and Active Data Session - Fallback to 1X</t>
  </si>
  <si>
    <t>8.5</t>
  </si>
  <si>
    <t>UE with valid UICC, attached to LTE and in RRC_Idle State, MME supports PS911 and SIB2 Emergency Call Not barred, PS 911 Call Successful</t>
  </si>
  <si>
    <t>8.6</t>
  </si>
  <si>
    <t>UE with valid UICC, attached to LTE B4 network, MME supports PS911 and SIB2 Emergency Call Not barred, PS 911  Call Successful</t>
  </si>
  <si>
    <t>8.7</t>
  </si>
  <si>
    <t>UE WITH VALID UICC AND IN LIMITED SERVICE MODE, 911 SUCCESSFUL</t>
  </si>
  <si>
    <t>8.8</t>
  </si>
  <si>
    <t>UE with a Valid UICC,  IN LIMITED SERVICE STATE. MME SUPPORTS PS 911, PS 911 Call Successful</t>
  </si>
  <si>
    <t>8.9</t>
  </si>
  <si>
    <t>UE without UICC, SIB1 PS911 Supported but SIB2 Emergency Call Barred, Device Recently Acquired list has LTE first and 1x second, 911 Call Successful on that 1x</t>
  </si>
  <si>
    <t>8.10</t>
  </si>
  <si>
    <t>UE WITH  UICC, PS 911 WITH SUCCESSFUL INITIAL ATTACH WHEN DEVICE IN LTE CALL INITIATION</t>
  </si>
  <si>
    <t>8.11</t>
  </si>
  <si>
    <t>UE with  UICC, PS 911 with Unsuccessful Initial/Normal Attach but Successful  Emergency Attach, when Device in LTE Call Initiation State A, SUPL Location Determination</t>
  </si>
  <si>
    <t>8.12</t>
  </si>
  <si>
    <t>UE with valid UICC, PS 911 Successful when Device in LTE Call Initiation State B and Successful Emergency Registration, SUPL Location Determination</t>
  </si>
  <si>
    <t>8.13</t>
  </si>
  <si>
    <t>UE with valid UICC, PS 911 Successful when Device in LTE Call Initiation State C, and Bearer Management rules applied</t>
  </si>
  <si>
    <t>8.14</t>
  </si>
  <si>
    <t>UE without UICC, PS 911 Successful when Device in LTE Call Initiation State D, and IPv6 is used, SUPL Location Determination</t>
  </si>
  <si>
    <t>8.15</t>
  </si>
  <si>
    <t>UE without UICC, PS 911 Successful when Device in LTE Call Initiation State D, and IPv4 is used, Control Plane Location Determination</t>
  </si>
  <si>
    <t>8.16</t>
  </si>
  <si>
    <t>UE with valid UICC Makes Successful 911 Call on 1x and Domain Availability Notification sent</t>
  </si>
  <si>
    <t>9</t>
  </si>
  <si>
    <t>Interaction Test Cases</t>
  </si>
  <si>
    <t>9.1</t>
  </si>
  <si>
    <t>Simultaneous Voice Call and Data (HTTP before Voice Call)</t>
  </si>
  <si>
    <t>9.7</t>
  </si>
  <si>
    <t>Simultaneous Video Call and Data (Video Call before HTTP)</t>
  </si>
  <si>
    <t>11</t>
  </si>
  <si>
    <t xml:space="preserve">Band 4 to Band 4 Handover Test Cases – Mobility </t>
  </si>
  <si>
    <t>11.3</t>
  </si>
  <si>
    <t>Voice Call and Data Handover, Inter-eNodeB S1 Based - 5MHz to 5MHz</t>
  </si>
  <si>
    <t>11.6</t>
  </si>
  <si>
    <t>Video Call and Data Handover, Inter-eNodeB S1 Based – 10MHz to 10MHz</t>
  </si>
  <si>
    <t>11.7</t>
  </si>
  <si>
    <t>Video Call and Data Handover, Inter-eNodeB S1 Based – 10MHz to 20MHz</t>
  </si>
  <si>
    <t>11.9</t>
  </si>
  <si>
    <t>Video Call and Data Handover, Inter-eNodeB S1 Based – 20MHz to 20MHz</t>
  </si>
  <si>
    <t>12</t>
  </si>
  <si>
    <t>BAND 4 TO BAND 13 HANDOVER TESTING – Mobility</t>
  </si>
  <si>
    <t>12.5</t>
  </si>
  <si>
    <t>LTE Voice Call Inter-Band Handover, With Measurements – Different BW Band 4 20Hz to Band13 10MHz</t>
  </si>
  <si>
    <t>12.6</t>
  </si>
  <si>
    <t>LTE Video Call Inter-Band Handover, With Measurements – Different BW  - Band 4 20MHz to BAnd13 10MHz</t>
  </si>
  <si>
    <t>13</t>
  </si>
  <si>
    <t>LTE INTER-BAND HANDOVER WITH MEASUREMENTS – A4 EVENT BASED</t>
  </si>
  <si>
    <t>13.4</t>
  </si>
  <si>
    <t>LTE Video Call Inter-Band Handover, With Measurements – A4 Event Based - BAnd 13 10MHz to Band 4 20MHz</t>
  </si>
  <si>
    <t>14</t>
  </si>
  <si>
    <t>LTE Inter-Band Network Redirection</t>
  </si>
  <si>
    <t>14.1</t>
  </si>
  <si>
    <t>LTE Voice Call  Inter-Band Network Redirection – Band 4 5MHz to Band13 10MHz</t>
  </si>
  <si>
    <t>14.3</t>
  </si>
  <si>
    <t>LTE Voice CALL INTER-Band Network Redirection – Band 4 10 MHz to Band13 10MHz</t>
  </si>
  <si>
    <t>15.1</t>
  </si>
  <si>
    <t xml:space="preserve">1 CRS-IC Feature Interaction with VoLTE and Uplink SPS and DL UDP Traffic in Colliding CRS Cells </t>
  </si>
  <si>
    <t>15.2</t>
  </si>
  <si>
    <t>CRS-IC Feature Interaction with VoLTE and Uplink SPS and Handover</t>
  </si>
  <si>
    <r>
      <rPr>
        <b/>
        <sz val="18"/>
        <color indexed="8"/>
        <rFont val="Arial"/>
        <family val="2"/>
      </rPr>
      <t>LTE - CDMA Inter-Radio Access Technology Interoperability Test Plan</t>
    </r>
    <r>
      <rPr>
        <b/>
        <sz val="14"/>
        <color indexed="8"/>
        <rFont val="Arial"/>
        <family val="2"/>
      </rPr>
      <t xml:space="preserve">
</t>
    </r>
  </si>
  <si>
    <t>eHRPD Dormant Ping Ponging with LTE Idle</t>
  </si>
  <si>
    <t>Lost eHRPD, No Partial HSGW Context Available, with Piggybacking</t>
  </si>
  <si>
    <t>Step 7 measurement</t>
  </si>
  <si>
    <t>Step 14 measurement</t>
  </si>
  <si>
    <t>Step 19measurement</t>
  </si>
  <si>
    <t>Reselect from eHRPD, No Partial HSGW Context Available, A13 Available, with Piggybacking</t>
  </si>
  <si>
    <t>Step 6 measurement</t>
  </si>
  <si>
    <t>Step 18 measurement</t>
  </si>
  <si>
    <t>3.7a</t>
  </si>
  <si>
    <t>3.7b</t>
  </si>
  <si>
    <t>RESELECT FROM EHRPD AND LTE, NO PARTIAL HSGW CONTEXT AVAILABLE, A13 AVAILABLE,  WITHOUT PIGGYBACKING</t>
  </si>
  <si>
    <t>LTE Active, Transition to eHRPD, IPv4 Performance</t>
  </si>
  <si>
    <t>LTE System lost, with Measurement Gaps, No Partial HSGW Context, IPv4 Performance</t>
  </si>
  <si>
    <t>Steps 5 &amp; 6 measurement</t>
  </si>
  <si>
    <t>Step 3 Uplink average throughput</t>
  </si>
  <si>
    <t>Step 3 Downlink average throughput</t>
  </si>
  <si>
    <t>Step 8 Uplink average throughput</t>
  </si>
  <si>
    <t>Step 8 Downlink average throughput</t>
  </si>
  <si>
    <t>4.2</t>
  </si>
  <si>
    <t xml:space="preserve">Redirect from LTE, with Measurement Gaps, No Partial HSGW Context, IPv4 Performance  (VOID) </t>
  </si>
  <si>
    <t>4.3</t>
  </si>
  <si>
    <t xml:space="preserve">Redirect from LTE, No Measurement Gaps, No Partial HSGW Context, IPv4 Performance (VOID) </t>
  </si>
  <si>
    <t>4.4a</t>
  </si>
  <si>
    <t>4.4b</t>
  </si>
  <si>
    <t>LTE Active, Transition to eHRPD, IPv6 Performance</t>
  </si>
  <si>
    <t>LTE System lost, with Measurement Gaps, No Partial HSGW Context, IPv6 Performance</t>
  </si>
  <si>
    <t xml:space="preserve">Redirect from LTE, with Measurement Gaps, No Partial HSGW Context, IPv6 Performance (VOID) </t>
  </si>
  <si>
    <t xml:space="preserve">Redirect from LTE, No Measurement Gaps, No Partial HSGW Context, IPv6 Performance (VOID) </t>
  </si>
  <si>
    <t>5.3a</t>
  </si>
  <si>
    <t>eHRPD Cell 1 on BC0</t>
  </si>
  <si>
    <t>Steps 8 &amp; 9 measurement</t>
  </si>
  <si>
    <t>Step 10 Uplink average throughput</t>
  </si>
  <si>
    <t>Step 10 Downlink average throughput</t>
  </si>
  <si>
    <t>5.3b</t>
  </si>
  <si>
    <t>eHRPD Cell 1 on BC1</t>
  </si>
  <si>
    <t>eHRPD Active to LTE Active</t>
  </si>
  <si>
    <t>eHRPD Active, eHRPD System Lost, IPv4 Performance</t>
  </si>
  <si>
    <t>Steps 4 &amp; 6 measurement</t>
  </si>
  <si>
    <t>Step 7 Uplink average throughput</t>
  </si>
  <si>
    <t>Step 7 Downlink average throughput</t>
  </si>
  <si>
    <t>eHRPD Active, eHRPD System Lost, IPv6 Performance</t>
  </si>
  <si>
    <t>6.2a</t>
  </si>
  <si>
    <t>6.2b</t>
  </si>
  <si>
    <t>LTE and 1xRTT/HRPD Hybrid Operation</t>
  </si>
  <si>
    <t>LTE Active, LTE System lost, 1xRTT/HRPD Found, LTE Found</t>
  </si>
  <si>
    <t>7.1a</t>
  </si>
  <si>
    <t>1xRTT on BC0; HRPD on BC1</t>
  </si>
  <si>
    <t>Steps 5, 6 &amp; 7 measurement</t>
  </si>
  <si>
    <t>7.1b</t>
  </si>
  <si>
    <t>1xRTT on BC1; HRPD on BC0</t>
  </si>
  <si>
    <t>LTE Idle, LTE System lost, 1xRTT/HRPD Found, LTE Found</t>
  </si>
  <si>
    <t>1xRTT/HRPD Active, 1xRTT/HRPD System Lost to LTE</t>
  </si>
  <si>
    <t>7.3a</t>
  </si>
  <si>
    <t>Steps 4 &amp; 5 measurement</t>
  </si>
  <si>
    <t>7.3b</t>
  </si>
  <si>
    <t>1xRTT/HRPD Dormant, 1xRTT/HRPD System Lost to LTE</t>
  </si>
  <si>
    <t>1xRTT/HRPD Dormant, More Preferred System Reselection to LTE</t>
  </si>
  <si>
    <t>Selection of HRPD After eHRPD Authentication Error with Error Code 0, Attach to LTE when Available</t>
  </si>
  <si>
    <t>Selection of HRPD After eHRPD Authentication Error with Error Code 16384, Attach to LTE when Available</t>
  </si>
  <si>
    <t>Selection of HRPD After eHRPD Authentication Error with an Invalid Authentication Token, Attach to LTE when Available</t>
  </si>
  <si>
    <t>Device Behavior When LCP Configuration Request Errors Are Encountered</t>
  </si>
  <si>
    <t>Step 9 measurement</t>
  </si>
  <si>
    <t>Test Cases for UICC Compatibility Testing</t>
  </si>
  <si>
    <t>8-3.3-X</t>
  </si>
  <si>
    <t>8-3.6-X</t>
  </si>
  <si>
    <t>8-3.9-x</t>
  </si>
  <si>
    <t>8-4.3-X</t>
  </si>
  <si>
    <t>8-5.3-X</t>
  </si>
  <si>
    <t>8-5.3a-X</t>
  </si>
  <si>
    <t>8-5.3b-X</t>
  </si>
  <si>
    <t>eHRPD Cell 1 on BC1; eHRPD Cell 2 on BC1</t>
  </si>
  <si>
    <t>8-6.1-X</t>
  </si>
  <si>
    <t>eHRPD Active, eHRPD System Lost</t>
  </si>
  <si>
    <t>8-7.1-X</t>
  </si>
  <si>
    <t>LTE Active, LTE System lost, 1xRTT/HRPD Found</t>
  </si>
  <si>
    <t>8-7.1a-X</t>
  </si>
  <si>
    <t>8-7.1b-X</t>
  </si>
  <si>
    <t>8-7.4-X</t>
  </si>
  <si>
    <t>8-7.5-X</t>
  </si>
  <si>
    <t>Test ID-Permutation</t>
  </si>
  <si>
    <t>Test Title</t>
  </si>
  <si>
    <t>Source/Serving Cell</t>
  </si>
  <si>
    <t>Basic Carrier Aggregation (CA) Functionality</t>
  </si>
  <si>
    <t xml:space="preserve">Attach in in CARRIER AGGREGATION CONFIGURED cell </t>
  </si>
  <si>
    <t>3.1-1</t>
  </si>
  <si>
    <t>3.1-2</t>
  </si>
  <si>
    <t>3.1-3</t>
  </si>
  <si>
    <t>3.1-4</t>
  </si>
  <si>
    <t>C (2175)</t>
  </si>
  <si>
    <t>3.1-5</t>
  </si>
  <si>
    <t>3.1-6</t>
  </si>
  <si>
    <t>Secondary Cell Configuration after RRC IDLE to RRC CONNECTED transition</t>
  </si>
  <si>
    <t>3.2-1</t>
  </si>
  <si>
    <t>3.2-2</t>
  </si>
  <si>
    <t>3.2-3</t>
  </si>
  <si>
    <t>3.2-4</t>
  </si>
  <si>
    <t>3.2-5</t>
  </si>
  <si>
    <t>D</t>
  </si>
  <si>
    <t>3.2-6</t>
  </si>
  <si>
    <t xml:space="preserve">Secondary Cell De-Configuration after RRC CONNECTED to RRC IDLE transition </t>
  </si>
  <si>
    <t>3.3-1</t>
  </si>
  <si>
    <t>3.3-2</t>
  </si>
  <si>
    <t>3.3-3</t>
  </si>
  <si>
    <t>3.3-4</t>
  </si>
  <si>
    <t>3.3-5</t>
  </si>
  <si>
    <t>3.3-6</t>
  </si>
  <si>
    <t>EF</t>
  </si>
  <si>
    <t xml:space="preserve">Secondary Cell Activation </t>
  </si>
  <si>
    <t>3.4-1</t>
  </si>
  <si>
    <t>3.4-2</t>
  </si>
  <si>
    <t>3.4-3</t>
  </si>
  <si>
    <t>3.4-4</t>
  </si>
  <si>
    <t>3.4-5</t>
  </si>
  <si>
    <t>3.4-6</t>
  </si>
  <si>
    <t>Secondary Cell Activation/De-Activation</t>
  </si>
  <si>
    <t>3.5-1</t>
  </si>
  <si>
    <t>3.5-2</t>
  </si>
  <si>
    <t>3.5-3</t>
  </si>
  <si>
    <t>3.5-4</t>
  </si>
  <si>
    <t>3.5-5</t>
  </si>
  <si>
    <t>3.5-6</t>
  </si>
  <si>
    <t>Secondary Cell Reconfiguration and activation after LTE System Loss</t>
  </si>
  <si>
    <t>3.6-1</t>
  </si>
  <si>
    <t>3.6-2</t>
  </si>
  <si>
    <t>3.6-3</t>
  </si>
  <si>
    <t>3.6-4</t>
  </si>
  <si>
    <t>3.6-5</t>
  </si>
  <si>
    <t>3.6-6</t>
  </si>
  <si>
    <t xml:space="preserve">Connected MODE MOBILITY in CARRIER AGGREGATION CONFIGURED CELLS
</t>
  </si>
  <si>
    <t>Intra-band intra-frequency Handover in CA cells</t>
  </si>
  <si>
    <t>Intra-band intra-frequency handover between CA to non-CA cells</t>
  </si>
  <si>
    <t>Intra-band inter-frequency handover with S1 in CA cells</t>
  </si>
  <si>
    <t>Inter-band inter-frequency Handover between Primary cell and Secondary cell</t>
  </si>
  <si>
    <t>Inter-band inter-frequency Handover between CA and non-CA CELLS</t>
  </si>
  <si>
    <t>A</t>
  </si>
  <si>
    <t>inter-frequency Handover from CA cells to non-CA cell triggered by Load Balancing (A4/LB) (B13 to B4)</t>
  </si>
  <si>
    <t>Void</t>
  </si>
  <si>
    <t>Mobility from CA to non-CA with RRC Release for Redirection</t>
  </si>
  <si>
    <t>4.7-1</t>
  </si>
  <si>
    <t>4.7-3</t>
  </si>
  <si>
    <t xml:space="preserve">IDLE MODE MOBILITY IN CARRIER AGGREGATION CONFIGURED CELLS
this whole section has no relevance -- Paul V. advised to suppress </t>
  </si>
  <si>
    <t>Inter-band inter-frequency Reselection between P-cell and S-cell</t>
  </si>
  <si>
    <t>5.1-1</t>
  </si>
  <si>
    <t>Performance IN CARRIER AGGREGATION CONFIGURED CELLS</t>
  </si>
  <si>
    <t>Open Loop Spatial Multiplexing Throughput using UDP IPv4 and Downlink 64QAM</t>
  </si>
  <si>
    <t>6.1-1</t>
  </si>
  <si>
    <t>6.1-2</t>
  </si>
  <si>
    <t>6.1-3</t>
  </si>
  <si>
    <t>C3</t>
  </si>
  <si>
    <t>6.1-4</t>
  </si>
  <si>
    <t>6.1-5</t>
  </si>
  <si>
    <t>C3C4</t>
  </si>
  <si>
    <t>6.1-6</t>
  </si>
  <si>
    <t>C1</t>
  </si>
  <si>
    <t>6.1-7</t>
  </si>
  <si>
    <t>FC3</t>
  </si>
  <si>
    <t>6.1-8</t>
  </si>
  <si>
    <t>AB(2050)</t>
  </si>
  <si>
    <t>6.1-9</t>
  </si>
  <si>
    <t>AD</t>
  </si>
  <si>
    <t>6.1-10</t>
  </si>
  <si>
    <t>6.1-11</t>
  </si>
  <si>
    <t>BCD(2150)</t>
  </si>
  <si>
    <t>6.1-12</t>
  </si>
  <si>
    <t>DEF</t>
  </si>
  <si>
    <t>Open Loop Spatial Multiplexing FTP IPv4 Throughput with Downlink 64QAM</t>
  </si>
  <si>
    <t>6.2-1</t>
  </si>
  <si>
    <t>6.2-2</t>
  </si>
  <si>
    <t>6.2-3</t>
  </si>
  <si>
    <t>6.2-4</t>
  </si>
  <si>
    <t>6.2-5</t>
  </si>
  <si>
    <t>6.2-6</t>
  </si>
  <si>
    <t>6.2-7</t>
  </si>
  <si>
    <t>6.2-8</t>
  </si>
  <si>
    <t>6.2-9</t>
  </si>
  <si>
    <t>6.2-10</t>
  </si>
  <si>
    <t>6.2-11</t>
  </si>
  <si>
    <t>Open Loop Spatial Multiplexing UDP IPv4 Throughput with Downlink 64QAM and Uplink 16QAM</t>
  </si>
  <si>
    <t>6.3-1</t>
  </si>
  <si>
    <t>6.3-2</t>
  </si>
  <si>
    <t>6.3-3</t>
  </si>
  <si>
    <t>6.3-4</t>
  </si>
  <si>
    <t>6.3-5</t>
  </si>
  <si>
    <t>6.3-8</t>
  </si>
  <si>
    <t>6.3-9</t>
  </si>
  <si>
    <t>6.3-10</t>
  </si>
  <si>
    <t>6.3-11</t>
  </si>
  <si>
    <t>Transmit Diversity UDP IPV4 Throughput with Downlink 64QAM</t>
  </si>
  <si>
    <t>6.4-1</t>
  </si>
  <si>
    <t>6.4-2</t>
  </si>
  <si>
    <t>6.4-3</t>
  </si>
  <si>
    <t>6.4-4</t>
  </si>
  <si>
    <t>6.4-8</t>
  </si>
  <si>
    <t>6.4-9</t>
  </si>
  <si>
    <t>6.4-10</t>
  </si>
  <si>
    <t>6.4-11</t>
  </si>
  <si>
    <t>SIMO UDP IPV4 Throughput with Downlink 64QAM</t>
  </si>
  <si>
    <t>6.5-1</t>
  </si>
  <si>
    <t>6.5-2</t>
  </si>
  <si>
    <t>6.5-3</t>
  </si>
  <si>
    <t>6.5-9</t>
  </si>
  <si>
    <t>6.5-11</t>
  </si>
  <si>
    <t>CARRIER AGGREGATION Interaction with Legacy LTE Features</t>
  </si>
  <si>
    <t>Interaction with LTE Band 13 Features</t>
  </si>
  <si>
    <t>Interaction With LTE Band 13 Features
- enable both short and long DRX and SRS
- Over Provisioning of PUCCH in B13 cell
- Intra-band intra-frequency handover between CA to non-CA cells. TC 4.2</t>
  </si>
  <si>
    <t>7.1-1</t>
  </si>
  <si>
    <t>7.1-2</t>
  </si>
  <si>
    <t>Interaction with VoLTE/LVC</t>
  </si>
  <si>
    <t>Interaction With VoLTE/LVC
- cells to support VoLTE with DBS and SRS enabled
- Intra-band intra-frequency Handover in CA cells. TC 4.1
- Inter-band inter-frequency Handover in CA cell from TC 4.4</t>
  </si>
  <si>
    <t>7.2-1</t>
  </si>
  <si>
    <t>Intra-band intra-frequency Handover in CA cells with VoLTE &amp; LVC</t>
  </si>
  <si>
    <t>7.2-2</t>
  </si>
  <si>
    <t>Intra-band inter-frequency Handover in CA cell with VoLTE  &amp; LVC</t>
  </si>
  <si>
    <t>7.2-3</t>
  </si>
  <si>
    <t>Inter-band inter-frequency Handover in CA cell with VoLTE  &amp; LVC</t>
  </si>
  <si>
    <t>7.2a</t>
  </si>
  <si>
    <t xml:space="preserve">Inter-band inter-frequency Handover in CA cell with VoLTE, source p-cell configured with 4x2 MIMO and TM4   </t>
  </si>
  <si>
    <t>7.2a-1</t>
  </si>
  <si>
    <t>7.2b</t>
  </si>
  <si>
    <t xml:space="preserve">Intra-band intra-frequency Handover in CA cell with VoLTE, source s-cell configured with 4x2 MIMO and TM4   </t>
  </si>
  <si>
    <t>7.2b-1</t>
  </si>
  <si>
    <t xml:space="preserve">Intra-band Intra-frequency Handover in CA Cells with VoLTE, Source s-cell Configured with 4x2 MIMO and TM4   </t>
  </si>
  <si>
    <t>Interaction with IRAT to eHRPD (VOID)</t>
  </si>
  <si>
    <t>Simultaneous Circuit Switched Voice and Packet Data(SCSVPD) Interoperability Test Plan</t>
  </si>
  <si>
    <t>3.1</t>
  </si>
  <si>
    <t>C.S0044-A Sections 1.1, 1.2 And 1.4 Through 1.16</t>
  </si>
  <si>
    <t>1.1</t>
  </si>
  <si>
    <t>Call Setup under Various PSIST Settings</t>
  </si>
  <si>
    <t>1.1.4.1</t>
  </si>
  <si>
    <t>Persistence Delay for Mobile Station in using ACCOLCP­ between 0 and 9</t>
  </si>
  <si>
    <t>1.1.4.2</t>
  </si>
  <si>
    <t>Persistence Delay ACCOLCP greater than 9</t>
  </si>
  <si>
    <t>1.1.4.3</t>
  </si>
  <si>
    <t>Emergency Call Attempts</t>
  </si>
  <si>
    <t>Registration Attempts with Different PSIST Settings</t>
  </si>
  <si>
    <t>Quick Paging Channel CCI</t>
  </si>
  <si>
    <t>1.5</t>
  </si>
  <si>
    <t>Mobile Station Response to Status Request Message</t>
  </si>
  <si>
    <t>SYNC Channel Support for MS not capable of TD, or not capable of QPCH or RC&gt;2</t>
  </si>
  <si>
    <t>1.6.4.1</t>
  </si>
  <si>
    <t>Base Station capable of Non-TD BCCH but not TD (Case 1)</t>
  </si>
  <si>
    <t>1.6.4.2</t>
  </si>
  <si>
    <t>Base Station capable of TD but not Non-TD BCCH (Case 2)</t>
  </si>
  <si>
    <t>1.6.4.3</t>
  </si>
  <si>
    <t>Base Station capable of Non-TD BCCH and TD (Case 3)</t>
  </si>
  <si>
    <t>Sync Channel support for MS not capable of TD, but capable of QPCH or RC&gt;2</t>
  </si>
  <si>
    <t>1.7.4.1</t>
  </si>
  <si>
    <t>1.7.4.2</t>
  </si>
  <si>
    <t>1.7.4.3</t>
  </si>
  <si>
    <t>1.8</t>
  </si>
  <si>
    <t xml:space="preserve">Sync Channel Support for Mobile Stations capable of TD and QPCH or RC&gt;2  </t>
  </si>
  <si>
    <t>1.8.4.1</t>
  </si>
  <si>
    <t>1.8.4.2</t>
  </si>
  <si>
    <t>Base Station capable of TD with the same TD mode as Mobile Station but not Non-TD BCCH (Case 2)</t>
  </si>
  <si>
    <t>1.8.4.3</t>
  </si>
  <si>
    <t>Base Station capable of TD with different TD mode as Mobile Station but not Non-TD BCCH (Case 3)</t>
  </si>
  <si>
    <t>1.8.4.4</t>
  </si>
  <si>
    <t>Base Station capable of Non-TD BCCH and TD with the same TD mode as Mobile Station (Case 4)</t>
  </si>
  <si>
    <t>1.8.4.5</t>
  </si>
  <si>
    <t>Base Station capable of Non-TD BCCH and TD with a different TD mode as Mobile Station (Case 5)</t>
  </si>
  <si>
    <t>1.9</t>
  </si>
  <si>
    <t>Hashing F-CCCH, F-CCCH slot</t>
  </si>
  <si>
    <t>1.9.4.1</t>
  </si>
  <si>
    <t>F-CCCH Number Hashing</t>
  </si>
  <si>
    <t>1.9.4.2</t>
  </si>
  <si>
    <t>F-CCCH Slot Number Hashing</t>
  </si>
  <si>
    <t>1.10</t>
  </si>
  <si>
    <t>CDMA Channel Hashing on F-PCH for MS not capable of QPCH or RC&gt;2</t>
  </si>
  <si>
    <t>1.10.4.1</t>
  </si>
  <si>
    <t>Base Station incapable of BCCH and QPCH or RC&gt;2 (Case 1)</t>
  </si>
  <si>
    <t>1.10.4.2</t>
  </si>
  <si>
    <r>
      <t xml:space="preserve">Base Station incapable of BCCH, capable of QPCH or RC&gt;2 with </t>
    </r>
    <r>
      <rPr>
        <i/>
        <sz val="12"/>
        <rFont val="Arial"/>
        <family val="2"/>
      </rPr>
      <t>Extended CDMA Channel List Sent (Case 2)</t>
    </r>
  </si>
  <si>
    <t>1.11</t>
  </si>
  <si>
    <t>CDMA Channel Hashing on F-PCH for Mobile Stations capable of QPCH or RC&gt;2</t>
  </si>
  <si>
    <t>1.11.4.1</t>
  </si>
  <si>
    <t>1.11.4.2</t>
  </si>
  <si>
    <t>1.12</t>
  </si>
  <si>
    <t>CDMA Channel Hashing on F-BCCH; MS not capable of either TD or QPCH (RC&gt;2)</t>
  </si>
  <si>
    <t>1.12.4.1</t>
  </si>
  <si>
    <t>Base Station operates without TD and QPCH, RC&gt;2 (Case 1)</t>
  </si>
  <si>
    <t>1.12.4.2</t>
  </si>
  <si>
    <t>Base Station Operates without TD(STS) but with QPCH(RC&gt;2) (Case 2)</t>
  </si>
  <si>
    <t>1.12.4.3</t>
  </si>
  <si>
    <t>Base Station Operates with TD (STS) and QPCH(RC&gt;2)(Case 3)</t>
  </si>
  <si>
    <t>1.13</t>
  </si>
  <si>
    <t>CDMA Channel Hashing on F-BCCH; MS not capable of TD (STS) but capable of QPCH (RC&gt;2)</t>
  </si>
  <si>
    <t>1.13.4.1</t>
  </si>
  <si>
    <t>1.13.4.2</t>
  </si>
  <si>
    <t>1.13.4.3</t>
  </si>
  <si>
    <t>Base Station Operates with TD (STS) and QPCH (RC&gt;2)</t>
  </si>
  <si>
    <t>1.14</t>
  </si>
  <si>
    <t>CDMA Channel Hashing on F-BCCH; MS capable of both TD (STS) and QPCH (RC&gt;2)</t>
  </si>
  <si>
    <t>1.14.4.1</t>
  </si>
  <si>
    <t>1.14.4.2</t>
  </si>
  <si>
    <t>1.14.4.3</t>
  </si>
  <si>
    <t>1.15</t>
  </si>
  <si>
    <t>F-CCCH SUPPORT</t>
  </si>
  <si>
    <t>1.16</t>
  </si>
  <si>
    <t>Paging Indicator on the Quick Paging Channel</t>
  </si>
  <si>
    <t>3.2</t>
  </si>
  <si>
    <t>C.S0044-A Sections 1.3</t>
  </si>
  <si>
    <t>3.3</t>
  </si>
  <si>
    <t>C.S0044-A Test Cases 2.1, 2.2, 2.7 And 2.25 While LTE RRC_IDLE</t>
  </si>
  <si>
    <t>2.1</t>
  </si>
  <si>
    <t>Mobile Station Originated Voice Calls</t>
  </si>
  <si>
    <t>2.2</t>
  </si>
  <si>
    <t>Mobile Station Terminated Voice Calls</t>
  </si>
  <si>
    <t>2.7</t>
  </si>
  <si>
    <t>Slot Cycle Index</t>
  </si>
  <si>
    <t>2.25</t>
  </si>
  <si>
    <t>Silent-Retry</t>
  </si>
  <si>
    <t>3.4</t>
  </si>
  <si>
    <t>C.S0044A Section 2.1, 2.2, 2.7 And 2.25 While LTE RRC_Active</t>
  </si>
  <si>
    <t>Mobile Station Originated Voice Calls (Band 13)</t>
  </si>
  <si>
    <t>Mobile Station Terminated Voice Calls (Band 13)</t>
  </si>
  <si>
    <t>Slot Cycle Index (Band 13)</t>
  </si>
  <si>
    <t>Silent-Retry (Band 13)</t>
  </si>
  <si>
    <t>Mobile Station Originated Voice Calls (Band 4)</t>
  </si>
  <si>
    <t>Mobile Station Terminated Voice Calls (Band 4)</t>
  </si>
  <si>
    <t>Slot Cycle Index (Band 4)</t>
  </si>
  <si>
    <t>Silent-Retry (Band 4)</t>
  </si>
  <si>
    <t>3.5</t>
  </si>
  <si>
    <t>C.S0044-A Section 2.3 Through 2.6, 2.8 Through 2.24 And 2.26</t>
  </si>
  <si>
    <t>2.3</t>
  </si>
  <si>
    <t>Busy Tone</t>
  </si>
  <si>
    <t>Mobile Station Origination Call with Inter Band Channel Assignment</t>
  </si>
  <si>
    <t>Mobile Station Terminated Call with Inter Band Channel Assignment</t>
  </si>
  <si>
    <t>2.6</t>
  </si>
  <si>
    <t>DTMF</t>
  </si>
  <si>
    <t>Reverse Radio Link Failure</t>
  </si>
  <si>
    <t>Channel Assignment from CDMA to AMPS</t>
  </si>
  <si>
    <t>Network Busy</t>
  </si>
  <si>
    <t>Release Order on the Access Channel</t>
  </si>
  <si>
    <t>True IMSI Support, Land Party to Mobile Station Call, Matching MCC and IMSI_11_12, True IMSI addressing supported by the base station and mobile station</t>
  </si>
  <si>
    <t>True IMSI Support, Land Party to Mobile Station Call, Matching MCC and IMSI_11_12, True IMSI addressing supported by the base station with MIN-based addressing supported by the mobile station.</t>
  </si>
  <si>
    <t>True IMSI Support, Land Party to Mobile Station Call, Matching MCC and IMSI_11_12, True IMSI addressing not supported by the base station</t>
  </si>
  <si>
    <t>True IMSI Support, Land to Mobile Station Call, Different MCC and IMSI_11_12</t>
  </si>
  <si>
    <t>PACA Origination, User Terminates While Still In Queue</t>
  </si>
  <si>
    <t>PACA Origination, Idle Handoff While in Queue</t>
  </si>
  <si>
    <t>PACA Origination, Traffic Channel Becomes Available</t>
  </si>
  <si>
    <t>PACA Origination, Features Interaction</t>
  </si>
  <si>
    <t>PACA Origination, Permanent Invocation</t>
  </si>
  <si>
    <t>PACA Origination, PACA Disabled for Mobile Station</t>
  </si>
  <si>
    <t>2.22</t>
  </si>
  <si>
    <t>Service Configuration and Negotiation without SYNC_ID</t>
  </si>
  <si>
    <t>Service Configuration and Negotiation with SYNC_ID</t>
  </si>
  <si>
    <t>Intra-Band Channel Assignment</t>
  </si>
  <si>
    <t>MSID, MCC, and IMSI</t>
  </si>
  <si>
    <t>3.6</t>
  </si>
  <si>
    <t>C.S0044-A Section 3</t>
  </si>
  <si>
    <t>Soft Handoff with Dynamic Threshold</t>
  </si>
  <si>
    <t>Soft Handoff without Dynamic Threshold</t>
  </si>
  <si>
    <t>Hard Handoff Between Frequencies in the Same Band Class</t>
  </si>
  <si>
    <t>Soft Handoff in Fading</t>
  </si>
  <si>
    <t>Hard Handoff in Fading</t>
  </si>
  <si>
    <t>3.7</t>
  </si>
  <si>
    <t>Hard Handoff Between Different Band Classes</t>
  </si>
  <si>
    <t>3.8</t>
  </si>
  <si>
    <t>Hard Handoff with and without Return on Failure</t>
  </si>
  <si>
    <t>3.9</t>
  </si>
  <si>
    <t>Search Window Size and Offset (Traffic State)</t>
  </si>
  <si>
    <t>3.9.5.1</t>
  </si>
  <si>
    <t>NGHBR_SRCH_MODE='10'</t>
  </si>
  <si>
    <t>3.9.5.2</t>
  </si>
  <si>
    <t>NGHBR_SRCH_MODE='00'</t>
  </si>
  <si>
    <t>Search Window Size and Offset (Idle State)</t>
  </si>
  <si>
    <t>3.10.5.1</t>
  </si>
  <si>
    <t>3.10.5.2</t>
  </si>
  <si>
    <t>Channel Assignment into Soft Handoff (CASHO)</t>
  </si>
  <si>
    <t>Traffic Channel Preamble during Hard Handoff Between Frequencies in same band</t>
  </si>
  <si>
    <t>Hopping Pilot Beacon</t>
  </si>
  <si>
    <t>Hard Handoff between Frequencies with Different Radio Configurations</t>
  </si>
  <si>
    <t>Handoff on Same Frequency with Different Radio Configurations</t>
  </si>
  <si>
    <t>3.16</t>
  </si>
  <si>
    <t>Hard Handoff while in the Waiting for Mobile Station Answer Substate</t>
  </si>
  <si>
    <t>3.17</t>
  </si>
  <si>
    <t>Inter-Frequency Hard Handoff (CDMA to CDMA)</t>
  </si>
  <si>
    <t>3.19</t>
  </si>
  <si>
    <t>Hard Handoff between Frequencies with Different Protocol Revisions</t>
  </si>
  <si>
    <t>C.S0044-A Sections 4 Through 16 And 18</t>
  </si>
  <si>
    <t>C.S0044-A Sections 17.1, 17.2 And 17.4 While RRC_Idle</t>
  </si>
  <si>
    <t>Global Emergency Call Support When Mobile Station is in Idle State (Band 13)</t>
  </si>
  <si>
    <t>Global Emergency Call Support When Mobile Station is in Voice Call (Band 13)</t>
  </si>
  <si>
    <t>Emergency Call on a System that is Negative on PRL or SID List (Band 13)</t>
  </si>
  <si>
    <t>Global Emergency Call Support When Mobile Station is in Idle State (Band 4)</t>
  </si>
  <si>
    <t>Global Emergency Call Support When Mobile Station is in Voice Call (Band 4)</t>
  </si>
  <si>
    <t>Emergency Call on a System that is Negative on PRL or SID List (Band 4)</t>
  </si>
  <si>
    <t>C.S0044-A Sections 17.1, 17.2 And 17.4 While RRC_Active</t>
  </si>
  <si>
    <t>C.S0044-A Sections 17.3 And 17.5</t>
  </si>
  <si>
    <t>C.S0073-B</t>
  </si>
  <si>
    <t>C.S0037-0</t>
  </si>
  <si>
    <t>C.S0095-0</t>
  </si>
  <si>
    <t>Test Cases In The LTE Only Interoperability Test Plan</t>
  </si>
  <si>
    <t>LTE Interoperability Sections 3.1, 3.6 Through 3.20 And 3.22 Through 3.24</t>
  </si>
  <si>
    <t>Attach and Default EPS bearer context activation (Band 13)</t>
  </si>
  <si>
    <t>Detach - with power-off (Band 13)</t>
  </si>
  <si>
    <t>Detach - without power-off (Band 13)</t>
  </si>
  <si>
    <t>Normal Tracking Area Update without ISR activation; Successful (Band 13)</t>
  </si>
  <si>
    <t>Periodic Tracking Area Update; Successful (Band 13)</t>
  </si>
  <si>
    <t>Network Selection - Manual Mode - Network on Forbidden List (Band 13)</t>
  </si>
  <si>
    <t>Network Selection - Manual Mode - Empty Preferred PLMN List (Band 13)</t>
  </si>
  <si>
    <t>Network Selection - Manual Mode - More than 32 entries on Preferred PLMN List (Band 13)</t>
  </si>
  <si>
    <t>Network Selection - Selection mode following switch off - Manual Network Selection (Band 13)</t>
  </si>
  <si>
    <t>Network Selection - Selection mode following switch off - Automatic Network Selection (Band 13)</t>
  </si>
  <si>
    <t>Idle Mode E-UTRA Intra-Frequency Reselection (Band 13)</t>
  </si>
  <si>
    <t>E-UTRA Handover,  intra eNodeB Handover - default bearer (Band 13)</t>
  </si>
  <si>
    <t>E-UTRA Handover,  X2 Based - default bearer (Band 13)</t>
  </si>
  <si>
    <t>E-UTRA Handover, S1 Based - default bearer (Band 13)</t>
  </si>
  <si>
    <t>E-UTRA Handover, inter-MME - default bearer (Band 13)</t>
  </si>
  <si>
    <t>PDN Connectivity Request - ESM Information transfer flag=TRUE (Band 13)</t>
  </si>
  <si>
    <t>Multiple PDN Connections - Secondary PDN Connectivity Request (Band 13)</t>
  </si>
  <si>
    <t>Multiple PDN Connections - Secondary PDN Connectivity Disconnect (Band 13)</t>
  </si>
  <si>
    <t>HTTP Browsing (Band 13)</t>
  </si>
  <si>
    <t>Attach and Default EPS bearer context activation (Band 4)</t>
  </si>
  <si>
    <t>Detach - with power-off (Band 4)</t>
  </si>
  <si>
    <t>Detach - without power-off (Band 4)</t>
  </si>
  <si>
    <t>Normal Tracking Area Update without ISR activation; Successful (Band 4)</t>
  </si>
  <si>
    <t>Periodic Tracking Area Update; Successful (Band 4)</t>
  </si>
  <si>
    <t>Network Selection - Manual Mode - Network on Forbidden List (Band 4)</t>
  </si>
  <si>
    <t>Network Selection - Manual Mode - Empty Preferred PLMN List (Band 4)</t>
  </si>
  <si>
    <t>Network Selection - Manual Mode - More than 32 entries on Preferred PLMN List (Band 4)</t>
  </si>
  <si>
    <t>Network Selection - Selection mode following switch off - Manual Network Selection (Band 4)</t>
  </si>
  <si>
    <t>Network Selection - Selection mode following switch off - Automatic Network Selection (Band 4)</t>
  </si>
  <si>
    <t>Idle Mode E-UTRA Intra-Frequency Reselection (Band 4)</t>
  </si>
  <si>
    <t>E-UTRA Handover,  intra eNodeB Handover - default bearer (Band 4)</t>
  </si>
  <si>
    <t>E-UTRA Handover,  X2 Based - default bearer (Band 4)</t>
  </si>
  <si>
    <t>E-UTRA Handover, S1 Based - default bearer (Band 4)</t>
  </si>
  <si>
    <t>E-UTRA Handover, inter-MME - default bearer (Band 4)</t>
  </si>
  <si>
    <t>PDN Connectivity Request - ESM Information transfer flag=TRUE (Band 4)</t>
  </si>
  <si>
    <t>Multiple PDN Connections - Secondary PDN Connectivity Request (Band 4)</t>
  </si>
  <si>
    <t>Multiple PDN Connections - Secondary PDN Connectivity Disconnect (Band 4)</t>
  </si>
  <si>
    <t>HTTP Browsing (Band 4)</t>
  </si>
  <si>
    <t>LTE Interoperability Sections 3.2 Through 3.5 And 3.21</t>
  </si>
  <si>
    <t>LTE Interoperability Sections 4.1.1 And 4.1.2</t>
  </si>
  <si>
    <t>Basic Attach without NAS Security Algorithms</t>
  </si>
  <si>
    <t>LTE Interoperability Sections 4.1.3 Through 4.1.6</t>
  </si>
  <si>
    <t>4.5</t>
  </si>
  <si>
    <t>LTE Interoperability Sections 4.2.1 And 4.2.2</t>
  </si>
  <si>
    <t>4.6</t>
  </si>
  <si>
    <t>LTE Interoperability Sections 4.2</t>
  </si>
  <si>
    <t>4.7</t>
  </si>
  <si>
    <t>LTE Interoperability Sections 4.4 Through 4.6</t>
  </si>
  <si>
    <t>LTE System Lost in RRC_Active</t>
  </si>
  <si>
    <t>Idle to Active Transition - Service Request</t>
  </si>
  <si>
    <t>Idle to Active Transition - Paging</t>
  </si>
  <si>
    <t>Inter-LTE / Frequency Automatic Neighbor Relation (ANR) Function</t>
  </si>
  <si>
    <t>4.8</t>
  </si>
  <si>
    <t>LTE Interoperability Sections 5.1, 5.2, 5.3, And 5.4.1 Through 5.4.9</t>
  </si>
  <si>
    <t>4.9</t>
  </si>
  <si>
    <t>LTE Interoperability Sections 5.4.10, 5.4.11 And 5.4.12</t>
  </si>
  <si>
    <t>4.10</t>
  </si>
  <si>
    <t>LTE Interoperability Section 6</t>
  </si>
  <si>
    <t>LTE - CDMA Inter-RAT Device Interoperability Test Plan</t>
  </si>
  <si>
    <t>LTE - CDMA Inter-RAT Device Interoperability Sections 3.6, 3.9</t>
  </si>
  <si>
    <t>Reselect from eHRPD, No Partial HSGW Context Available, with Piggybacking</t>
  </si>
  <si>
    <t>Reselect from eHRPD, No Partial HSGW Context Available, Without Piggybacking</t>
  </si>
  <si>
    <t>LTE - CDMA Inter-RAT Device Interoperability Sections 5.1, 5.2</t>
  </si>
  <si>
    <t>Redirect from LTE, with Measurement Gaps, No Partial HSGW Context, IPv6 Performance</t>
  </si>
  <si>
    <t>LTE - CDMA Inter-RAT Device Interoperability Sections 5.3</t>
  </si>
  <si>
    <t>Redirect from LTE, No Measurement Gaps, No Partial HSGW Context, IPv6 Performance</t>
  </si>
  <si>
    <t>LTE - CDMA Inter-RAT Device Interoperability Sections 5.4</t>
  </si>
  <si>
    <t>Redirect from LTE, with Measurement Gaps, with Partial HSGW Context, IPv6 Performance</t>
  </si>
  <si>
    <t>Steps 13 &amp; 14 measurement</t>
  </si>
  <si>
    <t>Step 9 Uplink average throughput</t>
  </si>
  <si>
    <t>Step 9 Downlink average throughput</t>
  </si>
  <si>
    <t>Step 15 Uplink average throughput</t>
  </si>
  <si>
    <t>Step 15 Downlink average throughput</t>
  </si>
  <si>
    <t>SCSVPD InteropInteroperability Test Cases</t>
  </si>
  <si>
    <t>Dual Registration On Power-Up</t>
  </si>
  <si>
    <t>.</t>
  </si>
  <si>
    <t>7</t>
  </si>
  <si>
    <t>LTE Inter-Band Cell Reselection - Different BW</t>
  </si>
  <si>
    <t>Step 12 measurement</t>
  </si>
  <si>
    <t>LTE Inter-Band Inter-Frequency Cell Reselection - Priority Based</t>
  </si>
  <si>
    <t>Step 10 measurement</t>
  </si>
  <si>
    <t>LTE Inter-Band Handover, With Measurements - Different BW</t>
  </si>
  <si>
    <t>Step 5 Uplink average throughput</t>
  </si>
  <si>
    <t>Step 5 Downlink average throughput</t>
  </si>
  <si>
    <t>LTE Inter-Band Network Redirection - Different BW</t>
  </si>
  <si>
    <t>Step 5 measurement</t>
  </si>
  <si>
    <t>CDMA TEST CASES [3GPP2 C.S0044-C: Interoperability Specification for cdma2000 Air Interface, Version 1.0, October 2012]</t>
  </si>
  <si>
    <t>1 - MISCELLANEOUS AIR INTERFACE TESTS</t>
  </si>
  <si>
    <t>Primary</t>
  </si>
  <si>
    <t>1.2</t>
  </si>
  <si>
    <t>1.3</t>
  </si>
  <si>
    <t xml:space="preserve"> Short Message Service with Different PSIST Settings</t>
  </si>
  <si>
    <t>SMS RS1</t>
  </si>
  <si>
    <t>Mobile Station Response to Status Request</t>
  </si>
  <si>
    <t>1.5.4.2</t>
  </si>
  <si>
    <t>Mobile Station Originated Call State</t>
  </si>
  <si>
    <t>1.5.4.2-1</t>
  </si>
  <si>
    <t>Band Class Information</t>
  </si>
  <si>
    <t>Secondary</t>
  </si>
  <si>
    <t>1.5.4.2-2</t>
  </si>
  <si>
    <t>Operating Mode Information</t>
  </si>
  <si>
    <t>1.5.4.2-3</t>
  </si>
  <si>
    <t>Service Option Information</t>
  </si>
  <si>
    <t>1.5.4.2-4</t>
  </si>
  <si>
    <t>Extended MultiplexOption Information</t>
  </si>
  <si>
    <t>RS 1</t>
  </si>
  <si>
    <t>1.5.4.2-5</t>
  </si>
  <si>
    <t>Capability Information</t>
  </si>
  <si>
    <t>1.5.4.2-6</t>
  </si>
  <si>
    <t>Channel Configuration Capability Information</t>
  </si>
  <si>
    <t>EVRC</t>
  </si>
  <si>
    <t>2 - BASIC CALL PROCESSING TESTS</t>
  </si>
  <si>
    <t>2.1.4.1</t>
  </si>
  <si>
    <t>FOR_RC=5, REV_RC=4</t>
  </si>
  <si>
    <t>Band Class 0</t>
  </si>
  <si>
    <t>13K</t>
  </si>
  <si>
    <t>Band Class 1</t>
  </si>
  <si>
    <t>Band Class 10</t>
  </si>
  <si>
    <t>Band Class 15</t>
  </si>
  <si>
    <t>FOR_RC=3, REV_RC=3</t>
  </si>
  <si>
    <t>EVRC-B</t>
  </si>
  <si>
    <t>2.1.4.2</t>
  </si>
  <si>
    <t>FOR_RC=3 or 5, REV_RC=3 or 4, Release-0 Sync Channel Workaround OFF (P_REV=6 in Sync Channel Message)</t>
  </si>
  <si>
    <t>FOR_RC=5, REV_RC=4 Release-0 Sync Channel Workaround OFF (P_REV=6 in Sync Channel Message)</t>
  </si>
  <si>
    <t>2.1.4.3</t>
  </si>
  <si>
    <t>FOR_RC=4, REV_RC=3</t>
  </si>
  <si>
    <t>2.1.4.4</t>
  </si>
  <si>
    <t>P_REV=7 Forward Compatibility, Release-0 Sync Channel Workaround ON (BS P_REV=7, P_REV=5 in Sync Channel Message)</t>
  </si>
  <si>
    <t>2.1.4.5</t>
  </si>
  <si>
    <t>P_REV=7 Forward Compatibility, Release-0 Sync Channel Workaround OFF (BS P_REV=7, P_REV=7 in Sync Channel Message)</t>
  </si>
  <si>
    <t>P_REV=7 Forward Compatibility Release-0 Sync Channel Workaround OFF (BS P_REV=7, P_REV=7 in Sync Channel Message)</t>
  </si>
  <si>
    <t>2.1.4.6</t>
  </si>
  <si>
    <t xml:space="preserve">(1x Advanced) FOR_RC=11, REV_RC=8 </t>
  </si>
  <si>
    <t>(1x Advanced) FOR_RC=11, REV_RC=8</t>
  </si>
  <si>
    <t xml:space="preserve">2.2 </t>
  </si>
  <si>
    <t>2.2.4.1</t>
  </si>
  <si>
    <t>2.2.4.2</t>
  </si>
  <si>
    <t>2.2.4.3</t>
  </si>
  <si>
    <t>2.2.4.4</t>
  </si>
  <si>
    <t>2.2.4.5</t>
  </si>
  <si>
    <t>2.2.4.6</t>
  </si>
  <si>
    <t>2.4</t>
  </si>
  <si>
    <t>2.4.4-1</t>
  </si>
  <si>
    <t>Band Class 0 to Band Class 1</t>
  </si>
  <si>
    <t>2.4.4-2</t>
  </si>
  <si>
    <t>Band Class 1 to Band Class 0</t>
  </si>
  <si>
    <t>2.4.4-3</t>
  </si>
  <si>
    <t>Band Class 0 to Band Class 15</t>
  </si>
  <si>
    <t>2.4.4-4</t>
  </si>
  <si>
    <t>Band Class 15 to Band Class 0</t>
  </si>
  <si>
    <t>2.4.4-5</t>
  </si>
  <si>
    <t>Band Class 1 to Band Class 15</t>
  </si>
  <si>
    <t>2.4.4-6</t>
  </si>
  <si>
    <t>Band Class 15 to Band Class 1</t>
  </si>
  <si>
    <t>2.4.4-7</t>
  </si>
  <si>
    <t>Band Class 0 to Band Class 10</t>
  </si>
  <si>
    <t>2.4.4-8</t>
  </si>
  <si>
    <t>Band Class 10 to Band Class 0</t>
  </si>
  <si>
    <t>2.4.4-9</t>
  </si>
  <si>
    <t>Band Class 1 to Band Class 10</t>
  </si>
  <si>
    <t>2.4.4-10</t>
  </si>
  <si>
    <t>Band Class 10 to Band Class 1</t>
  </si>
  <si>
    <t>2.4.4-11</t>
  </si>
  <si>
    <t>Band Class 15 to Band Class 10</t>
  </si>
  <si>
    <t>2.4.4-12</t>
  </si>
  <si>
    <t>Band Class 10 to Band Class 15</t>
  </si>
  <si>
    <t>2.5</t>
  </si>
  <si>
    <t>2.5.4-1</t>
  </si>
  <si>
    <t>2.5.4-2</t>
  </si>
  <si>
    <t>2.5.4-3</t>
  </si>
  <si>
    <t>2.5.4-4</t>
  </si>
  <si>
    <t>2.5.4-5</t>
  </si>
  <si>
    <t>2.5.4-6</t>
  </si>
  <si>
    <t>2.5.4-7</t>
  </si>
  <si>
    <t>2.5.4-8</t>
  </si>
  <si>
    <t>2.5.4-9</t>
  </si>
  <si>
    <t>2.5.4-10</t>
  </si>
  <si>
    <t>2.5.4-11</t>
  </si>
  <si>
    <t>2.5.4-12</t>
  </si>
  <si>
    <t>2.10</t>
  </si>
  <si>
    <t>2.10.4-1</t>
  </si>
  <si>
    <t>Mobile Station Originated Voice Call</t>
  </si>
  <si>
    <t>2.10.4-2</t>
  </si>
  <si>
    <t>Mobile Station Originated Data Call</t>
  </si>
  <si>
    <t>2.24</t>
  </si>
  <si>
    <t>2.24.4-1</t>
  </si>
  <si>
    <t>Mobile Originated Call</t>
  </si>
  <si>
    <t>2.24.4-2</t>
  </si>
  <si>
    <t>Mobile Terminated Call</t>
  </si>
  <si>
    <t>3 - Handoffs</t>
  </si>
  <si>
    <t>3.2a</t>
  </si>
  <si>
    <t>(1x Advanced) Soft Handoff without Dynamic Threshold, FOR_RC=11, REV_RC=8</t>
  </si>
  <si>
    <t>3.2b</t>
  </si>
  <si>
    <t>3.3.4-1a</t>
  </si>
  <si>
    <t>Sync Channel Workaround ON (BS_PREV=6, P_REV=5 sync channel message)</t>
  </si>
  <si>
    <t>3.3.4-1b</t>
  </si>
  <si>
    <t>Sync Channel Workaround OFF (BS_PREV=6, P_REV=6 sync channel message)</t>
  </si>
  <si>
    <t>3.3.4-2</t>
  </si>
  <si>
    <t>Hard Handoff Between Frequencies to Soft Handoff on Same Frequency</t>
  </si>
  <si>
    <t>3.7.4-1</t>
  </si>
  <si>
    <t>Primary Band Class to Secondary Band Class</t>
  </si>
  <si>
    <t xml:space="preserve">3.7.4-2 </t>
  </si>
  <si>
    <t>Secondary Band Class to Primary Band Class</t>
  </si>
  <si>
    <t>5 - REGISTRATION</t>
  </si>
  <si>
    <t xml:space="preserve">5.1 </t>
  </si>
  <si>
    <t>Power-Up Registration</t>
  </si>
  <si>
    <t>5.1.4.1</t>
  </si>
  <si>
    <t>Power-Up Registration Disabled</t>
  </si>
  <si>
    <t>5.1.4.2</t>
  </si>
  <si>
    <t>Power-Up Registration Enabled</t>
  </si>
  <si>
    <t>5.1.4.4</t>
  </si>
  <si>
    <t>Power-Up Registration entering into a different band class</t>
  </si>
  <si>
    <t>Power-down Registration</t>
  </si>
  <si>
    <t>5.2.4.1</t>
  </si>
  <si>
    <t>Power-down Registration Disabled</t>
  </si>
  <si>
    <t>5.2.4.2</t>
  </si>
  <si>
    <t>Power-down Registration of a Currently Registered Mobile Station</t>
  </si>
  <si>
    <t>5.2.4.3</t>
  </si>
  <si>
    <t>Power-down Registration of an Unregistered Mobile Station in a new system/network</t>
  </si>
  <si>
    <t>Parameter Change Registration</t>
  </si>
  <si>
    <t>5.5.4.1</t>
  </si>
  <si>
    <t>Parameter Change Registration Disabled</t>
  </si>
  <si>
    <t>5.5.4.2</t>
  </si>
  <si>
    <t>Parameter Based per SID-NID list change</t>
  </si>
  <si>
    <t>Zone-based Registration</t>
  </si>
  <si>
    <t>5.6.4.1</t>
  </si>
  <si>
    <t>Zone-based Registration Disabled</t>
  </si>
  <si>
    <t>5.6.4.2</t>
  </si>
  <si>
    <t>Zone-based Registration Enabled</t>
  </si>
  <si>
    <t>5.6.4.3</t>
  </si>
  <si>
    <t>Zone-based Registration Timer</t>
  </si>
  <si>
    <t>5.6.4.4</t>
  </si>
  <si>
    <t>Mobile Station ZONE_LIST Deletion</t>
  </si>
  <si>
    <t>6 - AUTHENTICATION TESTS</t>
  </si>
  <si>
    <t>Shared Secret Data (SSD) Initialized when A-Key is Changed</t>
  </si>
  <si>
    <t>Shared Secret Data Update</t>
  </si>
  <si>
    <t>Mismatched A-Keys</t>
  </si>
  <si>
    <t>7.1</t>
  </si>
  <si>
    <t>Global Service Redirection between Band Classes</t>
  </si>
  <si>
    <t>7.1.4-1</t>
  </si>
  <si>
    <t>Band Class 0 to Band Class 1; EXCL_P_REV_MS = 1 (Exclude 3g redirection)</t>
  </si>
  <si>
    <t>7.1.4-2</t>
  </si>
  <si>
    <t>Band Class 0 to Band Class 1; EXCL_P_REV_MS = 0 (Include 3g redirection)</t>
  </si>
  <si>
    <t>7.1.4-3</t>
  </si>
  <si>
    <t>Band Class 1 to Band Class 0; EXCL_P_REV_MS = 0 (Include 3g redirection)</t>
  </si>
  <si>
    <t>7.1.4-4</t>
  </si>
  <si>
    <t>Band Class 0 to Band Class 15; EXCL_P_REV_MS = 1 (Exclude 3g redirection)</t>
  </si>
  <si>
    <t>7.1.4-5</t>
  </si>
  <si>
    <t>Band Class 0 to Band Class 15; EXCL_P_REV_MS = 0 (Include 3g redirection)</t>
  </si>
  <si>
    <t>7.1.4-6</t>
  </si>
  <si>
    <t>Band Class 15 to Band Class 0; EXCL_P_REV_MS = 0 (Include 3g redirection)</t>
  </si>
  <si>
    <t>7.1.4-7</t>
  </si>
  <si>
    <t>Band Class 1 to Band Class 15; EXCL_P_REV_MS = 1 (Exclude 3g redirection)</t>
  </si>
  <si>
    <t>7.1.4-8</t>
  </si>
  <si>
    <t>Band Class 1 to Band Class 15; EXCL_P_REV_MS =0 (Include 3g redirection)</t>
  </si>
  <si>
    <t>7.1.4-9</t>
  </si>
  <si>
    <t>Band Class 15 to Band Class 1; EXCL_P_REV_MS =1 (Include 3g redirection)</t>
  </si>
  <si>
    <t>7.1.4-10</t>
  </si>
  <si>
    <t>Band Class 0 to Band Class 10; EXCL_P_REV_MS = 0 (Include 3g redirection)</t>
  </si>
  <si>
    <t>7.1.4-11</t>
  </si>
  <si>
    <t>Band Class 10 to Band Class 0; EXCL_P_REV_MS = 0 (Include 3g redirection)</t>
  </si>
  <si>
    <t>7.1.4-12</t>
  </si>
  <si>
    <t>Band Class 1 to Band Class 10; EXCL_P_REV_MS = 0 (Include 3g redirection)</t>
  </si>
  <si>
    <t>7.1.4-13</t>
  </si>
  <si>
    <t>Band Class 10 to Band Class 1; EXCL_P_REV_MS = 0 (Include 3g redirection)</t>
  </si>
  <si>
    <t>7.1.4-14</t>
  </si>
  <si>
    <t>Band Class 15 to Band Class 10; EXCL_P_REV_MS = 0 (Include 3g redirection)</t>
  </si>
  <si>
    <t>7.1.4-15</t>
  </si>
  <si>
    <t>Band Class 10 to Band Class 15; EXCL_P_REV_MS = 0 (Include 3g redirection)</t>
  </si>
  <si>
    <t>7.9</t>
  </si>
  <si>
    <t>Extended Global Service Redirection between Channels in the Same Band Class</t>
  </si>
  <si>
    <t>7.9.4-1</t>
  </si>
  <si>
    <t>Target Channel Included in MS's PRL</t>
  </si>
  <si>
    <t>7.9.4-2</t>
  </si>
  <si>
    <t>Target Channel removed in MS's PRL</t>
  </si>
  <si>
    <t>8 - SHORT MESSAGE SERVICE (SMS) TESTS</t>
  </si>
  <si>
    <t>Mobile Station terminated SMS Tests</t>
  </si>
  <si>
    <t>8.1.1</t>
  </si>
  <si>
    <t>Common Channel SMS Delivery</t>
  </si>
  <si>
    <t>8.1.2</t>
  </si>
  <si>
    <t>Traffic Channel SMS Delivery</t>
  </si>
  <si>
    <t>8.1.3</t>
  </si>
  <si>
    <t>Traffic Channel SMS Delivery while in Conversation</t>
  </si>
  <si>
    <t>8.1.4</t>
  </si>
  <si>
    <t>Delivery of Maximum Length Message</t>
  </si>
  <si>
    <t>8.1.6.4-1</t>
  </si>
  <si>
    <t>Voice Mail Notification. MESSAGE_CT=99</t>
  </si>
  <si>
    <t>8.1.6.4-2</t>
  </si>
  <si>
    <t>Voice Mail Notification. MESSAGE_CT=0</t>
  </si>
  <si>
    <t>Mobile Station originated SMS Tests</t>
  </si>
  <si>
    <t>8.2.1</t>
  </si>
  <si>
    <t>8.2.2</t>
  </si>
  <si>
    <t>8.2.3</t>
  </si>
  <si>
    <t>8.2.5</t>
  </si>
  <si>
    <t>MS Originated SMS Disabled</t>
  </si>
  <si>
    <t>8.2.6</t>
  </si>
  <si>
    <t>SMS Not Supported by Base Station</t>
  </si>
  <si>
    <t>9 - SUBSCRIBER CALLING FEATURES TESTS</t>
  </si>
  <si>
    <t>Calling Party Number for Mobile Station Terminated Call Setup</t>
  </si>
  <si>
    <t>9.7.4-1</t>
  </si>
  <si>
    <t>PI=00 (Presentation Allowed)</t>
  </si>
  <si>
    <t>9.7.4-2</t>
  </si>
  <si>
    <t>PI=01 (Presentation Restricted)</t>
  </si>
  <si>
    <t>9.7.4-3</t>
  </si>
  <si>
    <t>PI=10 (Number not Available)</t>
  </si>
  <si>
    <t>9.17</t>
  </si>
  <si>
    <t>TTY/TDD</t>
  </si>
  <si>
    <t>9.17.4.1-1</t>
  </si>
  <si>
    <t>Basic TTY Operation. Mobile Station Originated TTY/TDD Call</t>
  </si>
  <si>
    <t>9.17.4.1-2</t>
  </si>
  <si>
    <t>Basic TTY Operation. Mobile Station Terminated TTY/TDD Call</t>
  </si>
  <si>
    <t>13 - HIGH SPEED PACKET DATA TESTS</t>
  </si>
  <si>
    <t>13.1</t>
  </si>
  <si>
    <t>Forward File Transfer</t>
  </si>
  <si>
    <t>13.1.4-1</t>
  </si>
  <si>
    <t>SO 33 Maximum Data Rate (16X)</t>
  </si>
  <si>
    <t>13.1.4-2</t>
  </si>
  <si>
    <t>SO 33 Different Data Rate (8X)</t>
  </si>
  <si>
    <t>13.1.4-3</t>
  </si>
  <si>
    <t>SO 33 Different Radio Configuration (FOR RC=4)</t>
  </si>
  <si>
    <t>13.2</t>
  </si>
  <si>
    <t>Reverse File Transfer</t>
  </si>
  <si>
    <t>13.2.4-1</t>
  </si>
  <si>
    <t>13.2.4-2</t>
  </si>
  <si>
    <t>13.3</t>
  </si>
  <si>
    <t>Bi-Directional File Transfer</t>
  </si>
  <si>
    <t>13.3.4-1</t>
  </si>
  <si>
    <t>13.3.4-2</t>
  </si>
  <si>
    <t>13.3.4-3</t>
  </si>
  <si>
    <t>13.7</t>
  </si>
  <si>
    <t>Soft Handoff of fundamental Channel / Dedicated Control Channel and Supplemental Channels</t>
  </si>
  <si>
    <t>13.7.4.1</t>
  </si>
  <si>
    <t>Forward FCH/DCCH and SCH soft handoff, FCH</t>
  </si>
  <si>
    <t>13.7.4.2</t>
  </si>
  <si>
    <t>Reverse FCH/DCCH and SCH soft handoff, FCH</t>
  </si>
  <si>
    <t>13.10</t>
  </si>
  <si>
    <t>Hard Handoff during Data Transfer</t>
  </si>
  <si>
    <t>13.10.4.1</t>
  </si>
  <si>
    <t>Forward Data Transfer during Hard Handoff, FCH</t>
  </si>
  <si>
    <t>13.10.4.2</t>
  </si>
  <si>
    <t>Reverse Data Transfer during Hard Handoff, FCH</t>
  </si>
  <si>
    <t>17 - EMERGENCY CALL TESTS</t>
  </si>
  <si>
    <t>17.4</t>
  </si>
  <si>
    <t>Emergency Call on a System that is Negative on PRL or SID List</t>
  </si>
  <si>
    <t>17.5</t>
  </si>
  <si>
    <t>Optional Emergency Calls</t>
  </si>
  <si>
    <t>17.5.4-1</t>
  </si>
  <si>
    <t>No Calls Active</t>
  </si>
  <si>
    <t>17.5.4-2</t>
  </si>
  <si>
    <t>Data Call is Active</t>
  </si>
  <si>
    <t>17.5.4-3</t>
  </si>
  <si>
    <t>Data Call is Dormant</t>
  </si>
  <si>
    <t>18 - HRPD</t>
  </si>
  <si>
    <t>HRPD Acquisition and Idle Mode Operation</t>
  </si>
  <si>
    <t>HRPD Session Establishment</t>
  </si>
  <si>
    <t>HRPD Connection Setup</t>
  </si>
  <si>
    <t>Forward File Transfer (Rev 0)</t>
  </si>
  <si>
    <t>Forward File Transfer (Rev A)</t>
  </si>
  <si>
    <t>Reverse File Transfer (Rev 0)</t>
  </si>
  <si>
    <t>Reverse File Transfer (Rev A)</t>
  </si>
  <si>
    <t xml:space="preserve">Bi-directional File Transfer </t>
  </si>
  <si>
    <t>Softer and Soft Handoff - Active HRPD Mode</t>
  </si>
  <si>
    <t>18.11.4.1</t>
  </si>
  <si>
    <t>18.11.4.2</t>
  </si>
  <si>
    <t>Intra-band HRPD-HRPD System Re-Selection (Connected State)</t>
  </si>
  <si>
    <t>18.16.4-1</t>
  </si>
  <si>
    <t>18.16.4-2</t>
  </si>
  <si>
    <t>18.16.4-3</t>
  </si>
  <si>
    <t>18.16.4-4</t>
  </si>
  <si>
    <t>HRPD Terminal Authentication</t>
  </si>
  <si>
    <t>18.20.4-1</t>
  </si>
  <si>
    <t>Incorrect User-Name, correct Chap Password</t>
  </si>
  <si>
    <t>18.20.4-2</t>
  </si>
  <si>
    <t>Correct User-Name, Incorrect Chap-Password</t>
  </si>
  <si>
    <t xml:space="preserve">AT Voice Origination in HRPD Active Mode </t>
  </si>
  <si>
    <t>18.38.4-1</t>
  </si>
  <si>
    <t>(Rev 0)</t>
  </si>
  <si>
    <t>18.38.4-2</t>
  </si>
  <si>
    <t>(Rev A)</t>
  </si>
  <si>
    <t>AT Voice Termination in HRPD Active Mode</t>
  </si>
  <si>
    <t>18.39.4-1</t>
  </si>
  <si>
    <t>18.39.4-2</t>
  </si>
  <si>
    <t xml:space="preserve"> AT SMS Origination in HRPD Active Mode</t>
  </si>
  <si>
    <t>18.40.4-1</t>
  </si>
  <si>
    <r>
      <t xml:space="preserve"> </t>
    </r>
    <r>
      <rPr>
        <sz val="10"/>
        <rFont val="Arial"/>
        <family val="2"/>
      </rPr>
      <t>(Rev 0)</t>
    </r>
  </si>
  <si>
    <t>18.40.4-2</t>
  </si>
  <si>
    <t>AT SMS Termination in HRPD Active Mode</t>
  </si>
  <si>
    <t>18.41.4-1</t>
  </si>
  <si>
    <t>18.41.4-2</t>
  </si>
  <si>
    <t>Inter Revision Handoffs - Active HRPD Rev A to HRPD Rev 0</t>
  </si>
  <si>
    <t>Inter Revision Handoffs – Active HRPD Rev 0 to HRPD Rev A</t>
  </si>
  <si>
    <t>Inter Technology Switching – Active HRPD to cdma2000 1x</t>
  </si>
  <si>
    <t>Inter RNC Dormant Hand-off (Rev A to Rev A)</t>
  </si>
  <si>
    <t>Inter RNC Active Hand-off (Rev A to Rev A)</t>
  </si>
  <si>
    <r>
      <rPr>
        <b/>
        <sz val="12"/>
        <color indexed="9"/>
        <rFont val="Arial"/>
        <family val="2"/>
      </rPr>
      <t>MEID TEST CASES</t>
    </r>
    <r>
      <rPr>
        <b/>
        <sz val="11"/>
        <color indexed="9"/>
        <rFont val="Arial"/>
        <family val="2"/>
      </rPr>
      <t xml:space="preserve"> </t>
    </r>
    <r>
      <rPr>
        <sz val="10"/>
        <color indexed="9"/>
        <rFont val="Arial"/>
        <family val="2"/>
      </rPr>
      <t>[3GPP2 C.S0073-B: Signaling Test Specification for Mobile Station Equipment Identifier Support for cdma2000 Spread Spectrum Systems, Version 1.0, Aug 21, 2009</t>
    </r>
    <r>
      <rPr>
        <sz val="11"/>
        <color indexed="9"/>
        <rFont val="Arial"/>
        <family val="2"/>
      </rPr>
      <t>]</t>
    </r>
  </si>
  <si>
    <t>MEID Support Indicator</t>
  </si>
  <si>
    <t>Public LCM</t>
  </si>
  <si>
    <t>3.4.4-2</t>
  </si>
  <si>
    <t>PLCM derived from Base Station</t>
  </si>
  <si>
    <t>3.4.4-5</t>
  </si>
  <si>
    <t>PLCM derived from MEID</t>
  </si>
  <si>
    <r>
      <rPr>
        <b/>
        <sz val="12"/>
        <color indexed="9"/>
        <rFont val="Arial"/>
        <family val="2"/>
      </rPr>
      <t>MOBILE IP TEST CASES</t>
    </r>
    <r>
      <rPr>
        <b/>
        <sz val="11"/>
        <color indexed="9"/>
        <rFont val="Arial"/>
        <family val="2"/>
      </rPr>
      <t xml:space="preserve"> </t>
    </r>
    <r>
      <rPr>
        <sz val="10"/>
        <color indexed="9"/>
        <rFont val="Arial"/>
        <family val="2"/>
      </rPr>
      <t>[3GPP2–C.S0037:  Signaling Conformance Test for CDMA 2000 for Wireless IP Networks, version 1.0, April 19, 2002]</t>
    </r>
    <r>
      <rPr>
        <b/>
        <sz val="11"/>
        <color indexed="9"/>
        <rFont val="Arial"/>
        <family val="2"/>
      </rPr>
      <t xml:space="preserve">
</t>
    </r>
  </si>
  <si>
    <t>3 - SIMPLE IP TEST - 1XRTT</t>
  </si>
  <si>
    <t>Simple IP Establishment with CHAP</t>
  </si>
  <si>
    <t>4 - AGENT DISCOVERY AND REGISTRATION - 1xRTT</t>
  </si>
  <si>
    <t>Successful PPP Negotiation and Termination</t>
  </si>
  <si>
    <t>5 - HANDOFFS - 1xRTT</t>
  </si>
  <si>
    <t>Inter-PDSN Handoff, Mobile station is Active State</t>
  </si>
  <si>
    <t>Intra-PDSN Handoff, Mobile station is Active State</t>
  </si>
  <si>
    <t>6 - AUTHENTICATOIN - 1xRTT</t>
  </si>
  <si>
    <t>RADIUS Support, Successful Scenario</t>
  </si>
  <si>
    <r>
      <rPr>
        <b/>
        <sz val="12"/>
        <color indexed="9"/>
        <rFont val="Arial"/>
        <family val="2"/>
      </rPr>
      <t>ADDITIONAL TEST CASES</t>
    </r>
    <r>
      <rPr>
        <b/>
        <sz val="11"/>
        <color indexed="9"/>
        <rFont val="Arial"/>
        <family val="2"/>
      </rPr>
      <t xml:space="preserve">
</t>
    </r>
  </si>
  <si>
    <t>CCF57 3.8</t>
  </si>
  <si>
    <t>Wireless Local Number Portability (WNLP)</t>
  </si>
  <si>
    <t>CCF57 3.8-1</t>
  </si>
  <si>
    <t>Originate a call using different MDN and MSIN/MSID with caller ID enabled</t>
  </si>
  <si>
    <t>CCF57 3.8-2</t>
  </si>
  <si>
    <t>Terminate a call using different MDN and MSIN/MSID with caller ID enabled</t>
  </si>
  <si>
    <t>eHRPD (Ref: GCF Ref57 v3.1.0)</t>
  </si>
  <si>
    <t>Test Case Title</t>
  </si>
  <si>
    <t>Standalone</t>
  </si>
  <si>
    <t>tested with iRAT</t>
  </si>
  <si>
    <t>2.1.2</t>
  </si>
  <si>
    <t>Session Negotiation with eHRPD Access Network</t>
  </si>
  <si>
    <t>2.1.3</t>
  </si>
  <si>
    <t>Session Negotiation with HRPD Access Network</t>
  </si>
  <si>
    <t>2.1.4</t>
  </si>
  <si>
    <t>ProtocolID 0x08 Negotiation during Session Establishment with eHRPD Access Network</t>
  </si>
  <si>
    <t>2.1.5</t>
  </si>
  <si>
    <t>MMPA based eHRPD Personality Negotiation with eHRPD Access Network</t>
  </si>
  <si>
    <t>2.1.6</t>
  </si>
  <si>
    <t>Switching between MMPA and EMPA based eHRPD Personality</t>
  </si>
  <si>
    <t>2.2.2</t>
  </si>
  <si>
    <t>Dormant eHRPD to HRPD mobility with eHRPD to HRPD personality switch occuring in response to ConnectionRequest</t>
  </si>
  <si>
    <t>2.2.3</t>
  </si>
  <si>
    <t>Dormant eHRPD to HRPD mobility with eHRPD to HRPD personality switch initiated in response to access</t>
  </si>
  <si>
    <t>2.2.4</t>
  </si>
  <si>
    <t>Dormant HRPD to eHRPD mobility with HRPD to eHRPD personality switch occuring in response to ConnectionRequest</t>
  </si>
  <si>
    <t>2.2.5</t>
  </si>
  <si>
    <t>Dormant HRPD to eHRPD mobility with HRPD to eHRPD personality switch initiated in response to access</t>
  </si>
  <si>
    <t>2.2.6</t>
  </si>
  <si>
    <t>eHRPD to HRPD Dormant mobility with SCP renegotiation of ProtocolID initiated at Access</t>
  </si>
  <si>
    <t>2.2.7</t>
  </si>
  <si>
    <t>HRPD to eHRPD Dormant mobility with SCP renegotiation of ProtocolID initiated at Access</t>
  </si>
  <si>
    <t>2.2.8</t>
  </si>
  <si>
    <t>Session Renegotiation when Session Transfer is Unsuccessful</t>
  </si>
  <si>
    <t>2.3.2</t>
  </si>
  <si>
    <t>Dormant 1x to eHRPD System Reselection</t>
  </si>
  <si>
    <t>2.3.3</t>
  </si>
  <si>
    <t>Dormant eHRPD to 1x</t>
  </si>
  <si>
    <t>2.3.4</t>
  </si>
  <si>
    <t>Active eHRPD to 1x</t>
  </si>
  <si>
    <t>2.6.2</t>
  </si>
  <si>
    <t>EAP AKA' Authentication during Initial PPP session establishment</t>
  </si>
  <si>
    <t>2.6.3</t>
  </si>
  <si>
    <t>EAP AKA' Authentication Failure during Initial PPP session establishment [Incorrect AUTN]</t>
  </si>
  <si>
    <t>2.7.2</t>
  </si>
  <si>
    <t>IPv4 address assignment through VSNCP</t>
  </si>
  <si>
    <t>2.7.3</t>
  </si>
  <si>
    <t>IPv6 address assignment through VSNCP</t>
  </si>
  <si>
    <t>2.7.4</t>
  </si>
  <si>
    <t>HSGW initiated PDN release through VSNCP</t>
  </si>
  <si>
    <t>2.7.5</t>
  </si>
  <si>
    <t>Access Terminal initiated PDN release through VSNCP</t>
  </si>
  <si>
    <t>2.7.6</t>
  </si>
  <si>
    <t>Network Initiated PDN resynchronization VSNCP</t>
  </si>
  <si>
    <t>2.7.7</t>
  </si>
  <si>
    <t>PPP Renegotiation upon Inter-HSGW handoff</t>
  </si>
  <si>
    <t>2.7.8</t>
  </si>
  <si>
    <t>eHRPD loss and re-acquisition before expiration of PPP timer</t>
  </si>
  <si>
    <t>2.7.9</t>
  </si>
  <si>
    <t>Dual IP address (IPv4 and IPv6) assignment through VSNCP</t>
  </si>
  <si>
    <t>2.7.10</t>
  </si>
  <si>
    <t>UICC based APN connectivity</t>
  </si>
  <si>
    <t>2.7.11</t>
  </si>
  <si>
    <t>PDN Release based on Inactivity Timer</t>
  </si>
  <si>
    <t>2.7.12</t>
  </si>
  <si>
    <t>PDN Application Blocking for Dual IP PDN</t>
  </si>
  <si>
    <t>2.8.2</t>
  </si>
  <si>
    <t>PDN Multiplexing on Main Service Connection over SO 59</t>
  </si>
  <si>
    <t>2.8.3</t>
  </si>
  <si>
    <t>PDN Multiplexing on Auxiliary Service Connection over SO 72</t>
  </si>
  <si>
    <t>2.8.4</t>
  </si>
  <si>
    <t>QoS Establishment and PDN ID over SO 64 or SO 67</t>
  </si>
  <si>
    <t>2.8.5</t>
  </si>
  <si>
    <t>QoS Establishment for Dual IP address (IPv4 and IPv6) assignment</t>
  </si>
  <si>
    <t>3.1.2</t>
  </si>
  <si>
    <t>SMS origination during active eHRPD session</t>
  </si>
  <si>
    <t>3.1.3</t>
  </si>
  <si>
    <t>SMS termination during active eHRPD session</t>
  </si>
  <si>
    <t>3.2.2</t>
  </si>
  <si>
    <t>SMS origination during dormant eHRPD session</t>
  </si>
  <si>
    <t>3.2.3</t>
  </si>
  <si>
    <t>SMS termination during dormant eHRPD session</t>
  </si>
  <si>
    <t>3.3.2</t>
  </si>
  <si>
    <t>Voice call origination during active eHRPD session</t>
  </si>
  <si>
    <t>3.3.3</t>
  </si>
  <si>
    <t>Voice call termination during active eHRPD session</t>
  </si>
  <si>
    <t>3.4.2</t>
  </si>
  <si>
    <t>Voice call origination during dormant eHRPD session</t>
  </si>
  <si>
    <t>3.4.3</t>
  </si>
  <si>
    <t>Voice call termination during dormant eHRPD session</t>
  </si>
  <si>
    <t>Refer to "SCSVPD IOT" tab</t>
  </si>
  <si>
    <t>Refer to "B13 LTE IOT" tab for required test cases</t>
  </si>
  <si>
    <t>Refer to "LTE Multiband IOT" for required test cases</t>
  </si>
  <si>
    <t>Refer to “CDMA IOT” tab for required test cases</t>
  </si>
  <si>
    <t>Refer to “hVoLTE SRLTE IOT” tab for required test cases</t>
  </si>
  <si>
    <t>Refer to “VoLTE IOT” tab for required test cases</t>
  </si>
  <si>
    <t>Refer to "4G_Class_3_APN_Test_Cases_for_OD.docx" from OD</t>
  </si>
  <si>
    <t>CDMA IOT (Basic IOT) at Alcatel - Lucent</t>
  </si>
  <si>
    <t xml:space="preserve">CDMA IOT (Basic IOT) at Ericsson </t>
  </si>
  <si>
    <t xml:space="preserve">CDMA IOT (Basic IOT) at Nokia Siemens </t>
  </si>
  <si>
    <t xml:space="preserve">  Please READ 'Important Information' tab before filling out the TECC</t>
  </si>
  <si>
    <t>TEST GUIDELINES</t>
  </si>
  <si>
    <t>VZW Approved Motive Lab</t>
  </si>
  <si>
    <t>Motive (Alcatel-Lucent)</t>
  </si>
  <si>
    <t>Nick Didenko</t>
  </si>
  <si>
    <t>Mobile:  +1.908.723.7052</t>
  </si>
  <si>
    <t>nikolai.didenko@alcatel-lucent.com</t>
  </si>
  <si>
    <t>Same as Above</t>
  </si>
  <si>
    <t>VZW Approved FIT Labs, in alphabetical order</t>
  </si>
  <si>
    <t>859-388-4951</t>
  </si>
  <si>
    <t xml:space="preserve"> Gwyn McNew</t>
  </si>
  <si>
    <t>P3</t>
  </si>
  <si>
    <t>412 Mount Kemble Ave, Morristown NJ 07960</t>
  </si>
  <si>
    <t>RC Logixx</t>
  </si>
  <si>
    <t>Ron Cunanan</t>
  </si>
  <si>
    <t>972-922-6289</t>
  </si>
  <si>
    <t>ron@rclogixx.com</t>
  </si>
  <si>
    <t>2727 LBJ Freeway Suite 222, Dallas, TX 75234</t>
  </si>
  <si>
    <t>Phase 1 + CDMA Regression</t>
  </si>
  <si>
    <t>CDMA self-test Lab name(s)</t>
  </si>
  <si>
    <t>Verizon Approved Test Lab</t>
  </si>
  <si>
    <t xml:space="preserve">3.8 ( Test 1 ), 3.9 ( Test 1 )
Note: These test cases are not applicable to UE Cat 1 devices. Skip if Cat1 device. </t>
  </si>
  <si>
    <t>All except Environmental Test 
NOTE: Some of the sub test cases are not applicable to CAT 1 device. Refer to the test plan for detail</t>
  </si>
  <si>
    <t>!! ATTENTION: All LTE devices must support Firmware update Over-The-Air (aka. FOTA), otherwise, no ATS or TA can be issued. Please also read the section of "INSTRUCTIONS for DEVELOPERS" in the first tab of "Important Information".</t>
  </si>
  <si>
    <t>SW or HW Update</t>
  </si>
  <si>
    <t>CTIA or VZW Approved 3rd party lab</t>
  </si>
  <si>
    <t>7.1.3</t>
  </si>
  <si>
    <t xml:space="preserve"> OD Test Plan</t>
  </si>
  <si>
    <t xml:space="preserve"> 
Added notice and a check point of FOTA as a must required for all LTE devices.</t>
  </si>
  <si>
    <t>7.1.4</t>
  </si>
  <si>
    <t>1. Added important notice regarding to FOTA to "INSTRUCTION for DEVELOPERS" in tab of "Important Information" and reworded and added a row of "OEM SELF VERIFICATION RESULTS" requirement in OD Test Plan tab.
2. Added CTIA lab to the lab selection column for the test plan of “Over The Air Radiated Performance for CDMA and LTE Multimode Devices”</t>
  </si>
  <si>
    <t>7.1.5</t>
  </si>
  <si>
    <t>1. Modified important notice regarding to FOTA into "INSTRUCTION for DEVELOPERS" in tab of "Important Information". 
2. Added notation of allow CTIA lab to test the CDMA session 3 of the test plan of “Over The Air Radiated Performance for CDMA and LTE Multimode Devices”</t>
  </si>
  <si>
    <r>
      <t xml:space="preserve">  Please make sure a random sample is selected out of 5 samples for RF &amp; UICC tests </t>
    </r>
    <r>
      <rPr>
        <b/>
        <sz val="10"/>
        <color theme="0"/>
        <rFont val="Arial"/>
        <family val="2"/>
      </rPr>
      <t>(Highlighted in orange in "number of results" column)</t>
    </r>
  </si>
  <si>
    <t>Device support Firmware update Over-The-Air (FOTA)</t>
  </si>
  <si>
    <t>Over The Air Radiated Performance for CDMA and LTE Multimode Devices (CTIA/CATL lab testing only apply to CDMA in section 3 of the test plan)</t>
  </si>
  <si>
    <t>OEM SELF VERIFICATION RESULTS for DEVCIE SOFTWARE AND RADIO FIRMWARE UPGRADE OVER THE AIR</t>
  </si>
  <si>
    <t>CMAS-LTE</t>
  </si>
  <si>
    <r>
      <t xml:space="preserve">Test Plan Name:  </t>
    </r>
    <r>
      <rPr>
        <b/>
        <sz val="14"/>
        <color theme="1"/>
        <rFont val="Calibri"/>
        <family val="2"/>
        <scheme val="minor"/>
      </rPr>
      <t xml:space="preserve">Interoperability Test Plan eMBMS
For questions on this test plan please contact </t>
    </r>
    <r>
      <rPr>
        <b/>
        <u/>
        <sz val="14"/>
        <color theme="3"/>
        <rFont val="Calibri"/>
        <family val="2"/>
        <scheme val="minor"/>
      </rPr>
      <t>juan.vazquez@verizonwireless.com</t>
    </r>
    <r>
      <rPr>
        <b/>
        <sz val="14"/>
        <color theme="1"/>
        <rFont val="Calibri"/>
        <family val="2"/>
        <scheme val="minor"/>
      </rPr>
      <t xml:space="preserve">
</t>
    </r>
  </si>
  <si>
    <t>Test Lab</t>
  </si>
  <si>
    <t>Test Case #</t>
  </si>
  <si>
    <t xml:space="preserve">Test Case Name </t>
  </si>
  <si>
    <t>ALU</t>
  </si>
  <si>
    <t>Ericsson</t>
  </si>
  <si>
    <t>BootConfig File retrieval at first app registration VZ_TC_eMBMSIOT_7393</t>
  </si>
  <si>
    <t>Application registration VZ_TC_eMBMSIOT_7394</t>
  </si>
  <si>
    <t>Single band support - SA message VZ_TC_eMBMSIOT_7395</t>
  </si>
  <si>
    <t>Dual band with only one band carries MBMS - SA message VZ_TC_eMBMSIOT_7396</t>
  </si>
  <si>
    <t>Dual band with only one band carries MBMS - streaming VZ_TC_eMBMSIOT_7397</t>
  </si>
  <si>
    <t>Switching stream on the same band VZ_TC_eMBMSIOT_7398</t>
  </si>
  <si>
    <t>Switching stream between two bands VZ_TC_eMBMSIOT_7399</t>
  </si>
  <si>
    <t>Consume two streams on the same band VZ_TC_eMBMSIOT_7400</t>
  </si>
  <si>
    <t>Attempt to consume two streams on two different bands VZ_TC_eMBMSIOT_7401</t>
  </si>
  <si>
    <t>Parking lot use case VZ_TC_eMBMSIOT_7402</t>
  </si>
  <si>
    <t>Trick play - pause and resume VZ_TC_eMBMSIOT_7403</t>
  </si>
  <si>
    <t>Trick play - search and play VZ_TC_eMBMSIOT_7404</t>
  </si>
  <si>
    <t>Service Quality Inidication VZ_TC_eMBMSIOT_7405</t>
  </si>
  <si>
    <t>Mobility - Session Unavailable VZ_TC_eMBMSIOT_7406</t>
  </si>
  <si>
    <t>Mobility - Out MBMS Service Coverage VZ_TC_eMBMSIOT_7407</t>
  </si>
  <si>
    <t>File download VZ_TC_eMBMSIOT_7408</t>
  </si>
  <si>
    <t>File download failure - session is not available VZ_TC_eMBMSIOT_7409</t>
  </si>
  <si>
    <t>File download failure - excesive missing symbols VZ_TC_eMBMSIOT_7410</t>
  </si>
  <si>
    <t>File download failure - repair failure VZ_TC_eMBMSIOT_7411</t>
  </si>
  <si>
    <t>Concurrent eMBMS Traffic VZ_TC_eMBMSIOT_7412</t>
  </si>
  <si>
    <t>Interactionwith 1x voice call - MT VZ_TC_eMBMSIOT_7413</t>
  </si>
  <si>
    <t xml:space="preserve">To be run on live network in Both ALU and E/// During FIT. See FIT Tab.  </t>
  </si>
  <si>
    <t>Interaction with 1x voice call - MO VZ_TC_eMBMSIOT_7414</t>
  </si>
  <si>
    <t>Intercation with VoLTE voice call - MT VZ_TC_eMBMSIOT_7415</t>
  </si>
  <si>
    <t>Interaction with VoLTE voice call - MO VZ_TC_eMBMSIOT_7416</t>
  </si>
  <si>
    <t>Interaction with an existing unicast - sunny day VZ_TC_eMBMSIOT_7417</t>
  </si>
  <si>
    <t>26</t>
  </si>
  <si>
    <t>Interaction with an existing unicast - rainy day VZ_TC_eMBMSIOT_7418</t>
  </si>
  <si>
    <t>Safety check - app commands flooding VZ_TC_eMBMSIOT_7419</t>
  </si>
  <si>
    <t>Safety check - illegal commands VZ_TC_eMBMSIOT_7420</t>
  </si>
  <si>
    <t>Middleware update availability VZ_TC_eMBMSIOT_7421</t>
  </si>
  <si>
    <t>Will be needed when MW update is available in Play Store</t>
  </si>
  <si>
    <t>E911 Interraction VZ_TC_eMBMSIOT_7422</t>
  </si>
  <si>
    <t>Hybrid SRLTE mode VZ_TC_eMBMSIOT_7423</t>
  </si>
  <si>
    <t>File Download with small file size VZ_TC_eMBMSIOT_7424</t>
  </si>
  <si>
    <t>Cancel Streaming session during broadcasting (inband) VZ_TC_eMBMSIOT_7425</t>
  </si>
  <si>
    <t>Not Required
NS NW</t>
  </si>
  <si>
    <t>Cancel File Download during broadcasting (inband) VZ_TC_eMBMSIOT_7426</t>
  </si>
  <si>
    <t>Cancel File Streaming session before broadcasting (outband) VZ_TC_eMBMSIOT_7427</t>
  </si>
  <si>
    <t>Consume eMBMS on different band, Idle mode (example B13 to B4) VZ_TC_eMBMSIOT_7428</t>
  </si>
  <si>
    <t>Consume eMBMS in idle Mode, go to Connected Mode (B13 High Prio, Consume on B4) VZ_TC_eMBMSIOT_7429</t>
  </si>
  <si>
    <t>Mobility Moving between Overlapping MBSFN Area in Idle Mode VZ_TC_eMBMSIOT_7430</t>
  </si>
  <si>
    <t>Mobility Moving between Overlapping MBSFN Area in Connected Mode VZ_TC_eMBMSIOT_7431</t>
  </si>
  <si>
    <t>Mobility, Different SAI, Same Band, Different eNB VZ_TC_eMBMSIOT_7432</t>
  </si>
  <si>
    <t>Mobility, Different SAI, Different band, Connected Mode, Different eNB VZ_TC_eMBMSIOT_7433</t>
  </si>
  <si>
    <t>ANR HO with eMBMS VZ_TC_eMBMSIOT_7434</t>
  </si>
  <si>
    <t>Mobility, from single carrier to CA, Connected Mode, VZ_TC_eMBMSIOT_7435</t>
  </si>
  <si>
    <t>Mobility, from multi carrier to single carrier, Connected Mode, VZ_TC_eMBMSIOT_7436</t>
  </si>
  <si>
    <t>EMBMS CHANNEL CAPACITY VZ_TC_eMBMSIOT_7437</t>
  </si>
  <si>
    <t>SIB16 VERIFICATION VZ_TC_eMBMSIOT_7438</t>
  </si>
  <si>
    <t>VIDEO STREAMING AND BUFFERING CAPACITY VZ_TC_eMBMSIOT_7439</t>
  </si>
  <si>
    <t>VIDEO PLAYBACK CAPACITY VZ_TC_eMBMSIOT_7440</t>
  </si>
  <si>
    <t>MULTI-CHANNEL CAPACITY VZ_TC_eMBMSIOT_7441</t>
  </si>
  <si>
    <t>LATENCY VERIFICATION VZ_TC_eMBMSIOT_7442</t>
  </si>
  <si>
    <t xml:space="preserve">Self Verification </t>
  </si>
  <si>
    <r>
      <t xml:space="preserve"> </t>
    </r>
    <r>
      <rPr>
        <b/>
        <sz val="14"/>
        <color rgb="FFFF0000"/>
        <rFont val="Arial"/>
        <family val="2"/>
      </rPr>
      <t xml:space="preserve"> Please READ 'Important Information' tab before filling out the TECC</t>
    </r>
  </si>
  <si>
    <t>Module/Chipset SW Version:</t>
  </si>
  <si>
    <t>Module/Chipset HW Version:</t>
  </si>
  <si>
    <t>Important Information, Revision History, OD Test Plan, LTE Band 13(OA) Test Plan, Required Test Case List</t>
  </si>
  <si>
    <t>CDMA-Less (Place holder)</t>
  </si>
  <si>
    <t>LTE Type 3 + CDMA Less</t>
  </si>
  <si>
    <t>CAT 2</t>
  </si>
  <si>
    <t>CAT 3</t>
  </si>
  <si>
    <t>LTE Mulitband Data Throughput Test plan</t>
  </si>
  <si>
    <t>Safe For Network-Multi Band</t>
  </si>
  <si>
    <t>Section 2,
Section 4 if CA is supported</t>
  </si>
  <si>
    <t>CDMA-Less-Type3</t>
  </si>
  <si>
    <t>CDMA-Less Multi-Mode Data Retry</t>
  </si>
  <si>
    <t>Capacity Polling</t>
  </si>
  <si>
    <t>hVoLTE Compliance Test Plan</t>
  </si>
  <si>
    <t>Interoperability - LTE VoLTE - at ALU</t>
  </si>
  <si>
    <t>Interoperability - LTE VoLTE - at Ericsson</t>
  </si>
  <si>
    <t>Global FIT (Field Interoperability)</t>
  </si>
  <si>
    <t>eMBMS (Place holder)</t>
  </si>
  <si>
    <t>eMBMS Lab Conformance</t>
  </si>
  <si>
    <t>eMBMS FIT</t>
  </si>
  <si>
    <t>Alcatel-Lucent Lab  AND Ericsson Lab</t>
  </si>
  <si>
    <t>eMBMS IOT (refer to IOT eMBMS tab)</t>
  </si>
  <si>
    <t>Interoperability - LTE Carrier Aggregation
Device Test Plan</t>
  </si>
  <si>
    <t>Instructions: 
If LTE Carrier Aggregation IOT Lab Conformance Testing is required, the OEM shall select a primary infrastructure IOT lab (e.g. ALU or Ericsson) and a secondary IOT lab (e.g. Ericsson or ALU) . 
The primary IOT lab shall execute the tests (marked X) under the Lab Conformance column, and the secondary IOT lab shall execute the tests (marked X) under the Regression column.
Regression Only testing shall be executed by both IOT labs.</t>
  </si>
  <si>
    <t>6.3-6</t>
  </si>
  <si>
    <t>6.4-5</t>
  </si>
  <si>
    <t>CRS-IC Feature Interaction with Carrier Aggregation</t>
  </si>
  <si>
    <t xml:space="preserve">CRS-IC Feature Interaction with Carrier Aggregation  </t>
  </si>
  <si>
    <t>CRS-IC Feature Interaction with UE on VoLTE Call while Handing over from a Carrier Aggregation Activated Cells</t>
  </si>
  <si>
    <t xml:space="preserve">CRS-IC feature interaction </t>
  </si>
  <si>
    <t xml:space="preserve">CRS-IC UE Performance using DL UDP Throughput with CRS-IC feature On in Network in non-Colliding CRS cells  </t>
  </si>
  <si>
    <t>CRS-IC UE Performance using DL UDP Throughput with CRS-IC feature on in Network in Colliding CRS cells</t>
  </si>
  <si>
    <t>CRS-IC UE Performance using DL FTP/UDP Throughput with CRS-IC feature off in Network in non-Colliding CRS cells</t>
  </si>
  <si>
    <t>CRS-IC UE Performance using DL FTP/UDP Throughput with CRS-IC feature off in Network in Colliding CRS cells</t>
  </si>
  <si>
    <t>1.5-1</t>
  </si>
  <si>
    <t>MO Voice call in SRLTE Mode (If There Is No 1XRTT System Available)</t>
  </si>
  <si>
    <t>No 1XRTT Available</t>
  </si>
  <si>
    <t>1.5-2</t>
  </si>
  <si>
    <t>1.5-3</t>
  </si>
  <si>
    <t>SILENT REDIAL WITHOUT SIB8 1XRTT COLLOCATION FREQUENCY BROADCAST AND MRU IS EMPTY</t>
  </si>
  <si>
    <t>SILENT REDIAL ASSISTED BY SIB8 1XRTT COLLOCATION FREQUENCY BROADCAST AND MRU IS EMPTY</t>
  </si>
  <si>
    <t>Originating  - Voice Call Set-up (AMR-NB)</t>
  </si>
  <si>
    <t>LTE-CDMA InterRAT Interoperability - at ALU</t>
  </si>
  <si>
    <t>LTE-CDMA InterRAT Interoperability - at Ericsson</t>
  </si>
  <si>
    <t>SIB8 1XRTT CHANNEL BROADCAST Test Plan</t>
  </si>
  <si>
    <t>INSTRUCTIONS for DEVELOPERS/OEM</t>
  </si>
  <si>
    <t>SELECTION TO BE COMPLETED BY DEVELOPERS</t>
  </si>
  <si>
    <t xml:space="preserve">Testing Required (Please refer to Required Test Case List tab for test cases to execute) </t>
  </si>
  <si>
    <t>Refer to "IOT - LTE-CDMA iRAT" tab</t>
  </si>
  <si>
    <t>Refer to "IOT - CA" for required test cases</t>
  </si>
  <si>
    <t>OEM is required to provide five samples for the test lab to select 1 random sample for RF &amp; UICC tests (Highlighted in orange in "number of results" column of OD Test Plan tab).</t>
  </si>
  <si>
    <t>1 per each lab</t>
  </si>
  <si>
    <t>* Test Equipment List takes precedence over Required Test Case List in the TECC. Any invalidated test cases per Test Equiment List does not have to be executed, however, 3rd party test lab needs to inform NDET(Network Device Evaluation Team) DTO(Device Test Owner) the list of invalidated required test cases</t>
  </si>
  <si>
    <t xml:space="preserve"> * Testing has to begin before this document expires (Refer to TECC expiration date) which is 90 days after the ATS(Approved To Start) date. Once this document expires new test requirements/test cases will be applicable to this device.</t>
  </si>
  <si>
    <t>Any sample TECC that is developed with previous TECC template will be considered void. New sample TECC will be generated after the release of new TECC templates</t>
  </si>
  <si>
    <t>Some features in this workbook are not supported by 2003 or earlier version of Excel.These features may be lost or degraded when opening this workbook in an earlier version of Excel or if you save this workbook in an earlier file format.</t>
  </si>
  <si>
    <t>*Submission Type and Phase to be selected by OEM per the guidance from VZW Business Representative.</t>
  </si>
  <si>
    <t>Device Form Factor</t>
  </si>
  <si>
    <t>4G Class 3 APN Test cases for OD (Private Network Testing)</t>
  </si>
  <si>
    <t>System Acquisition  &amp; System Acquisition 1x-EVDO</t>
  </si>
  <si>
    <r>
      <t>1. In "OD Test Plan", fill in the area labeled "SELECTION TO BE COMPLETED BY DEVELOPER" (Beige colored)
2. Except "Additional Testing", all information has been entered. Verizon Wireless expects the device supplier to enter correct information. Any errors may result in incorrect testing and a delay in device certification.  
3.</t>
    </r>
    <r>
      <rPr>
        <sz val="10"/>
        <color rgb="FFFF0000"/>
        <rFont val="Arial"/>
        <family val="2"/>
      </rPr>
      <t xml:space="preserve"> Important:</t>
    </r>
    <r>
      <rPr>
        <sz val="10"/>
        <rFont val="Arial"/>
        <family val="2"/>
      </rPr>
      <t xml:space="preserve">  All LTE devices must support Firmware update Over-The-Air (FOTA), at a minimum this must include the ability to update the radio layer over the air.  OEMs can implement either the VZW FOTA solution or their own solution.  If you have any questions regarding this requirement, please contact your Certification Owner or Device Test Owner (DTO).
4. Submit the document for Verizon Wireless review.
</t>
    </r>
  </si>
  <si>
    <t>CDMA self-test?</t>
  </si>
  <si>
    <t>LTE Band 5  test plans</t>
  </si>
  <si>
    <t>LTE 3GPP Band 5 RF and RRM GCF Conformance</t>
  </si>
  <si>
    <t>LTE 3GPP Band 5 Supplementary RF Conformance</t>
  </si>
  <si>
    <t>To be determined by DTO</t>
  </si>
  <si>
    <t>LTE Band 5 Test Plans</t>
  </si>
  <si>
    <t>Refer to SFN - LTE Multiband test plan if required</t>
  </si>
  <si>
    <t>None as all test cases are part of GCF certification</t>
  </si>
  <si>
    <t>Jan 2016</t>
  </si>
  <si>
    <t>Refer to Global FIT Test Plan</t>
  </si>
  <si>
    <t>Marketing Forecast</t>
  </si>
  <si>
    <t xml:space="preserve">List projected volumn for parent and child </t>
  </si>
  <si>
    <t>2, 3, 27, 28</t>
  </si>
  <si>
    <t xml:space="preserve"> Regression at 3rd test lab</t>
  </si>
  <si>
    <t>2.1.1, 2.1.2, 2.1.3</t>
  </si>
  <si>
    <t>2.4.1 for Cell band only</t>
  </si>
  <si>
    <t>Distribution channel</t>
  </si>
  <si>
    <t>Postpaid</t>
  </si>
  <si>
    <t>Prepaid</t>
  </si>
  <si>
    <t>Postpaid&amp;Prepaid</t>
  </si>
  <si>
    <t>2.1, 2.2, 2.4, 2.7</t>
  </si>
  <si>
    <t>Refer to Test Plan page 9 section "CDMA Testing of LTE Multi-Mode Devices" for the applicable Test Cases</t>
  </si>
  <si>
    <t>3.3.1, 3.3.2, 3.3.11, 4.1.2, 4.2.28
2.2.1, 2.2.2, 2.2.3 if SVLTE is supported</t>
  </si>
  <si>
    <t>3.3.1, 3.3.2, 3.3.9, 3.3.11, 4.1.2, 4.2.29, 4.2.30
2.2.1,2.2.2,2.2.3 if SVLTE is supported</t>
  </si>
  <si>
    <t>jordan.stearns@wirelesscenter-nc.org</t>
  </si>
  <si>
    <t>Module or Chipset OEM:</t>
  </si>
  <si>
    <t>Module or Chipset Model:</t>
  </si>
  <si>
    <t>1x- 2.5.2 to 2.5.10
1x-EvDO - 3, 4.2 to 4.7, 10.2, 10.3</t>
  </si>
  <si>
    <t>Date:4/12/16</t>
  </si>
  <si>
    <t xml:space="preserve">Recipient: Open Development OEM’s </t>
  </si>
  <si>
    <t>Verizon will now allow open development CDMA Phase 1/Lab Conformance test cases to be execute at an OEM’s own laboratory.</t>
  </si>
  <si>
    <t>Verizon will also allow OEM’s to self-certify for CDMA SFN.</t>
  </si>
  <si>
    <t>The following conditions must be met for OEM Self-Testing:</t>
  </si>
  <si>
    <r>
      <t>2. Results submitted for approval shall be taken directly from the approved test platform and include all supporting logs (including MDB files). No modifications shall be made to the results sheet or logs prior to submission to Verizon Wireless. A final PDF summary report shall also be included.  If results are found to be modified or found to be in an un-acceptable format, Verizon Wireless OD team has the right to reject the results and may require 3</t>
    </r>
    <r>
      <rPr>
        <vertAlign val="superscript"/>
        <sz val="11"/>
        <rFont val="Arial"/>
        <family val="2"/>
      </rPr>
      <t>rd</t>
    </r>
    <r>
      <rPr>
        <sz val="11"/>
        <rFont val="Arial"/>
        <family val="2"/>
      </rPr>
      <t xml:space="preserve"> party test results. If changes or modifications to the results are required, prior written approval from the open development team must be obtained. </t>
    </r>
  </si>
  <si>
    <r>
      <t>Device with Unapproved Chipset or Module will require regression testing at a Verizon approved 3</t>
    </r>
    <r>
      <rPr>
        <vertAlign val="superscript"/>
        <sz val="11"/>
        <rFont val="Arial"/>
        <family val="2"/>
      </rPr>
      <t>rd</t>
    </r>
    <r>
      <rPr>
        <sz val="11"/>
        <rFont val="Arial"/>
        <family val="2"/>
      </rPr>
      <t xml:space="preserve"> party test facility. </t>
    </r>
  </si>
  <si>
    <t>OEM’s may choose to partner with another OEM’s lab to execute the test case, but all reports and results are the sole responsibility of the OEM submitting the data to Verizon.</t>
  </si>
  <si>
    <r>
      <t>If there is an attempt to submit fraudulent test report, Verizon shall remove the OEM’s privilege to submit self-test data indefinitely and they will be required to use a 3</t>
    </r>
    <r>
      <rPr>
        <vertAlign val="superscript"/>
        <sz val="11"/>
        <rFont val="Arial"/>
        <family val="2"/>
      </rPr>
      <t>rd</t>
    </r>
    <r>
      <rPr>
        <sz val="11"/>
        <rFont val="Arial"/>
        <family val="2"/>
      </rPr>
      <t xml:space="preserve"> party lab. </t>
    </r>
  </si>
  <si>
    <t xml:space="preserve">Kenneth Hartman </t>
  </si>
  <si>
    <t>Principal Engineer, Device Lab</t>
  </si>
  <si>
    <t>NDET</t>
  </si>
  <si>
    <t>180 Washington Valley Rd</t>
  </si>
  <si>
    <r>
      <t>1.</t>
    </r>
    <r>
      <rPr>
        <sz val="7"/>
        <rFont val="Times New Roman"/>
        <family val="1"/>
      </rPr>
      <t>  </t>
    </r>
    <r>
      <rPr>
        <sz val="11"/>
        <rFont val="Arial"/>
        <family val="2"/>
      </rPr>
      <t xml:space="preserve">The test equipment used to perform the testing must match the approved equipment and software version as published in the Verizon Wireless test equipment list. </t>
    </r>
  </si>
  <si>
    <t>VoLTE Inter Client Test Plan</t>
  </si>
  <si>
    <t>The OEM SELF TEST RESULTS for basic field testing - Refer to Domestic FIT test plan and Basic Field Test tab of TECC</t>
  </si>
  <si>
    <t>2.2, 2.18 MIMO OTA if ECC is not supported
if SVLTE is supported: 2.2, 5.3, 5.4, 5.5</t>
  </si>
  <si>
    <t>2.3, 2.18 MIMO OTA if ECC is not supported</t>
  </si>
  <si>
    <t>2.8, 2.18 MIMO OTA if ECC is not supported</t>
  </si>
  <si>
    <t xml:space="preserve"> 2.2, 2.18 MIMO OTA if ECC is not supported
if SVLTE is supported: 2.2, 5.3, 5.4, 5.5</t>
  </si>
  <si>
    <t>OTA Performance for CDMA and LTE Multimode for Carrier Aggregation</t>
  </si>
  <si>
    <t>List All CA combinations Supported (Ex,13+4, 4+2,..)</t>
  </si>
  <si>
    <t>April 2016</t>
  </si>
  <si>
    <t>Linux</t>
  </si>
  <si>
    <t>LTE Multi bands for OTA Performance for CDMA and LTE Multimode Devices</t>
  </si>
  <si>
    <t>2.1 to 2.4 or SFN multiBand TP section 3.1 IMS VoIP</t>
  </si>
  <si>
    <t>8.1.2.1, 8.1.2.5, 8.2.1.1, 8.2.1.3, 8.2.2.1, 8.2.2.2, 8.2.4.2, 8.2.4.5, 8.3.1.1, 8.3.1.2, 8.3.1.8, 8.5.1.1, 8.5.1.3, 8.5.1.5, 8.5.4.1, 9.1.2.2 to 9.1.2.5, 9.1.3.1, 9.1.3.2, 9.1.4.2, 9.2.1.1.1, 9.2.1.1.2, 9.2.2.1.1, 9.2.2.1.6, 9.2.2.2.1, 9.2.3.1.5, 9.2.3.1.8, 9.3.1.1, 9.3.1.7, 9.3.1.7A, 9.3.2.1, 9.4.1 to 9.4.4, 10.2.1, 10.3.1, 13.1.1</t>
  </si>
  <si>
    <t>VZW OTADM Diagnostic Test Plan</t>
  </si>
  <si>
    <t xml:space="preserve">VZW IT lab </t>
  </si>
  <si>
    <r>
      <t>Fixed some errors/Made some cosmetic changes
Ex. GCF Field testing is not required if the host device is using an approved module
Added LTE SIM Activation Test
SFN test cases were reduced for the following test plans:
- LTE Supplementary Signaling and Conformance Test Plan
- LTE Data Retry Test Plan
- LTE IMS Registration and Retry Test Plan
EVDO Rev 0 RF testing was removed for Rev A device
Removed CDMA System Acquisition TC# 2.2 &amp; 2.10 (Voided TCs)
Removed LTE Data Retry TCs that are voided in the test plan
New DTO added</t>
    </r>
    <r>
      <rPr>
        <sz val="9"/>
        <color rgb="FFFF0000"/>
        <rFont val="Arial"/>
        <family val="2"/>
      </rPr>
      <t xml:space="preserve">
</t>
    </r>
    <r>
      <rPr>
        <sz val="9"/>
        <rFont val="Arial"/>
        <family val="2"/>
      </rPr>
      <t>GCF LTE RF testing is no longer required for a host device using an approve module
Reduced testing for a host device using an approve module
- LTE B13 and 4 Supplementary RF 
- LTE B13 and 4 Data Throughput
LTE Band 2 testing is defined in the test case level for a host device using an approve module
GCF cert is no longer required for a device supporting Legacy 3GPP technologies (GSM, UMTS..)
SVD Type 1/2 GMSS test plans combined with LTE Type 1/2 GMSS test plans
Added Security Platform test plan
Test Cases are upated as per June-2015 Reqs Release.
Updated SGS Lab and Intertek Contact Information. New Approved test lab information has been added
Updated Temp. range required for RF testing: -10°C, +25°C and +55°C
Updated required LTE SFN  test scope:
- LTE signaling test plan(3GPP TS 36.523-1)
- LTE RF Conformance Test Plan(3GPP TS 36.521-1)
- LTE 3GPP Band 13 Supplementary RF conformance Test Plan:
- LTE 3GPP Band 13 Supplementary Signaling Conformance Test Plan:
- LTE Data Retry Test Plan:
- LTE IMS Registration  and Retry Test Plan
Added a column for test labs for each test plans
Option for Antenna in OD test plan tab removed</t>
    </r>
  </si>
  <si>
    <r>
      <t xml:space="preserve">1. Incorporated changes in the interim releases since 7.1
</t>
    </r>
    <r>
      <rPr>
        <sz val="9"/>
        <color rgb="FFC00000"/>
        <rFont val="Arial"/>
        <family val="2"/>
      </rPr>
      <t>2. Implemented following NDET initiated change requests:</t>
    </r>
    <r>
      <rPr>
        <sz val="9"/>
        <rFont val="Arial"/>
        <family val="2"/>
      </rPr>
      <t xml:space="preserve">
3. Re-organized and Color Coded the area/section in the main OD Test Plan tab for different role and responsibilities.
4. Added Instructions for CDMA Self-Certify in the Important Information tab. Added CDMA self-test lab option in the DEVELOPERS section of OD Test Plan tab.
5. Added CDMA Regression Column and CDMA regression test cases for CDMA self-certified devices in Required Test Case List.
6. Added IOT lab contact and individual IOT test case tabs. 
7. Added CAT 1 related test case changes.
8. Added CDMA-less test as a placeholder.
9. Moved Important Text in Red on the OD Test Plan tab to the Important Information tab.
10. Added module/chipset fields in the DEVELOPERS section of OD Test Plan main page.
11. Added an option "NA" for each drop down options.
12. Moved “3GPP release” to the group of RF Technology, renamed as “LTE 3GPP Release”
13. Remove “CDMA Signaling Conformance” from section of “Additional Testing   (To be Determined by the Verizon Wireless NDET Lab)”
14. Added live SIM activation test plan and moved to “OTHER TESTING TO BE PERFORMED”
15. Updated Verizon log to new one on Important Information tab
16. Removed the inserted attach file of B13 TECC in the Required Test Case List tab.
17. Corrected inconsistency of CDMA lab selection of OTA Radiated Performance for CDMA and LTE Multimode Devices 
18. Changed from Emergency-PRL test plan to “Full test plan”.
19. Added comments of "it’s a placeholder for Wholesale device" for LTE-rich communication services devices test plan
20. Removed 2.10 to 2.17, 2.18.4, 2.18.5, 2.19.4, 2.19.5 and added 2.74, 2.75 in LTE SMS  TP row
21. Updated required formula for LTE PCO test plan, added host device type of Handset and Smartphone.
</t>
    </r>
    <r>
      <rPr>
        <sz val="9"/>
        <color rgb="FFC00000"/>
        <rFont val="Arial"/>
        <family val="2"/>
      </rPr>
      <t>22. Added following changes corresponding to OD/Wholesale Nov. Requirement package:</t>
    </r>
    <r>
      <rPr>
        <sz val="9"/>
        <rFont val="Arial"/>
        <family val="2"/>
      </rPr>
      <t xml:space="preserve">
23. Referred CAT 1 Test Case List to test plan for “LTE 3GPP Band13 Supplementary RF Conformance”
24. Added new test plan of “CMAS-LTE” to VoLTE section.
25. Added new “Interoperability-Multiband” test plan, Referred to LTE Multiband IOT tab" for Required Test Case List.
26. Removed CA test cases for “LTE Interband”.
27. For “LTE Multi-Band Supplementary Signaling Conformance”, referred to applicable full test plan, removed specific selections for Band 2.
28. Added new “LTE Mulitband Data Throughput Test plan”.
29. Removed retired test plan of LTE_3GPP_Band4+E20_Data_Throughput
30. Removed retired test plan of LTE OTADM MultiMode Test plan
31. Added 4 test cases per Nov package change to LTE CDMA InterRAT Performance
32. Added new “Verizon OTADM Services” test plan for LTE multimode
33. Added Verizon OTADM Services Regression test plan for Wholesale SU, added formula and conditional formatting in the Required Test Case List
34. Removed redundant LTE OTADM TP if device goes through Motive IOT
35. Changed required formula of hVoLTE Compliance TP if device support SRLTE w/o VoLTE; Added option of Test Case List of hVoLTE Compliance for SRLTE
36. Synced up the test plan name of Interoperability - LTE VoLTE as in the Nov. package.
37. Added “LTE Multiband Data Retry test plan” which replaced the “LTE B4 Data Retry test plan”
38. Added Private Network Test.
</t>
    </r>
    <r>
      <rPr>
        <sz val="9"/>
        <color rgb="FFC00000"/>
        <rFont val="Arial"/>
        <family val="2"/>
      </rPr>
      <t>39. Synced up with Technical TECC in following changes:</t>
    </r>
    <r>
      <rPr>
        <sz val="9"/>
        <rFont val="Arial"/>
        <family val="2"/>
      </rPr>
      <t xml:space="preserve">
40. Changed Added at ALU and at Ericsson to the two redundant test plan rows of Interoperability – LTE hVoLTE SRLTE, referred to the IOT tab. 
41. Added place holder for Global FIT in the Additional Testing section for NDET DTO determination.
42. Added Carrier Aggregation selection for DEVELOPERS, added 2 placeholders for CA related test plans for non-certified module/chipset.
43. Added eMBMS selection for DEVELOPERS, added 3 placeholders for eMBMS related test plans.
44. Added LTE-CDMA iRAT Interoperability test plan for non-certified module/chipset.
45. Added SIB8 1XRTT CHANNEL BROADCAST Test Plan to both OD Test Plan tab and Required Test Case List
46. Removed LTE SMS TC2.51 due to lack of platform support, synced up with technical TECC.
47. Added Safe for Network Multiband Test Plan
48. LTE UICC B13 &amp; 4 Lab Conformance test cases updated per the latest retail TECC
49. LTE IMS R&amp;R test case 2.2 removed as voided test case
50</t>
    </r>
    <r>
      <rPr>
        <sz val="9"/>
        <color rgb="FFC00000"/>
        <rFont val="Arial"/>
        <family val="2"/>
      </rPr>
      <t>. Added the following changes to the TECC per OD team’s request:</t>
    </r>
    <r>
      <rPr>
        <sz val="9"/>
        <rFont val="Arial"/>
        <family val="2"/>
      </rPr>
      <t xml:space="preserve">
51. Made every tabs printer friendly
52. Phase type and channel to be selected by OEM with guidance from VZW business reps
53. Changed Lab Conformance to Phase 1 in all IOT tabs</t>
    </r>
  </si>
  <si>
    <t xml:space="preserve"> Ron Housenick</t>
  </si>
  <si>
    <t>Office: 973 984 6050 Cell: 973 867 8395</t>
  </si>
  <si>
    <t>Ron.housenick@p3-group.com</t>
  </si>
  <si>
    <t>John Pirrello</t>
  </si>
  <si>
    <t>Office: 973 984 6050 Cell: 973 440 8147</t>
  </si>
  <si>
    <t> John.Pirrello@p3-group.com</t>
  </si>
  <si>
    <t xml:space="preserve">Full Test Plan in any good coverage area except voided test cases (1.3, 1.4, &amp; 1.18) </t>
  </si>
  <si>
    <t>3.4-3.7, 3.11-3.14, 3.17, 4.1-4.5, 5.1-5.15, 6.1-6.5, 7.1-7.8, 8.1-8.3, 9.1-9.3, 11.1
If LTE Band 2 is supported 3.22, 7.10
except voided TCs (3.1, 3.2, 3.3, 3.8, 3.9, 3.10, 3.15, 3.16, 3.21)</t>
  </si>
  <si>
    <t>Capability Polling</t>
  </si>
  <si>
    <t>eMBMS Field Testing</t>
  </si>
  <si>
    <t>ALO</t>
  </si>
  <si>
    <t>ALO (Airborne LTE Operation)</t>
  </si>
  <si>
    <t xml:space="preserve">LTE- LBS Performance </t>
  </si>
  <si>
    <t>Not required unless NDET advised otherwise</t>
  </si>
  <si>
    <t>Usage Segmentation</t>
  </si>
  <si>
    <t>Private Network</t>
  </si>
  <si>
    <t>VZW OTADM Diagnostic</t>
  </si>
  <si>
    <t>LTE 3GPP Release version</t>
  </si>
  <si>
    <t>Usage Segmentation test plan</t>
  </si>
  <si>
    <t>Verion NDET Southlake lab (TX)</t>
  </si>
  <si>
    <t>NDET Southlake lab, TX</t>
  </si>
  <si>
    <t>Larry Steffann</t>
  </si>
  <si>
    <t>919-435-1051 x112</t>
  </si>
  <si>
    <t>larry.steffann@wirelesscenter-nc.org</t>
  </si>
  <si>
    <t>Jordan Stearns</t>
  </si>
  <si>
    <t>1 949 648 8978</t>
  </si>
  <si>
    <t>500 West Dove Road, Southlake, Texas 76092</t>
  </si>
  <si>
    <t>August 2016</t>
  </si>
  <si>
    <t>LTE - Rich Communication Services</t>
  </si>
  <si>
    <t>Videlo Call &amp; RCS (Rich Communication Services)</t>
  </si>
  <si>
    <t>Interoperability - Carrier Aggregation</t>
  </si>
  <si>
    <t>VZW Texas NDET Lab
(Contact info is in 'Important Information')</t>
  </si>
  <si>
    <t>LTE Band 66</t>
  </si>
  <si>
    <t>Band 66 ON</t>
  </si>
  <si>
    <t>Avanish Patel (Avanish.Patel@VerizonWireless.com)</t>
  </si>
  <si>
    <t>Wayne Wilson (Wayne.Wilson@VerizonWireless.com)</t>
  </si>
  <si>
    <t>Kalpit Khamar (kalpit.khamar@verizon.com)</t>
  </si>
  <si>
    <t>Rakesh Patel (Rakesh.Patel@VerizonWireless.com)</t>
  </si>
  <si>
    <t>LWM2M (LightWeight M2M)</t>
  </si>
  <si>
    <r>
      <t xml:space="preserve">5. </t>
    </r>
    <r>
      <rPr>
        <sz val="10"/>
        <color rgb="FFFF0000"/>
        <rFont val="Arial"/>
        <family val="2"/>
      </rPr>
      <t>Instructions for CDMA Self-Verification</t>
    </r>
    <r>
      <rPr>
        <sz val="10"/>
        <rFont val="Arial"/>
        <family val="2"/>
      </rPr>
      <t>: Verizon allows OEM to perform the Verizon required CDMA tests in the OEM's labs followed by CDMA regression testing at Verizon approved 3rd party labs when they submit their device for approval. For the Verizon required CDMA test scope for CDMA Self-Test, please select Submission Type as “CDMA Self-Certify”, and "If CDMA Self-Test selected?" is "Yes", then fill in the OEM’s CDMA Self-Test lab name(s) in “Type in OEM lab name"; for the 3rd party CDMA regression test requirement please select "Phase 1 + CDMA Regression" as the Submission Phase
Note: CDMA self test program is designed for device using an unapporoved module or chipset</t>
    </r>
  </si>
  <si>
    <t>OTA Radiated Performance for CDMA and LTE MM: Carrier Aggregation</t>
  </si>
  <si>
    <t>LTE CA Signaling GCF Conformance</t>
  </si>
  <si>
    <t>LTE CA RF and RRM GCF Conformance</t>
  </si>
  <si>
    <t>CDMA Air Interfaces</t>
  </si>
  <si>
    <t>Voice over WiFi</t>
  </si>
  <si>
    <t>2.3.4, 2.4.5, 2.4.6, 2.4.7, 2.5.2, 2.5.3, 2.6.3, 2.6.4, 2.10.2, 2.10,3, 2.10.4, 2.10.5, 2.10.6</t>
  </si>
  <si>
    <t>2.4, 3.1
If device is a single antenna run 2.4, 3.2</t>
  </si>
  <si>
    <t>Self Verification
Test results must contain the following:
1. Brief FOTA solution overview which include device software upgrade and module firmware upgrade
2. Steps and commands performed for FOTA
3. Screen captures of the logs that demonstrate FOTA was successful</t>
  </si>
  <si>
    <t>Full test plan except TC#9 (Obsolete)</t>
  </si>
  <si>
    <t>OD Test Plan, LTE Band 13(OA) Test Plan, Required Test Case List, Submission Template Tab</t>
  </si>
  <si>
    <t>1. Fixed formula to add B4 Data Throughput in MB DT when approved module is selected
2. Removed FOTA Selftest result for SFN. 
3. Fixed D100 – D105 and E100 – E105 of Required Test Case List to turn on Green correctly
4. Removed green color in all IOT page
5. Added DFIT TC 3.3.1, 3.3.2 data Throughput for B4, B2
6. Removed reference Section 5 environmental in B13 Supp RF
7. Changed GPS Antenna to allow CTIA Approved lab
8. Added a Distribution channel for Prepaid/Postpaid
9. Reduced CDMA Regression test cases for Self-Testing
10. Removed LTE-CDMA InterRAT Performance test cases 3.1, 3.2, 3.3, 3.8, 3.9, 3.10, 3.15, 3.16, 3.21 per Retail TECC.
11. Added a comment to explain SRLTE and gray out when LTE Type 4 is selected. 
12. Updated new contact name for Wireless Research Center
13. Updated LTE Data Retry test cases to match with TP number. 
14. Added TC for B5 Supplementary RF Conformance 
15. Changed Device Client IOT to VoLTE inter client test plan
16. Added Self Cert memo to the TECC
17. Added Over the air Radiated Performance test plan for CDMA and LTE Multimode devices in LTE Multi Band section and removed individual test case for each LTE band.
18. SRLTE will be grayed out if device is a Data capability only 
19. Added TC 3.2 in Supple RF TP for all LTE bands (B13, 4, 2, 5) if device is a single antenna
20. Hide eMBMS
21. Added OTA Performance for CDMA and LTE MM for Carrier Aggregation 
22. Added Linux to OS list, and added Alarm to Device Type
23. Fixed formula to turn PCO on when approved module is selected
24. Disabled CDMA CMAS when LTE Type 4 is selected.
25. Removed TC 8.1.1, 8.1.3.1, 9.1.2.1 from B13 Signalling TP for SFN
26. Added TC 5.2, 5.4 in LTE Data Retry to match with Retail TECC.
27. Added VZW OTADM Diagnostic TP
28. Fixed the formula to allow RF &amp; RRM GCF Conformance &amp; Signalling GCF to perform at "Any GCF RTO" if certified chipset is selected
29. Removed B2 GCF Signalling Conformance TP
30. Updated P3 contact</t>
  </si>
  <si>
    <t>IMS Roaming</t>
  </si>
  <si>
    <t>Required only if the test plan was not performed on the module</t>
  </si>
  <si>
    <t>Full Test plan: Contact E2E E911 lab when passing test results of "E911 for LTE Only or LTE Multi-mode VoLTE Capable Devices" performed on the module are available</t>
  </si>
  <si>
    <t>CAT 4</t>
  </si>
  <si>
    <t>2.08, 3.02, 3.03, 3.04
Note: 2.08 &amp;, 3.02 is not required if Motive IOT server is not used for FOTA</t>
  </si>
  <si>
    <t>3.2.1, 3.2.2, 3.3.3, 3.3.5, 3.7.2, 3.7.3, 3.8.9, 3.8.10, 3.8.11, 3.10.4, 3.20.5, 3.27.1, 3.27.2, 3.27.3, 3.27.4, 3.27.5, and 
any other test cases not tested during module certification must be run.
If device supports TTY, test cases 4.1 to 4.20 must be run</t>
  </si>
  <si>
    <t>First 3 test cases only (VoIP basic Call, VoIP stability test and VoIP call waiting)</t>
  </si>
  <si>
    <t>LTE_LBS Interim Test Plan for Handsets</t>
  </si>
  <si>
    <t>LTE_LBS Interim Test Plan Modems and Modules</t>
  </si>
  <si>
    <t>Alarm Panel</t>
  </si>
  <si>
    <t>LTE- LBS Performance</t>
  </si>
  <si>
    <t>TC3.2 only</t>
  </si>
  <si>
    <t>Assisted GPS</t>
  </si>
  <si>
    <t>OD/WS Certification Owner :</t>
  </si>
  <si>
    <t>Edward Nolley (Edward.Nolley1@VerizonWireless.com)</t>
  </si>
  <si>
    <r>
      <rPr>
        <b/>
        <sz val="10"/>
        <color theme="0"/>
        <rFont val="Arial"/>
        <family val="2"/>
      </rPr>
      <t xml:space="preserve">Note </t>
    </r>
    <r>
      <rPr>
        <sz val="10"/>
        <color theme="0"/>
        <rFont val="Arial"/>
        <family val="2"/>
      </rPr>
      <t>- a.If current device IMS Client was used in module certification, test plan is not required
b. If the IMS Client does not natively reside in the module, The test plan shall be executed on the HOST DEVICE per the required Test Case List</t>
    </r>
  </si>
  <si>
    <t>411 Dixon Landing Road , Milpitas CA 95035</t>
  </si>
  <si>
    <t>Global Capable (UMTS/GSM)</t>
  </si>
  <si>
    <t>Denise Pope (Denise.Pope@VerizonWireless.com)</t>
  </si>
  <si>
    <t>David Cooke (David.Cooke@VerizonWireless.com)</t>
  </si>
  <si>
    <t>Tom Koyen(Thomas.Koyen@VerizonWireless.com)</t>
  </si>
  <si>
    <t>David Trevayne-Smith</t>
  </si>
  <si>
    <t>1 (949) 735 5748</t>
  </si>
  <si>
    <t>David.Trevayne-Smith@7Layers.com</t>
  </si>
  <si>
    <t>CRS-IC</t>
  </si>
  <si>
    <t>1. Added ALO (Airborn LTE Operation) option and removed VPN/Enterprise option
2. Added additional testing required for ALO devices
3. Added LTE- LBS Performance test plan as a place holder
4. Added a dropdown box for OD certification owners
5. Added Usage Segmentation test plan and a dropdown box for usage segmentation feature
6. Added a dropdown box for IMS-less/MTC(machine type communication) as a place holder
7. Removed VZW ID
8. Added E911 call processing TC 2.10.4 for regression test cases
9. Added a dropdown box for LWM2M as a place holder
10. Added 2 CA GCF test plans
11. Added E911 call processing TC# 2.10.2, 2.10,3, 2.10.4, 2.10.5, 2.10.6 in the regression list
12. Added specific requirements for self verification results for FOTA
13. Changed the LTE-CMAS test plan to be required for handset/smartphone at Phase 1 if LTE &amp; SMS is supported
14. Moved LTE-CMAS test plan from VoLTE test plan section to Additional Testing section
15. Added NDET Submission Template tab - For NDET use only
16. Added more LTE device categories
17. Added IMS roaming test plan
18. Adjusted Laptop/tablet test scope to be the same as Indirect channel
19. Changed UICC SIM Application Interaction test plan to UICC Activation Using LIVE SIM
20. Deleted column H from required test case list tab
21. Added LBS Functional- Android, LTE_LBS Interim Test Plan for Handsets, LTE_LBS Interim Test Plan Modems and Modules
22. Changed logic for required LBS test plan per retail TECC
23. RCS section 6 is required for checking VoLTE provisioning
24. Updated Cetecom lab address
25. Additional bugs fixed and Certification Owner added (v7.4.2)</t>
  </si>
  <si>
    <t xml:space="preserve">Indirect </t>
  </si>
  <si>
    <t>October 2016</t>
  </si>
  <si>
    <t xml:space="preserve">Kalpesh Kenia (Kalpesh.Kenia@VerizonWireless.com) </t>
  </si>
  <si>
    <t>Newon Hailu,  Sidharth Pratap,</t>
  </si>
  <si>
    <t>newon.hailu@nokia.com,   Sidharth.pratap@nokia.com</t>
  </si>
  <si>
    <t>Newon Hailu, David Yip</t>
  </si>
  <si>
    <t xml:space="preserve">newon.hailu@nokia.com,   david.yip@nokia.com </t>
  </si>
  <si>
    <t>Newon Hailu: 972-3741-1972;  Sidharth Pratap: 972-992-8628</t>
  </si>
  <si>
    <t>Newon Hailu: 972-374-1972; David Yip: 817-401-3016</t>
  </si>
  <si>
    <t>CAT 6</t>
  </si>
  <si>
    <t>CAT 9</t>
  </si>
  <si>
    <t>CAT 11</t>
  </si>
  <si>
    <t>CAT 12</t>
  </si>
  <si>
    <t xml:space="preserve">Data Retry for IMS Less </t>
  </si>
  <si>
    <t xml:space="preserve">Supplementary signaling Conformance for IMS Less </t>
  </si>
  <si>
    <t xml:space="preserve">Section - 6.10.2.1 TEST CASE NUMBER - VZW_LTE_CSIM_62-B </t>
  </si>
  <si>
    <t>If current IMS Client was used in module certification, following test cases are not required:
2.1, 2.2, 2.6, 2.9, 2.11, 2.13, 2.15, 2.16, 2.17, 2.18, 2.19, 2.21, 2.26, 2.31</t>
  </si>
  <si>
    <t>Product ID:</t>
  </si>
  <si>
    <t>Basic Functionality</t>
  </si>
  <si>
    <t>LTE/VoLTE Functionality</t>
  </si>
  <si>
    <t>Refer to CTIA Test Plan for Wireless Device Over-the-Air Performance Section O.7 for cases where RF OTA CA testing is not required</t>
  </si>
  <si>
    <r>
      <t xml:space="preserve">A CD with the following:  - </t>
    </r>
    <r>
      <rPr>
        <sz val="10"/>
        <color theme="0"/>
        <rFont val="Arial"/>
        <family val="2"/>
      </rPr>
      <t>4 total; 1 per test location</t>
    </r>
  </si>
  <si>
    <r>
      <t>Another CD with the following:</t>
    </r>
    <r>
      <rPr>
        <sz val="10"/>
        <color theme="0"/>
        <rFont val="Arial"/>
        <family val="2"/>
      </rPr>
      <t xml:space="preserve">  - 4 total; 1 per test location </t>
    </r>
  </si>
  <si>
    <t>OD Test Plan, OD Test Plan, LTE Band 13(OA) Test Plan,</t>
  </si>
  <si>
    <t>Voice Over Wi-Fi Test Plan</t>
  </si>
  <si>
    <t>End To End Voice Over Wi-Fi</t>
  </si>
  <si>
    <t>Interoperability LTE Voice Over Wi-Fi</t>
  </si>
  <si>
    <t>LTE OTADM Multimode Test Plan
Required Test Cases: 11.09, 11.13, and 13.07</t>
  </si>
  <si>
    <t>Device/UE End to End Test Plan E911 for LTE Only or LTE MultiMode VoLTE Capable Device</t>
  </si>
  <si>
    <t>Voice Over Wi-Fi (Place holder)</t>
  </si>
  <si>
    <t xml:space="preserve">2.1, 2.2, 3.10 to 3.26 when RCS is supported on the device.
No test is required if the device does not support video call.
</t>
  </si>
  <si>
    <t>Full Test Plan except voided test cases(2.10, 2.11, &amp; 5.04) if the device supports Video Call and RCS. 
TC #6.1, 6.2 only if the device does not support video call.</t>
  </si>
  <si>
    <t>OEM (at Soutlake/Westlake)</t>
  </si>
  <si>
    <t>1 - ALU Lab
1 - Ericsson Lab</t>
  </si>
  <si>
    <t>1xEV-DO: Parametrics- Rev 0: Required only if the device is Rev 0 device without Rev A.</t>
  </si>
  <si>
    <r>
      <t xml:space="preserve">Test Plan Name:  </t>
    </r>
    <r>
      <rPr>
        <b/>
        <sz val="14"/>
        <color theme="1"/>
        <rFont val="Calibri"/>
        <family val="2"/>
        <scheme val="minor"/>
      </rPr>
      <t xml:space="preserve">eMBMS Lab Conformance Test Plan
*Test Equipment Manufacturers working towarda a solution: Anritsu, R&amp;S
* For any questions on this test plan, plan please contact </t>
    </r>
    <r>
      <rPr>
        <b/>
        <u/>
        <sz val="14"/>
        <color theme="4"/>
        <rFont val="Calibri"/>
        <family val="2"/>
        <scheme val="minor"/>
      </rPr>
      <t>Danny.Lui@verizonwireless.com</t>
    </r>
    <r>
      <rPr>
        <b/>
        <u/>
        <sz val="14"/>
        <rFont val="Calibri"/>
        <family val="2"/>
        <scheme val="minor"/>
      </rPr>
      <t>,</t>
    </r>
    <r>
      <rPr>
        <b/>
        <sz val="14"/>
        <color theme="4"/>
        <rFont val="Calibri"/>
        <family val="2"/>
        <scheme val="minor"/>
      </rPr>
      <t xml:space="preserve">  </t>
    </r>
    <r>
      <rPr>
        <b/>
        <u/>
        <sz val="14"/>
        <color theme="4"/>
        <rFont val="Calibri"/>
        <family val="2"/>
        <scheme val="minor"/>
      </rPr>
      <t>John.Gu@verizonwireless.com</t>
    </r>
    <r>
      <rPr>
        <b/>
        <sz val="14"/>
        <rFont val="Calibri"/>
        <family val="2"/>
        <scheme val="minor"/>
      </rPr>
      <t xml:space="preserve">, and </t>
    </r>
    <r>
      <rPr>
        <b/>
        <u/>
        <sz val="14"/>
        <color theme="4"/>
        <rFont val="Calibri"/>
        <family val="2"/>
        <scheme val="minor"/>
      </rPr>
      <t>David.Binczewski@verizonwireless.com</t>
    </r>
    <r>
      <rPr>
        <b/>
        <sz val="14"/>
        <color theme="1"/>
        <rFont val="Calibri"/>
        <family val="2"/>
        <scheme val="minor"/>
      </rPr>
      <t xml:space="preserve">
</t>
    </r>
  </si>
  <si>
    <t>Test Cases for Devices that do not Support eMBMS</t>
  </si>
  <si>
    <t>Priority</t>
  </si>
  <si>
    <t>Not Required if Data Only</t>
  </si>
  <si>
    <t>Not Required if HVOLTE</t>
  </si>
  <si>
    <t>Not Required if CAT 1</t>
  </si>
  <si>
    <t>Not Required if CAT 2-5</t>
  </si>
  <si>
    <t>Comment</t>
  </si>
  <si>
    <t>2.01.01</t>
  </si>
  <si>
    <r>
      <t>EMBMS OTA RECEIVER PERFORMANCE (</t>
    </r>
    <r>
      <rPr>
        <b/>
        <sz val="11"/>
        <color theme="1"/>
        <rFont val="Calibri"/>
        <family val="2"/>
        <scheme val="minor"/>
      </rPr>
      <t>36.521</t>
    </r>
    <r>
      <rPr>
        <sz val="10"/>
        <rFont val="Arial"/>
        <family val="2"/>
      </rPr>
      <t xml:space="preserve"> sect 10.1, Test#1,  &lt;=1%BLER, MBSFN Channel Model, 10MHz, SNR 5dB )</t>
    </r>
  </si>
  <si>
    <t>H</t>
  </si>
  <si>
    <t>2.01.02</t>
  </si>
  <si>
    <r>
      <t>EMBMS OTA RECEIVER PERFORMANCE (</t>
    </r>
    <r>
      <rPr>
        <b/>
        <sz val="11"/>
        <color theme="1"/>
        <rFont val="Calibri"/>
        <family val="2"/>
        <scheme val="minor"/>
      </rPr>
      <t>36.521</t>
    </r>
    <r>
      <rPr>
        <sz val="10"/>
        <rFont val="Arial"/>
        <family val="2"/>
      </rPr>
      <t xml:space="preserve"> sect 10.1, Test#2, &lt;=1%BLER, MBSFN Channel Model, 10MHz, SNR 11.9dB)</t>
    </r>
  </si>
  <si>
    <t>2.01.03a</t>
  </si>
  <si>
    <r>
      <t>EMBMS OTA RECEIVER PERFORMANCE (</t>
    </r>
    <r>
      <rPr>
        <b/>
        <sz val="11"/>
        <color theme="1"/>
        <rFont val="Calibri"/>
        <family val="2"/>
        <scheme val="minor"/>
      </rPr>
      <t>36.521</t>
    </r>
    <r>
      <rPr>
        <sz val="10"/>
        <rFont val="Arial"/>
        <family val="2"/>
      </rPr>
      <t xml:space="preserve"> sect 10.1, Test#3a for UE Cat 2-5,  &lt;=1%BLER, MBSFN Channel Model, 10MHz, SNR 21dB)</t>
    </r>
  </si>
  <si>
    <t>2.01.03b</t>
  </si>
  <si>
    <r>
      <t>EMBMS OTA RECEIVER PERFORMANCE (</t>
    </r>
    <r>
      <rPr>
        <b/>
        <sz val="11"/>
        <rFont val="Calibri"/>
        <family val="2"/>
        <scheme val="minor"/>
      </rPr>
      <t>36.521</t>
    </r>
    <r>
      <rPr>
        <sz val="11"/>
        <rFont val="Calibri"/>
        <family val="2"/>
        <scheme val="minor"/>
      </rPr>
      <t xml:space="preserve"> sect 10.1, Test#3b for UE Cat 1,  &lt;=1%BLER, MBSFN Channel Model, 5MHz, SNR 21.4dB)</t>
    </r>
  </si>
  <si>
    <t>2.02.01</t>
  </si>
  <si>
    <r>
      <t>MCCH ACQUISTION (</t>
    </r>
    <r>
      <rPr>
        <b/>
        <sz val="11"/>
        <color theme="1"/>
        <rFont val="Calibri"/>
        <family val="2"/>
        <scheme val="minor"/>
      </rPr>
      <t>36.523</t>
    </r>
    <r>
      <rPr>
        <sz val="10"/>
        <rFont val="Arial"/>
        <family val="2"/>
      </rPr>
      <t xml:space="preserve">-1 17.1.1 UE is switched on) </t>
    </r>
  </si>
  <si>
    <t>2.02.02</t>
  </si>
  <si>
    <r>
      <t>MCCH ACQUISTION (</t>
    </r>
    <r>
      <rPr>
        <b/>
        <sz val="11"/>
        <color theme="1"/>
        <rFont val="Calibri"/>
        <family val="2"/>
        <scheme val="minor"/>
      </rPr>
      <t>36.523</t>
    </r>
    <r>
      <rPr>
        <sz val="10"/>
        <rFont val="Arial"/>
        <family val="2"/>
      </rPr>
      <t xml:space="preserve">-1 17.1.2,  </t>
    </r>
    <r>
      <rPr>
        <sz val="11"/>
        <rFont val="Calibri"/>
        <family val="2"/>
        <scheme val="minor"/>
      </rPr>
      <t>cell reselection to a cell in a new MBSFN area</t>
    </r>
    <r>
      <rPr>
        <sz val="10"/>
        <rFont val="Arial"/>
        <family val="2"/>
      </rPr>
      <t xml:space="preserve">) </t>
    </r>
  </si>
  <si>
    <t>2.02.03</t>
  </si>
  <si>
    <r>
      <t>MCCH ACQUISTION (</t>
    </r>
    <r>
      <rPr>
        <b/>
        <sz val="11"/>
        <color theme="1"/>
        <rFont val="Calibri"/>
        <family val="2"/>
        <scheme val="minor"/>
      </rPr>
      <t>36.523</t>
    </r>
    <r>
      <rPr>
        <sz val="10"/>
        <rFont val="Arial"/>
        <family val="2"/>
      </rPr>
      <t xml:space="preserve">-1 17.1.3, </t>
    </r>
    <r>
      <rPr>
        <sz val="11"/>
        <rFont val="Calibri"/>
        <family val="2"/>
        <scheme val="minor"/>
      </rPr>
      <t xml:space="preserve"> UE handover to a cell in a new MBSFN area</t>
    </r>
    <r>
      <rPr>
        <sz val="10"/>
        <rFont val="Arial"/>
        <family val="2"/>
      </rPr>
      <t xml:space="preserve">) </t>
    </r>
  </si>
  <si>
    <t>2.02.04</t>
  </si>
  <si>
    <r>
      <t>MCCH ACQUISTION (</t>
    </r>
    <r>
      <rPr>
        <b/>
        <sz val="11"/>
        <color theme="1"/>
        <rFont val="Calibri"/>
        <family val="2"/>
        <scheme val="minor"/>
      </rPr>
      <t>36.523</t>
    </r>
    <r>
      <rPr>
        <sz val="10"/>
        <rFont val="Arial"/>
        <family val="2"/>
      </rPr>
      <t xml:space="preserve">-1 17.1.4,  </t>
    </r>
    <r>
      <rPr>
        <sz val="11"/>
        <rFont val="Calibri"/>
        <family val="2"/>
        <scheme val="minor"/>
      </rPr>
      <t xml:space="preserve">UE is receiving an MBMS service) </t>
    </r>
  </si>
  <si>
    <t>2.02.05</t>
  </si>
  <si>
    <r>
      <t>MCCH ACQUISTION (</t>
    </r>
    <r>
      <rPr>
        <b/>
        <sz val="11"/>
        <color theme="1"/>
        <rFont val="Calibri"/>
        <family val="2"/>
        <scheme val="minor"/>
      </rPr>
      <t>36.523</t>
    </r>
    <r>
      <rPr>
        <sz val="10"/>
        <rFont val="Arial"/>
        <family val="2"/>
      </rPr>
      <t xml:space="preserve">-1 17.1.5, </t>
    </r>
    <r>
      <rPr>
        <sz val="11"/>
        <rFont val="Calibri"/>
        <family val="2"/>
        <scheme val="minor"/>
      </rPr>
      <t xml:space="preserve"> UE is not receiving MBMS data</t>
    </r>
    <r>
      <rPr>
        <sz val="10"/>
        <rFont val="Arial"/>
        <family val="2"/>
      </rPr>
      <t xml:space="preserve">) </t>
    </r>
  </si>
  <si>
    <t>2.03.01</t>
  </si>
  <si>
    <r>
      <t>EMBMS DATA RECEPTION (</t>
    </r>
    <r>
      <rPr>
        <b/>
        <sz val="11"/>
        <color theme="1"/>
        <rFont val="Calibri"/>
        <family val="2"/>
        <scheme val="minor"/>
      </rPr>
      <t>36.523</t>
    </r>
    <r>
      <rPr>
        <sz val="10"/>
        <rFont val="Arial"/>
        <family val="2"/>
      </rPr>
      <t>-1 17.2.1, UE Acquire MBMS data based on SIB13 and MCCH message /MCCH and MTCH are on  same MCH</t>
    </r>
    <r>
      <rPr>
        <sz val="10"/>
        <rFont val="Arial"/>
        <family val="2"/>
      </rPr>
      <t xml:space="preserve">) </t>
    </r>
  </si>
  <si>
    <t>2.03.02</t>
  </si>
  <si>
    <r>
      <t>EMBMS DATA RECEPTION (</t>
    </r>
    <r>
      <rPr>
        <b/>
        <sz val="11"/>
        <color theme="1"/>
        <rFont val="Calibri"/>
        <family val="2"/>
        <scheme val="minor"/>
      </rPr>
      <t>36.523</t>
    </r>
    <r>
      <rPr>
        <sz val="10"/>
        <rFont val="Arial"/>
        <family val="2"/>
      </rPr>
      <t>-1 17.2.2, UE Acquire MBMS data based on SIB13 and MCCH message /MCCH and MTCH are on diff MCHs</t>
    </r>
    <r>
      <rPr>
        <sz val="10"/>
        <rFont val="Arial"/>
        <family val="2"/>
      </rPr>
      <t xml:space="preserve">) </t>
    </r>
  </si>
  <si>
    <t>2.03.03</t>
  </si>
  <si>
    <r>
      <t>EMBMS DATA RECEPTION (</t>
    </r>
    <r>
      <rPr>
        <b/>
        <sz val="11"/>
        <color theme="1"/>
        <rFont val="Calibri"/>
        <family val="2"/>
        <scheme val="minor"/>
      </rPr>
      <t>36.523</t>
    </r>
    <r>
      <rPr>
        <sz val="10"/>
        <rFont val="Arial"/>
        <family val="2"/>
      </rPr>
      <t>-1 17.2.3, UE receives the MBMS data when this data is in the beginning of the MSP</t>
    </r>
    <r>
      <rPr>
        <sz val="10"/>
        <rFont val="Arial"/>
        <family val="2"/>
      </rPr>
      <t xml:space="preserve">) </t>
    </r>
  </si>
  <si>
    <t>2.03.04</t>
  </si>
  <si>
    <r>
      <t>EMBMS DATA RECEPTION (</t>
    </r>
    <r>
      <rPr>
        <b/>
        <sz val="11"/>
        <color theme="1"/>
        <rFont val="Calibri"/>
        <family val="2"/>
        <scheme val="minor"/>
      </rPr>
      <t>36.523</t>
    </r>
    <r>
      <rPr>
        <sz val="10"/>
        <rFont val="Arial"/>
        <family val="2"/>
      </rPr>
      <t>-1 17.2.4, Reception of PDCCH DCI format 0 and PHICH in MBSFN subframes</t>
    </r>
    <r>
      <rPr>
        <sz val="10"/>
        <rFont val="Arial"/>
        <family val="2"/>
      </rPr>
      <t xml:space="preserve">) </t>
    </r>
  </si>
  <si>
    <t>2.04.01</t>
  </si>
  <si>
    <r>
      <t>EMBMS SERVICE CONTINUITY (</t>
    </r>
    <r>
      <rPr>
        <b/>
        <sz val="11"/>
        <color theme="1"/>
        <rFont val="Calibri"/>
        <family val="2"/>
        <scheme val="minor"/>
      </rPr>
      <t>36.523</t>
    </r>
    <r>
      <rPr>
        <sz val="10"/>
        <rFont val="Arial"/>
        <family val="2"/>
      </rPr>
      <t>-1 17.4.1, Cell reselection to intra-frequency cell to continue MBMS service reception</t>
    </r>
    <r>
      <rPr>
        <sz val="10"/>
        <rFont val="Arial"/>
        <family val="2"/>
      </rPr>
      <t xml:space="preserve">) </t>
    </r>
  </si>
  <si>
    <t>2.04.02</t>
  </si>
  <si>
    <r>
      <t>EMBMS SERVICE CONTINUITY (</t>
    </r>
    <r>
      <rPr>
        <b/>
        <sz val="11"/>
        <color theme="1"/>
        <rFont val="Calibri"/>
        <family val="2"/>
        <scheme val="minor"/>
      </rPr>
      <t>36.523</t>
    </r>
    <r>
      <rPr>
        <sz val="10"/>
        <rFont val="Arial"/>
        <family val="2"/>
      </rPr>
      <t>-1 17.4.2, Cell reselection to inter- frequency cell to start MBMS service reception</t>
    </r>
    <r>
      <rPr>
        <sz val="10"/>
        <rFont val="Arial"/>
        <family val="2"/>
      </rPr>
      <t xml:space="preserve">) </t>
    </r>
  </si>
  <si>
    <t>M</t>
  </si>
  <si>
    <t>2.04.02.01</t>
  </si>
  <si>
    <r>
      <t>EMBMS SERVICE CONTINUITY (</t>
    </r>
    <r>
      <rPr>
        <b/>
        <sz val="11"/>
        <color theme="1"/>
        <rFont val="Calibri"/>
        <family val="2"/>
        <scheme val="minor"/>
      </rPr>
      <t>36.523</t>
    </r>
    <r>
      <rPr>
        <sz val="10"/>
        <rFont val="Arial"/>
        <family val="2"/>
      </rPr>
      <t xml:space="preserve">-1 17.4.2a, Cell reselection to inter-band cell to start MBMS service reception) </t>
    </r>
  </si>
  <si>
    <t>2.04.03</t>
  </si>
  <si>
    <r>
      <t>EMBMS SERVICE CONTINUITY (</t>
    </r>
    <r>
      <rPr>
        <b/>
        <sz val="11"/>
        <color theme="1"/>
        <rFont val="Calibri"/>
        <family val="2"/>
        <scheme val="minor"/>
      </rPr>
      <t>36.523</t>
    </r>
    <r>
      <rPr>
        <sz val="10"/>
        <rFont val="Arial"/>
        <family val="2"/>
      </rPr>
      <t xml:space="preserve">-1 17.4.3, Handover to inter-frequency cell to start MBMS service reception) </t>
    </r>
  </si>
  <si>
    <t>2.04.03.01</t>
  </si>
  <si>
    <r>
      <t>EMBMS SERVICE CONTINUITY (</t>
    </r>
    <r>
      <rPr>
        <b/>
        <sz val="11"/>
        <color theme="1"/>
        <rFont val="Calibri"/>
        <family val="2"/>
        <scheme val="minor"/>
      </rPr>
      <t>36.523</t>
    </r>
    <r>
      <rPr>
        <sz val="10"/>
        <rFont val="Arial"/>
        <family val="2"/>
      </rPr>
      <t xml:space="preserve">-1 17.4.3a, Handover to inter-band cell to start MBMS service reception) </t>
    </r>
  </si>
  <si>
    <t>2.04.04</t>
  </si>
  <si>
    <r>
      <t>EMBMS SERVICE CONTINUITY (</t>
    </r>
    <r>
      <rPr>
        <b/>
        <sz val="11"/>
        <color theme="1"/>
        <rFont val="Calibri"/>
        <family val="2"/>
        <scheme val="minor"/>
      </rPr>
      <t>36.523</t>
    </r>
    <r>
      <rPr>
        <sz val="10"/>
        <rFont val="Arial"/>
        <family val="2"/>
      </rPr>
      <t xml:space="preserve">-1 17.4.4, Handover to intra-frequency cell to continue MBMS service reception) </t>
    </r>
  </si>
  <si>
    <t>2.04.05</t>
  </si>
  <si>
    <r>
      <t>EMBMS SERVICE CONTINUITY (</t>
    </r>
    <r>
      <rPr>
        <b/>
        <sz val="11"/>
        <color theme="1"/>
        <rFont val="Calibri"/>
        <family val="2"/>
        <scheme val="minor"/>
      </rPr>
      <t>36.523</t>
    </r>
    <r>
      <rPr>
        <sz val="10"/>
        <rFont val="Arial"/>
        <family val="2"/>
      </rPr>
      <t xml:space="preserve">-1 17.4.5, Conditional retransmission of MBMS Interest Indication after handover) </t>
    </r>
  </si>
  <si>
    <t>2.04.06</t>
  </si>
  <si>
    <r>
      <t>EMBMS SERVICE CONTINUITY (</t>
    </r>
    <r>
      <rPr>
        <b/>
        <sz val="11"/>
        <color theme="1"/>
        <rFont val="Calibri"/>
        <family val="2"/>
        <scheme val="minor"/>
      </rPr>
      <t>36.523</t>
    </r>
    <r>
      <rPr>
        <sz val="10"/>
        <rFont val="Arial"/>
        <family val="2"/>
      </rPr>
      <t xml:space="preserve">-1 17.4.6, MBMS Interest Indication retransmission after returning from cell not broadcasting SIB15) </t>
    </r>
  </si>
  <si>
    <t>2.04.07</t>
  </si>
  <si>
    <r>
      <t>EMBMS SERVICE CONTINUITY (</t>
    </r>
    <r>
      <rPr>
        <b/>
        <sz val="11"/>
        <color theme="1"/>
        <rFont val="Calibri"/>
        <family val="2"/>
        <scheme val="minor"/>
      </rPr>
      <t>36.523</t>
    </r>
    <r>
      <rPr>
        <sz val="10"/>
        <rFont val="Arial"/>
        <family val="2"/>
      </rPr>
      <t xml:space="preserve">-1 17.4.7, MBMS Interest Indication after Radio Link Failure) </t>
    </r>
  </si>
  <si>
    <t>2.04.08</t>
  </si>
  <si>
    <r>
      <t>EMBMS SERVICE CONTINUITY (</t>
    </r>
    <r>
      <rPr>
        <b/>
        <sz val="11"/>
        <color theme="1"/>
        <rFont val="Calibri"/>
        <family val="2"/>
        <scheme val="minor"/>
      </rPr>
      <t>36.523</t>
    </r>
    <r>
      <rPr>
        <sz val="10"/>
        <rFont val="Arial"/>
        <family val="2"/>
      </rPr>
      <t xml:space="preserve">-1 17.4.8, Continued MBMS service reception after E-UTRAN release of unicast bearer  ) </t>
    </r>
  </si>
  <si>
    <t>L</t>
  </si>
  <si>
    <t>2.05.01</t>
  </si>
  <si>
    <t>EMBMS CHANNEL CAPACITY (Config 1: 1 MBSFN Area, 1 PMCH w/ 10 MTCHs)</t>
  </si>
  <si>
    <t>2.05.02</t>
  </si>
  <si>
    <t>EMBMS CHANNEL CAPACITY (Config 2: 1 MBSFN Area, 15 PMCHs w/ 1 MTCH on each)</t>
  </si>
  <si>
    <t>2.05.03</t>
  </si>
  <si>
    <t>EMBMS CHANNEL CAPACITY (Config 3: 1 MBSFN Area, 3 PMCHs w/ 6 MTCHs on each)</t>
  </si>
  <si>
    <t>2.05.04</t>
  </si>
  <si>
    <t>EMBMS CHANNEL CAPACITY (Config 4: 2 MBSFN Areas;  Area 1: 1 PMCH w/ 3 MTCHs; Area 2: 4 PMCHs w/5 MTCHs on each)</t>
  </si>
  <si>
    <t>2.05.05</t>
  </si>
  <si>
    <t>EMBMS CHANNEL CAPACITY (Config 5: 4 MBSFN Areas;  1 PMCH 2 MTCHs; 1 PMCH 5 MTCHs; 2 PMCHs 3MTCHs each; 3 PMCHs 4 MTCHs  each)</t>
  </si>
  <si>
    <t>SIB16 VERIFICATION (Same as test case 2.34 of “LTE Supplementary Signaling Conformance Test Plan”)</t>
  </si>
  <si>
    <t>rm</t>
  </si>
  <si>
    <t>2.07.01</t>
  </si>
  <si>
    <t>AUDIO CODEC AND VIDEO CODEC VERIFICATION (Config 1: 640x360, 600kbps, H.264 Main 3.0)</t>
  </si>
  <si>
    <t>Test results to be used to determine Pass/Fail Criteria in future release of the test plan</t>
  </si>
  <si>
    <t>2.07.02</t>
  </si>
  <si>
    <t>AUDIO CODEC AND VIDEO CODEC VERIFICATION (Config 2: 640x360 800kbps H.264 Main 3.0)</t>
  </si>
  <si>
    <t>2.07.03</t>
  </si>
  <si>
    <t>AUDIO CODEC AND VIDEO CODEC VERIFICATION (Config 3: 848x480 1.5mbps H.264 High 3.1)</t>
  </si>
  <si>
    <t>2.07.04</t>
  </si>
  <si>
    <t>AUDIO CODEC AND VIDEO CODEC VERIFICATION (Config 1: 640x360, 600kbps, H.265 Main 3.0)</t>
  </si>
  <si>
    <t>2.07.05</t>
  </si>
  <si>
    <t>AUDIO CODEC AND VIDEO CODEC VERIFICATION (Config 2: 640x360 800kbps H.265 Main 3.0)</t>
  </si>
  <si>
    <t>2.07.06</t>
  </si>
  <si>
    <t>AUDIO CODEC AND VIDEO CODEC VERIFICATION (Config 3: 1280x720 1.5mbps H.26 High 3.1)</t>
  </si>
  <si>
    <t>2.08.01</t>
  </si>
  <si>
    <t>VIDEO STREAMING AND BUFFERING CAPACITY (Config 1)</t>
  </si>
  <si>
    <t>2.08.02</t>
  </si>
  <si>
    <t>VIDEO STREAMING AND BUFFERING CAPACITY  (Config 2)</t>
  </si>
  <si>
    <t>2.08.03</t>
  </si>
  <si>
    <t>VIDEO STREAMING AND BUFFERING CAPACITY  (Config 3)</t>
  </si>
  <si>
    <t>2.09.01</t>
  </si>
  <si>
    <t>VIDEO PLAYBACK CAPACITY  (Config 1)</t>
  </si>
  <si>
    <t>2.09.02</t>
  </si>
  <si>
    <t>VIDEO PLAYBACK CAPACITY  (Config 2)</t>
  </si>
  <si>
    <t>2.09.03</t>
  </si>
  <si>
    <t>VIDEO PLAYBACK CAPACITY  (Config 3)</t>
  </si>
  <si>
    <t>2.10.01</t>
  </si>
  <si>
    <t>MULTI-CHANNEL CAPACITY (H.264)</t>
  </si>
  <si>
    <t>2.10.02</t>
  </si>
  <si>
    <t>MULTI-CHANNEL CAPACITY (H.265)</t>
  </si>
  <si>
    <t>2.11.01</t>
  </si>
  <si>
    <t>POWER CONSUMPTION – GOOD RF (H.264)</t>
  </si>
  <si>
    <t>2.11.02</t>
  </si>
  <si>
    <t>POWER CONSUMPTION – GOOD RF (H.265)</t>
  </si>
  <si>
    <t>2.12.01</t>
  </si>
  <si>
    <t>POWER CONSUMPTION – NOMINAL RF (H.264)</t>
  </si>
  <si>
    <t>2.12.02</t>
  </si>
  <si>
    <t>POWER CONSUMPTION – NOMINAL RF (H.265)</t>
  </si>
  <si>
    <t>2.13.01</t>
  </si>
  <si>
    <t>LATENCY VERIFICATION (1-second segments)</t>
  </si>
  <si>
    <t>2.13.02</t>
  </si>
  <si>
    <t>LATENCY VERIFICATION (2-second segments)</t>
  </si>
  <si>
    <t>2.13.03</t>
  </si>
  <si>
    <t>LATENCY VERIFICATION (1-second segments, H.264 and H.265)</t>
  </si>
  <si>
    <t>2.13.04</t>
  </si>
  <si>
    <t>LATENCY VERIFICATION (2-second segments, H.264 and H.265)</t>
  </si>
  <si>
    <t>2.14.03</t>
  </si>
  <si>
    <t>MULTI-CELL BROADCASTING</t>
  </si>
  <si>
    <t>2.15.01</t>
  </si>
  <si>
    <t>UNICAST THROUGHPUT WHILE EMBMS IS ACTIVE (10 MHz)</t>
  </si>
  <si>
    <t>2.15.02</t>
  </si>
  <si>
    <t>UNICAST THROUGHPUT WHILE EMBMS IS ACTIVE (15 MHz)</t>
  </si>
  <si>
    <t>2.15.03</t>
  </si>
  <si>
    <t>UNICAST THROUGHPUT WHILE EMBMS IS ACTIVE (20 MHz)</t>
  </si>
  <si>
    <t xml:space="preserve">VERIFICATION FOR BOOTCONFIG FILE URI </t>
  </si>
  <si>
    <t>3.02.01</t>
  </si>
  <si>
    <t>APP REGISTRATION AND MMW INITIALIZATION (Idle Mode Cell Reselect to Start Service)</t>
  </si>
  <si>
    <t>3.02.02</t>
  </si>
  <si>
    <t>APP REGISTRATION AND MMW INITIALIZATION (Connected Mode HO to Start Service)</t>
  </si>
  <si>
    <t>3.03.01</t>
  </si>
  <si>
    <t>APPLICATION REGISTRATION EXCEPTIONS - 1 (Bad ASP URL)</t>
  </si>
  <si>
    <t>3.03.02</t>
  </si>
  <si>
    <t>APPLICATION REGISTRATION EXCEPTIONS - 2  (ASP Server Rejects Signature Verification)</t>
  </si>
  <si>
    <t>3.03.03</t>
  </si>
  <si>
    <t>APPLICATION REGISTRATION EXCEPTIONS - 3 (Unkown Service Class)</t>
  </si>
  <si>
    <t>3.03.04</t>
  </si>
  <si>
    <t>APPLICATION REGISTRATION EXCEPTIONS - 4 (Non-failure case, but no Signature Verification due to past pass)</t>
  </si>
  <si>
    <t xml:space="preserve">SINGLE MMW MULTIPLE APPS AND SERVICE CLASSES </t>
  </si>
  <si>
    <t xml:space="preserve">IN AND OUT OF MBMS COVERAGE </t>
  </si>
  <si>
    <t>3.06.01</t>
  </si>
  <si>
    <t>FILE DOWNLOAD -1</t>
  </si>
  <si>
    <t>3.06.02</t>
  </si>
  <si>
    <t>FILE DOWNLOAD -2 (BootConfig file download fail, resort to unicast GET)</t>
  </si>
  <si>
    <t xml:space="preserve">FILE DOWNLOAD FAILURE </t>
  </si>
  <si>
    <t>3.08.01</t>
  </si>
  <si>
    <t>FILE REPAIR AFTER FILE DOWNLOADING (Symbol based)</t>
  </si>
  <si>
    <t>3.08.02</t>
  </si>
  <si>
    <t>FILE REPAIR AFTER FILE DOWNLOADING (Byte Range based)</t>
  </si>
  <si>
    <t xml:space="preserve">FILE REPAIR FAILURE </t>
  </si>
  <si>
    <t>3.10.01</t>
  </si>
  <si>
    <t>FILE REPAIR CANCELLATION (Scenario 1: Via BPVS with fileURI element set to cancel)</t>
  </si>
  <si>
    <t>3.10.02</t>
  </si>
  <si>
    <t>FILE REPAIR CANCELLATION (Scenario 2: Via BPVS with sessionScheduleOverride  element set to cancel)</t>
  </si>
  <si>
    <t>3.10.03</t>
  </si>
  <si>
    <t>FILE REPAIR CANCELLATION (Scenario 3: Via BPVS with update which does not include postFileRepair element.)</t>
  </si>
  <si>
    <t>3.10.04</t>
  </si>
  <si>
    <t>FILE REPAIR CANCELLATION (Scenario 4: Via Out-Of-Band Schedule Description.)</t>
  </si>
  <si>
    <t>CONSUMING A STREAM SESSION WITH RECEPTION REPORT</t>
  </si>
  <si>
    <t xml:space="preserve">STOP A STREAM SESSION </t>
  </si>
  <si>
    <t xml:space="preserve">CONSUMING TWO AND MORE STREAM SESSIONS </t>
  </si>
  <si>
    <t xml:space="preserve">PROCESS TRICK PLAY </t>
  </si>
  <si>
    <t xml:space="preserve">FEC FAILURE RATE AND SERVICE QUALITY INDICATION </t>
  </si>
  <si>
    <t xml:space="preserve">SESSION UNAVAILABLE </t>
  </si>
  <si>
    <t xml:space="preserve">OUT MBMS SERVICE COVERAGE </t>
  </si>
  <si>
    <t>3.19.01</t>
  </si>
  <si>
    <t xml:space="preserve">STOP SERVICE </t>
  </si>
  <si>
    <t>3.19.02</t>
  </si>
  <si>
    <t xml:space="preserve">RE-JOIN SERVICE </t>
  </si>
  <si>
    <t xml:space="preserve">RESOURCE SHARING WITH 1X VOICE CALL </t>
  </si>
  <si>
    <t xml:space="preserve">RESOURCE SHARING WITH VOLTE CALL </t>
  </si>
  <si>
    <t>x, rm</t>
  </si>
  <si>
    <t xml:space="preserve">SAFETY TEST </t>
  </si>
  <si>
    <t>3.27.01</t>
  </si>
  <si>
    <t>E911 INTERACTION (VoLTE)</t>
  </si>
  <si>
    <t>3.27.02</t>
  </si>
  <si>
    <t>E911 INTERACTION (3G1X)</t>
  </si>
  <si>
    <t xml:space="preserve">HYBRID SRLTE MODE </t>
  </si>
  <si>
    <t>UNABLE TO START SESSION &amp; STOP SERVICE</t>
  </si>
  <si>
    <t>Delete Downloaded File VZ_TC_eMBMS Device Requirements_7911</t>
  </si>
  <si>
    <t>SAI List Change VZ_TC_eMBMS Device Test Plan_7912</t>
  </si>
  <si>
    <r>
      <t xml:space="preserve">Indicate the approval state in the VZW Device Testing Process:
</t>
    </r>
    <r>
      <rPr>
        <b/>
        <sz val="12"/>
        <rFont val="Verdana"/>
        <family val="2"/>
      </rPr>
      <t xml:space="preserve"> - Approved (include date)
 - In Test
 - Regression</t>
    </r>
  </si>
  <si>
    <t>List the device FCC ID number</t>
  </si>
  <si>
    <t>GCF Certification Number</t>
  </si>
  <si>
    <t>List the device GCF Certification number</t>
  </si>
  <si>
    <t xml:space="preserve">Chipset </t>
  </si>
  <si>
    <t>Chipset SW/HW version numbers</t>
  </si>
  <si>
    <t>Identify the chipset SW and HW version numbers.  Use complete manufacturer's string</t>
  </si>
  <si>
    <t>Application Processor Version</t>
  </si>
  <si>
    <t>CDMA Bands Supported</t>
  </si>
  <si>
    <t>Identify all CDMA bands supported e.g. BC0, BC1</t>
  </si>
  <si>
    <t>LTE Bands Supported</t>
  </si>
  <si>
    <t>Identify all LTE bands supported e.g. Band 13, 4, 2, 5, 66 etc</t>
  </si>
  <si>
    <t>Downlink CA Combinations Supported</t>
  </si>
  <si>
    <t>Identify all Downlink CA combinations supported e.g. Band 13+4 (10+10), 13+2 (10+10), 4+2 (10+10), etc.</t>
  </si>
  <si>
    <t>Global Modes Supported</t>
  </si>
  <si>
    <t>Identify all the global modes supported  (e.g. GSM, GPRS, UMTS, etc)</t>
  </si>
  <si>
    <t>Global Bands Supported</t>
  </si>
  <si>
    <t>Identify all Global bands supported e.g. Band 1, 2, 3, 5, 7, 8, etc.</t>
  </si>
  <si>
    <t>Devices Software  Version</t>
  </si>
  <si>
    <t>Identify the device's Software version number</t>
  </si>
  <si>
    <t>Identify the device's Hardware version number</t>
  </si>
  <si>
    <t>Devices Operating System and version number</t>
  </si>
  <si>
    <t>Identify the device's OS and version number</t>
  </si>
  <si>
    <t>Identify the screen size and resolution</t>
  </si>
  <si>
    <t>FOTA Support</t>
  </si>
  <si>
    <t>Identify the 3rd Party FOTA solution for updating the device firmware.</t>
  </si>
  <si>
    <t>PCO Support</t>
  </si>
  <si>
    <t>Confirm that the device supports PCO and if not provide a reason why.  (e.g. PCO not supported in Windows OS.)</t>
  </si>
  <si>
    <t>Identify the primary and secondary antenna placement locations on the device.</t>
  </si>
  <si>
    <t>Voice Mode(s) Supported</t>
  </si>
  <si>
    <t>Identify the voice modes supported e.g circuit switched, VoLTE, VoIP</t>
  </si>
  <si>
    <t>Device Architecture</t>
  </si>
  <si>
    <t>Identify the radio architecture supported e.g SRLTE, SVLTE</t>
  </si>
  <si>
    <t>VoLTE Configuration</t>
  </si>
  <si>
    <t>Identify the Rich Communication features supported e.g. HD voice, video calling, enhanced address book</t>
  </si>
  <si>
    <t>Voice Mail Solution</t>
  </si>
  <si>
    <t>Identify the voice mail solution supported e.g traditional, VVM</t>
  </si>
  <si>
    <t>GPS Type</t>
  </si>
  <si>
    <t>Identify the GPS type supported e.g standalone, aGPS</t>
  </si>
  <si>
    <t>LBS</t>
  </si>
  <si>
    <t>Identify the LBS application types supported e.g navigation, tracking, etc.</t>
  </si>
  <si>
    <t>Identify if the VZ MMS server solution is supported</t>
  </si>
  <si>
    <t>PTT+</t>
  </si>
  <si>
    <t>Identify if VZ's OTT 4G PTT application is supported</t>
  </si>
  <si>
    <t>Identify if the device has passed class 3 APN change testing</t>
  </si>
  <si>
    <t>Identify the Bluetooth version supported e.g 3.0, 4.0</t>
  </si>
  <si>
    <t>WiFi</t>
  </si>
  <si>
    <t>Identify the WiFi 802.11 protocol versions supported e.g a, b, g, n, etc.</t>
  </si>
  <si>
    <t>*Insert Pictures of both the device PCBs and Industrial Designs below this row. Note which picture represents the "Parent" and "Child" products.*</t>
  </si>
  <si>
    <t xml:space="preserve">  Applicable to OD Smartphones and wholesale devices </t>
  </si>
  <si>
    <t>ALU IOT</t>
  </si>
  <si>
    <t>Ericsson IOT</t>
  </si>
  <si>
    <t>1</t>
  </si>
  <si>
    <t xml:space="preserve">Entering VoWiFi Mode (Upon Power up) </t>
  </si>
  <si>
    <t>2</t>
  </si>
  <si>
    <t>Entering VoWiFi Mode (Upon Exiting Airplane Mode)</t>
  </si>
  <si>
    <t>Entering  VoWiFi Mode (Upon losing LTE and 1x (Poor) not available)</t>
  </si>
  <si>
    <t xml:space="preserve">MO Voice call in VoWiFi Mode (If There Is No LTE System  and No (Poor) 1x Available) </t>
  </si>
  <si>
    <t xml:space="preserve">MT Voice call in VoWiFi Mode (If There Is No LTE System  and No (Poor) 1x Available) </t>
  </si>
  <si>
    <t xml:space="preserve">MO Video call in VoWiFi Mode (If there is No LTE System Available) VoWiFi Opt In or No Opt In </t>
  </si>
  <si>
    <t xml:space="preserve">MO Video call in VoWiFi Mode (If there is LTE System Available) VoWiFi Opt In or  No Opt In </t>
  </si>
  <si>
    <t>MT Video call in VoWiFi Mode (If there is LTE System Available) VoWiFi Opt In or No Opt In</t>
  </si>
  <si>
    <t xml:space="preserve">MT Video call in VoWiFi Mode (If there is no LTE System Available) VoWiFi Opt In or No Opt In </t>
  </si>
  <si>
    <t>MO Video call handover from WiFi to LTE</t>
  </si>
  <si>
    <t>MO Video call handover from LTE to WiFi</t>
  </si>
  <si>
    <t>MT Video call handover from WiFi to LTE</t>
  </si>
  <si>
    <t xml:space="preserve">MT Video call handover from LTE to WiFi </t>
  </si>
  <si>
    <t>VoWiFi Device Reacquiring LTE data after Coming back from WiFi Voice Call to the Same LTE Cell</t>
  </si>
  <si>
    <t>Device has VoLTE off and VoWiFi opt-In Triggers MO then MT</t>
  </si>
  <si>
    <t xml:space="preserve">MO Video Call in LTE and WiFi Overlapping Coverage Area </t>
  </si>
  <si>
    <t>MT Video Call in LTE and WiFi Overlapping Coverage Area</t>
  </si>
  <si>
    <t xml:space="preserve">Video Call in WiFi with Good Signal then LTE Signal Becomes Available </t>
  </si>
  <si>
    <t xml:space="preserve">MO Voice, VoWiFi Opt-In, 1Xrtt and WiFi Signals are Strong </t>
  </si>
  <si>
    <t>MO Voice, VoWiFi Opt-In, 1Xrtt Signals is Poor and WiFi is Strong</t>
  </si>
  <si>
    <t>MO Voice, VoWiFi Opt-Out, 1Xrtt Signal is present</t>
  </si>
  <si>
    <t>MO VoWiFi but Call Set up Failed, VoWiFi Opt-In, and 1Xrtt Signal Strong</t>
  </si>
  <si>
    <t>VoWiFi Registered Device Attaches to 1x Roam Network with Preferred Network is Cellular</t>
  </si>
  <si>
    <t>MO SMS in WiFi Overplayed with 1Xrtt Coverage</t>
  </si>
  <si>
    <t>MT SMS in WiFi Overplayed with 1Xrtt Coverage</t>
  </si>
  <si>
    <t>MO Video Call over WiFi and VoWiFi is Set to Opt-Out, Terminating Side Accepts Call as Voice</t>
  </si>
  <si>
    <t>Video and VoWiFi Call Plus Background Internet UDP Session</t>
  </si>
  <si>
    <t>Device Registered for IMS over WiFi for Voice and Receives 1X MT Call</t>
  </si>
  <si>
    <t xml:space="preserve">VoLTE Call plus LVC is on-Hold then Move to WiFi </t>
  </si>
  <si>
    <t>Video Call plus VoLTE Call on-Hold then Move to WiFi</t>
  </si>
  <si>
    <t>WiFi Video Call plus Voice on-Hold then Move to LTE</t>
  </si>
  <si>
    <t xml:space="preserve">WiFi Voice Call plus Video Call on-Hold then Move to LTE </t>
  </si>
  <si>
    <t>FOTA(Firmware Over-the-Air) w VZ solution or LWM2M</t>
  </si>
  <si>
    <t>Required testing determined by Motive IOT lab. 
For CAT0, CAT 1, and CAT M devcies that support LWM2M, the OTADM_LWM2M_Testplan should be performed</t>
  </si>
  <si>
    <t>Required testing determined by Motive IOT lab.
For CAT0, CAT 1, and CAT M devcies that support LWM2M, the OTADM_LWM2M_Testplan should be performed.</t>
  </si>
  <si>
    <t>Test Plan_E911_LTE Only or LTE Multi-ModeDevice_FieldTest
Required Test Cases: 3.15, 3.16, 3.17</t>
  </si>
  <si>
    <t>Test Plan_E911_LTE Only or LTE Multi-ModeDevice_E2E
Required Test Cases: 3.25, 3.26, 3.27, 3.28, 3.29</t>
  </si>
  <si>
    <t>Test Case Name</t>
  </si>
  <si>
    <t>OEM can execute these tests internally and submit test results</t>
  </si>
  <si>
    <t>Regression Test Cases</t>
  </si>
  <si>
    <t xml:space="preserve">Comments </t>
  </si>
  <si>
    <t>Low</t>
  </si>
  <si>
    <t>Device Setting Transitions in 1x (CDMA)</t>
  </si>
  <si>
    <t/>
  </si>
  <si>
    <t>Device Setting Transitions in eHRPD</t>
  </si>
  <si>
    <t>Device Setting Transitions in LTE</t>
  </si>
  <si>
    <t>Device Setting Transitions in 1x (CDMA) roaming</t>
  </si>
  <si>
    <t>Device Setting Transitions in WiFi</t>
  </si>
  <si>
    <t>Device Setting Transitions in 1x + eHRPD</t>
  </si>
  <si>
    <t>Device Setting Transitions in 1x + eHRPD + LTE</t>
  </si>
  <si>
    <t>Device Setting Transitions in 1x (CDMA) +  LTE</t>
  </si>
  <si>
    <t>Device Setting Transitions in 1x (less than threshold) + eHRPD + LTE + WiFi</t>
  </si>
  <si>
    <t>Device Setting Transitions in 1x (greater  than or equal to threshold) + eHRPD + LTE + WiFi</t>
  </si>
  <si>
    <t>Device Setting Transitions in 1x (less than  threshold) + LTE + WiFi</t>
  </si>
  <si>
    <t>Device Setting Transitions in 1x (greater than or equal to threshold) + LTE + WiFi</t>
  </si>
  <si>
    <t>Device Setting Transitions in 1x (greater than or equal to threshold) + eHRPD + WiFi</t>
  </si>
  <si>
    <t>Device Setting Transitions in 1x (less than threshold) + eHRPD + WiFi</t>
  </si>
  <si>
    <t>Device Setting Transitions in 1x (less than threshold) + WiFi</t>
  </si>
  <si>
    <t>Device Setting Transitions in 1x (greater than or equal to threshold) + WiFi</t>
  </si>
  <si>
    <t>Device Setting Transitions in eHRPD + LTE</t>
  </si>
  <si>
    <t>Device Setting Transitions in eHRPD + LTE + WiFi</t>
  </si>
  <si>
    <t>Device Setting Transitions in eHRPD + WiFi</t>
  </si>
  <si>
    <t>Device Setting Transitions in LTE + WiFi</t>
  </si>
  <si>
    <t>Device Setting Transitions in 1x roam + WiFi - Cellular preferred</t>
  </si>
  <si>
    <t>Device Setting Transitions in 1x roam + WiFi - WiFi preferred</t>
  </si>
  <si>
    <t>Device Setting Transitions in 1x (CDMA) + LTE</t>
  </si>
  <si>
    <t xml:space="preserve"> Device Setting Transitions in 1x (less than threshold) + eHRPD + LTE + WiFi</t>
  </si>
  <si>
    <t>Device Setting Transitions in 1x (greater than or equal to threshold) + eHRPD + LTE + WiFi</t>
  </si>
  <si>
    <t>Device Setting Transitions in 1x (less than threshold) + LTE + WiFi</t>
  </si>
  <si>
    <t xml:space="preserve"> Device Setting Transitions in eHRPD + WiFi</t>
  </si>
  <si>
    <t xml:space="preserve"> Device Setting Transitions in 1x roam + WiFi - WiFi preferred</t>
  </si>
  <si>
    <t>Device Setting Transitions in with VoLTE - Video - VoWiFi set to OFF</t>
  </si>
  <si>
    <t>Device Setting Transitions in with VoLTE - Video - VoWiFi set to ON - OFF - OFF</t>
  </si>
  <si>
    <t>Device Setting Transitions in with VoLTE - Video - VoWiFi set to ON - ON - OFF</t>
  </si>
  <si>
    <t>Device Setting Transitions in with VoLTE - Video - VoWiFi set to ON - ON - ON</t>
  </si>
  <si>
    <t>Device Setting Transitions in with VoLTE - Video - VoWiFi set to ON - OFF - ON</t>
  </si>
  <si>
    <t xml:space="preserve"> Device Setting Transitions in with VoLTE - Video - VoWiFi set to OFF - OFF - ON</t>
  </si>
  <si>
    <t>Device Setting Transitions in with VoLTE - Video - VoWiFi set to OFF - OFF - OFF</t>
  </si>
  <si>
    <t xml:space="preserve"> Device Setting Transitions in with VoLTE - Video - VoWiFi set to ON - ON - OFF</t>
  </si>
  <si>
    <t>Device Setting Transitions in with VoLTE - Video - VoWiFi set to ON - OFF- ON</t>
  </si>
  <si>
    <t>Device Setting Transitions in with VoLTE - Video - VoWiFi set to OFF - OFF- ON</t>
  </si>
  <si>
    <t>Device Setting Transitions in with VoLTE - Video - VoWiFi set to OFF - OFF- OFF</t>
  </si>
  <si>
    <t>Device Setting Transitions in with VoLTE - Video - VoWiFi set to ON - OFF -  OFF</t>
  </si>
  <si>
    <t>Device Setting Transitions in with VoLTE - Video - VoWiFi set to ON - ON -  ON</t>
  </si>
  <si>
    <t>Device Setting Transitions in with VoLTE - Video - VoWiFi set to OFF - OFF - ON</t>
  </si>
  <si>
    <t>Device Setting Transitions in with VoLTE - Video - VoWiFi set to ON - ON - ON - - with T_ePDG_1x timer</t>
  </si>
  <si>
    <t>Device Setting Transitions in with VoLTE - Video - VoWiFi set to ON - OFF - ON - with T_ePDG_1x timer</t>
  </si>
  <si>
    <t>MO and MT SMS  over WiFi - 3GPP2 format</t>
  </si>
  <si>
    <t>MO and MT SMS  over WiFi - 3GPP format</t>
  </si>
  <si>
    <t>MO Video Call (LTE + Wi-Fi)</t>
  </si>
  <si>
    <t>MT Video Call (LTE + Wi-Fi)</t>
  </si>
  <si>
    <t>MO Voice Call (1x(Poor) + eHRPD + LTE + Wi-Fi)</t>
  </si>
  <si>
    <t>MT Voice Call (1x(Poor) + eHRPD + LTE + Wi-Fi)</t>
  </si>
  <si>
    <t>MO Voice Call (L2W &amp; W2L) (LTE + Wi-Fi)</t>
  </si>
  <si>
    <t>MT Voice Call L2W &amp;W2L (LTE(Poor) + Wi-Fi)</t>
  </si>
  <si>
    <t>On Wi-Fi Video call, receive Voice call (LTE + Wi-Fi)</t>
  </si>
  <si>
    <t>On Wi-Fi Video call, receive Video call, accept as Voice call (LTE + Wi-Fi)</t>
  </si>
  <si>
    <t>On Wi-Fi Video call, receive another Video call, accept as Video call (LTE + Wi-Fi)</t>
  </si>
  <si>
    <t>Downgrade From Video call to Voice call and attempts to make another voice call (LTE + Wi-Fi)</t>
  </si>
  <si>
    <t>On Voice call, receive another Voice call (LTE + Wi-Fi)</t>
  </si>
  <si>
    <t>On Voice call, Initiate another Voice call (LTE + Wi-Fi)</t>
  </si>
  <si>
    <t>On Voice call, receive Video call, accept as a video call (LTE + Wi-Fi)</t>
  </si>
  <si>
    <t>On Voice call, receive Video call, accept as a voice call (LTE + Wi-Fi)</t>
  </si>
  <si>
    <t>Upgrade voice call to Video call (LTE + Wi-Fi)</t>
  </si>
  <si>
    <t>Two video Call (1 Active, 1 on hold) (LTE + Wi-Fi)</t>
  </si>
  <si>
    <t>One Voice call (Active)- One Video call (On hold) (LTE + Wi-Fi)</t>
  </si>
  <si>
    <t>One Video call (Active) - One Voice call (on Hold) (LTE + Wi-Fi)</t>
  </si>
  <si>
    <t>On Wi-Fi Video call, Initiate Voice &amp; Video call (LTE + Wi-Fi)</t>
  </si>
  <si>
    <t>MO Video call (1x + Wi-Fi)</t>
  </si>
  <si>
    <t>MT Video call (1x-eHRPD + Wi-Fi)</t>
  </si>
  <si>
    <t>MT Video call while on 1x Voice call (1x + Wi-Fi)</t>
  </si>
  <si>
    <t>On Video call on Wi-Fi , receive voice call (1x + Wi-Fi)</t>
  </si>
  <si>
    <t>On video call on Wi-Fi, Receive a another video call (1x + Wi-Fi)</t>
  </si>
  <si>
    <t>Downgrade both video calls to voice calls only (1x + Wi-Fi)</t>
  </si>
  <si>
    <t>MO Voice Call (1x(poor) + Wi-Fi)</t>
  </si>
  <si>
    <t xml:space="preserve"> MT Voice Call (1x(poor) + Wi-Fi)</t>
  </si>
  <si>
    <t>MO Video Call (1x(poor) + Wi-Fi)</t>
  </si>
  <si>
    <t>MO or MT Voice Call (Moving from bad 1x coverage to good 1x coverage) (1x(poor) + Wi-Fi)</t>
  </si>
  <si>
    <t>MT Voice call (Receive on Wi-Fi)(1x-eHRPD + Wi-Fi)</t>
  </si>
  <si>
    <t>MO Video call (Wi-Fi)</t>
  </si>
  <si>
    <t>MT Video call (Wi-Fi)</t>
  </si>
  <si>
    <t>MO Voice Call (Wi-Fi)</t>
  </si>
  <si>
    <t>MT Voice Call (Wi-Fi)</t>
  </si>
  <si>
    <t>MO Video call, accept as a voice call (Wi-Fi)</t>
  </si>
  <si>
    <t>MT Video call, accept as a voice call (Wi-Fi)</t>
  </si>
  <si>
    <t>On Video call, receive another voice call (Wi-Fi)</t>
  </si>
  <si>
    <t>On Video call, receive video call accept as a voice call (Wi-Fi)</t>
  </si>
  <si>
    <t>On Video call, receive another video call accept as a video call (Wi-Fi)</t>
  </si>
  <si>
    <t>MO Video call (Wi-Fi preferred) (1x-GSM-UMTS Roaming + Wi-Fi)</t>
  </si>
  <si>
    <t>MT Video call (Wi-Fi preferred) (1x-GSM-UMTS Roaming + Wi-Fi)</t>
  </si>
  <si>
    <t>MO Voice Call (Wi-Fi preferred) (1x-GSM-UMTS + Wi-Fi)</t>
  </si>
  <si>
    <t>MT Voice Call (Wi-Fi Preferred) (1x-GSM-UMTS + Wi-Fi)</t>
  </si>
  <si>
    <t>MO Video call (Cellular Preferred) (1x-GSM-UMTS + Wi-Fi)</t>
  </si>
  <si>
    <t>MT Video call (Cellular Preferred) (1x-GSM-UMTS + Wi-Fi)</t>
  </si>
  <si>
    <t>MO Voice call (Cellular Preferred) (1x-GSM-UMTS + Wi-Fi)</t>
  </si>
  <si>
    <t>MT Voice call (Cellular Preferred) (1x-GSM-UMTS + Wi-Fi)</t>
  </si>
  <si>
    <t>MT Voice Call (1x(poor) + Wi-Fi)</t>
  </si>
  <si>
    <t>MO or MT Voice Call (Moving from bad 1x coverage to good 1x coverage while voice call on Wi-Fi) (1x(poor) + Wi-Fi)</t>
  </si>
  <si>
    <t>On Voice call on Wi-Fi , Initiate another voice call (1x(poor) + Wi-Fi)</t>
  </si>
  <si>
    <t>On Voice call on Wi-Fi , receive another voice call (1x(poor) + Wi-Fi)</t>
  </si>
  <si>
    <t>On Voice call on Wi-Fi , receive another voice call in Cellular (1x) (1x(poor) + Wi-Fi)</t>
  </si>
  <si>
    <t>On Voice call on Wi-Fi , receive Video call (1x(poor) + Wi-Fi)</t>
  </si>
  <si>
    <t>On Voice Call, add a another voice call (Wi-Fi)</t>
  </si>
  <si>
    <t>On Voice Call, receive a another voice call (Wi-Fi)</t>
  </si>
  <si>
    <t>On Voice Call, receive a another video call accept as a voice call (Wi-Fi)</t>
  </si>
  <si>
    <t>On Voice Call, receive a another video call accept as a video call (Wi-Fi)</t>
  </si>
  <si>
    <t>On Voice Call, Upgrade to video call (Wi-Fi)</t>
  </si>
  <si>
    <t>On Voice Call, Reject Upgrade to video call (Wi-Fi)</t>
  </si>
  <si>
    <t>MT Voice Call (1x + eHRPD + LTE + Wi-Fi)</t>
  </si>
  <si>
    <t>TTY ON IN DUT AND SH-A; DUT ORIGINATES</t>
  </si>
  <si>
    <t>TTY ON IN DUT AND SH-A; DUT TERMINATES</t>
  </si>
  <si>
    <t>TTY OFF IN DUT AND SH-A; DUT TURNS ON TTY During Call</t>
  </si>
  <si>
    <t>TTY OFF IN DUT AND SH-A; SH-A TURNS ON TTY During Call</t>
  </si>
  <si>
    <t>TTY OFF IN DUT, TTY ON IN SH-A</t>
  </si>
  <si>
    <t>DUT ON CALL WAITING - RESUMED WHEN TTY ON</t>
  </si>
  <si>
    <t xml:space="preserve"> DUT PLACED ON HOLD - RESUMED WHEN TTY ON</t>
  </si>
  <si>
    <t>OPERATION IN VARIOUS TTY MODES</t>
  </si>
  <si>
    <t>LTE TO WIFI HANDOVER WHEN TTY ON; DUT ORIGINATES</t>
  </si>
  <si>
    <t>WIFI TO LTE HANDOVER WHEN TTY ON; DUT TERMINATES</t>
  </si>
  <si>
    <t>MO -- N-Way Conference Call</t>
  </si>
  <si>
    <t>MT -- N-Way Conference Call</t>
  </si>
  <si>
    <t>N-Way Conference Call (Max Participants)</t>
  </si>
  <si>
    <t>Basic Scenario - MO</t>
  </si>
  <si>
    <t>Basic Scenario - MT</t>
  </si>
  <si>
    <t xml:space="preserve"> Multiple Forwards</t>
  </si>
  <si>
    <t>MT -- Received SIP INVITE with hold SDP Offer and SIP re-INVITE without SDP Offer</t>
  </si>
  <si>
    <t>DUT rejects the incoming call with SIP 488 error response with reason phrase VoWiFi OFF</t>
  </si>
  <si>
    <t>DUT enters into VoPS disabled area</t>
  </si>
  <si>
    <t xml:space="preserve">DUT enters into 100 percent SSAC (Services Specific Access Control) barring area </t>
  </si>
  <si>
    <t>TBV</t>
  </si>
  <si>
    <t>Opt-In/State Management test cases 
* For any questions on this test plan, plan please contact: Azam.Jiva@VerizonWireless.com</t>
  </si>
  <si>
    <t>NOTE:</t>
  </si>
  <si>
    <t>OEM must pass Opt-In lab tests 13.18, 13.19, 13.20 and 13.22 at a third-party lab before performing any live-testing on the production SPG/SSF server. 
OEM to execute on live network with assistance from Device Technology</t>
  </si>
  <si>
    <t>* For any questions on this test plan, plan please contact: Azam.Jiva@VerizonWireless.com</t>
  </si>
  <si>
    <t xml:space="preserve">OEM must pass Opt-In lab tests 13.18, 13.19, 13.20 and 13.22 at a third-party lab before performing any live-testing on the production SPG/SSF server. </t>
  </si>
  <si>
    <t xml:space="preserve">User activates Wi-Fi calling in WiFi-only area </t>
  </si>
  <si>
    <t xml:space="preserve">User activates Wi-Fi calling; User enters incorrect address </t>
  </si>
  <si>
    <t>User removes the SIM card and inserts another SIM card with a different MDN</t>
  </si>
  <si>
    <t>User removes the SIM card and inserts another SIM card with the same MDN but different IMSI</t>
  </si>
  <si>
    <t>User performs factory data reset</t>
  </si>
  <si>
    <t>MDN gets de-provisioned for VoLTE</t>
  </si>
  <si>
    <t>Already opted-in, but VoWiFi is off; user attempts a voice call in WiFi-only area</t>
  </si>
  <si>
    <t>Not opted-in; user attempts a voice call in WiFi-only area</t>
  </si>
  <si>
    <t>MDN gets de-provisioned for VoWiFi</t>
  </si>
  <si>
    <t xml:space="preserve">User removes and reinserts the SIM card </t>
  </si>
  <si>
    <t xml:space="preserve">User updates the emergency address </t>
  </si>
  <si>
    <t xml:space="preserve"> User performs factory data reset; user turns on VoWiFi in WiFi-only area
</t>
  </si>
  <si>
    <t>User turns off automatic date and time; VoWifi MDN parameter is 0; user power cycles</t>
  </si>
  <si>
    <t>User turns off automatic date and time; user erases the data and cache of Verizon Login application; user sets VoWifi MDN parameter to 0; user power cycles in WiFi-only area</t>
  </si>
  <si>
    <t>User activates Wi-Fi calling with Mobile Data turned off</t>
  </si>
  <si>
    <t>User moves the SIM A from device A to device B, then moves back to device A from device B</t>
  </si>
  <si>
    <t xml:space="preserve">User fails to activate Wi-Fi calling and Update Current Emergency Address
</t>
  </si>
  <si>
    <t>User receives no response and errors for ADD request(s)</t>
  </si>
  <si>
    <t>User receives no response and errors for QUERY request(s)</t>
  </si>
  <si>
    <t>User activates Wi-Fi Calling and Updates Current Emergency Address with partial address validation</t>
  </si>
  <si>
    <t xml:space="preserve">User receives no response and errors for ADD request(s) with partial address validation </t>
  </si>
  <si>
    <t>Notes:</t>
  </si>
  <si>
    <t>Test to be Validated (TBV) - test results not required at this time</t>
  </si>
  <si>
    <t>Refer to "VoWiFi" Test Plan tab</t>
  </si>
  <si>
    <t xml:space="preserve">eMBMS IOT </t>
  </si>
  <si>
    <t>Refer to IOT-eMBMS tab</t>
  </si>
  <si>
    <t>Supplementary Test Cases for UICC Compatibility Testing (void)</t>
  </si>
  <si>
    <t xml:space="preserve">7.1 Inter-band inter-frequency Handover in CA cell with VoLTE, source p-cell configured with 4x2 MIMO and TM4   </t>
  </si>
  <si>
    <t xml:space="preserve">7.2 Intra-band intra-frequency Handover in CA cell with VoLTE, source s-cell configured with 4x2 MIMO and TM4   </t>
  </si>
  <si>
    <t>TBV - To Be Validated - test cases not required at this time</t>
  </si>
  <si>
    <t xml:space="preserve">Toggling airplane mode while device is in hVolte LTE only mode </t>
  </si>
  <si>
    <t>2.30</t>
  </si>
  <si>
    <t>voide</t>
  </si>
  <si>
    <t>6.5 (void)</t>
  </si>
  <si>
    <t>8 (VOID)</t>
  </si>
  <si>
    <t>Daniel Nam (Daniel.Nam2@VerizonWireless.com)</t>
  </si>
  <si>
    <t xml:space="preserve">Test Plan Name: Interoperability LTE Voice Over WiFi Test Plan
* For any questions on this test plan, plan please contact: Bilal.Tassaduq@VerizonWireless.com
</t>
  </si>
  <si>
    <t xml:space="preserve">1. LTE IMS Registration and IMS Registration Retry: for now approved module, test cases changed from end at 2.37 to end at 2.40, where 2.40 is new test case in October release. 2.39 and 2.40 TBV
2. Added following test plan as place holder for IMS-Less:
Data Retry for IMS Less (New test plan, not validated yet)
Supplementary signaling Conformance for IMS Less (New test plan, not validated yet)
3. Added place holder for following new test plans for this release:
Blind Data Interference Device Intercations (New test plan, not validated yet)
UE Antenna Swtiching Test plan (New test plan, not validated yet)
256 QAM Device Intercations  (New test plan, not validated yet)
e911 End-2-End test plan for Fixed Wireless Devices (New test plan, not validated yet)
4. CDMA-Less data Retry should be required for host device.
5. Added following for host device, required test case tab, line 71 (LTE Mulitband Data Throughput Test plan):
For CAT4 device support B13+B4 DL CA, Section 3, TC 3.1, Test 2 and Test 3
For CAT6 device support B13+B4 DL CA, Section 3, TC 3.1, Test 4 and Test 5
For other CA combinations, check DTO for applicable test cases
6. Removed following for host device:
LTE CA RF and RRM GCF Conformance
LTE CA Signaling GCF Conformance
7. Added notes for RF OTA and RF OTA CA for cases where testing is not required:
RF OTA: CTIA RF OTA test requirement section O.6: Testing Not Required
RF OTA CA: CTIA RF OTA test requirement section O.7
8. Remove the aGPS as a condition for LBS perf TP. It is required for all VoLTE devices
9. LTE AT Commands for Test Automation Test Plan change to be performed by OEM
10. Addressed editorial comments and corrections from previous v7.4
11: Added place holder for 7 VoWiFi related test plans
12. For Category 1, Category 0, and Category M devices supporting LWM2M, OTADM_LWM2M_Testplan should be performed at Motive lab. 
13. Added following Important Note under eMBMS Lab Conformance on Required Test Case List tab: 
There are 2 TCs that are required for devcies do not support eMBMS. 
TC2.3 (36.523-1 17.2.4); TC2.15 (Unicast Throughput While eMBMS Is Active:10 MHz,15 MHz, 20 MHz)
</t>
  </si>
  <si>
    <t xml:space="preserve">Voice Over Wi-Fi Test Plans </t>
  </si>
  <si>
    <t>ALU IOT Lab &amp;
Ericsson IOT Lab</t>
  </si>
  <si>
    <t xml:space="preserve"> IMS-Less (Place holder)</t>
  </si>
  <si>
    <t>LTE FemtoCell IOT</t>
  </si>
  <si>
    <t xml:space="preserve">LTE FemtoCell IOT </t>
  </si>
  <si>
    <t>Ben Kuo</t>
  </si>
  <si>
    <t>1.858.304.9141</t>
  </si>
  <si>
    <t>ben.kuo@sgs.com</t>
  </si>
  <si>
    <t>Gerardo Berrelleza</t>
  </si>
  <si>
    <t>1.858.592.7100</t>
  </si>
  <si>
    <t>Gerardo.Berrelleza@sgs.com</t>
  </si>
  <si>
    <t>3.15, 3.16, 3.17</t>
  </si>
  <si>
    <t>If the IMS client supporting SMS over IMS resides natively in the module, no retest required.
Only If the IMS client supporting SMS over IMS does not natively reside in the module, 2.15, 2.21, 2.23, 2.26, 2.28, 2.30, 2.32, 2.34, 2.36, 2.40, 2.42, 2.55, 2.59, 2.62, 2.63, 2.72, 2.73, 2.75</t>
  </si>
  <si>
    <t>LTE e911 for LTE Only and LTE Multimode Devices Test Plan
Required Test Cases: 2.33, 2.34, 2.35, 2.36, 2.37, 2.38, 3.22, 3.32</t>
  </si>
  <si>
    <t>2.33, 2.34, 2.35, 2.36, 2.37, 2.38, 3.22, 3.32</t>
  </si>
  <si>
    <t xml:space="preserve">LTE e911 for LTE Only and LTE Multimode Devices Test Plan
</t>
  </si>
  <si>
    <t>3.25, 3.26, 3.27, 3.28, 3.29</t>
  </si>
  <si>
    <t>11.09, 11.13, and 13.07</t>
  </si>
  <si>
    <t xml:space="preserve">LTE OTADM Multimode Test Plan
</t>
  </si>
  <si>
    <t>Check with DTO for TC</t>
  </si>
  <si>
    <t>Device Setting Transitions in IMS Roaming</t>
  </si>
  <si>
    <t xml:space="preserve">Device Setting Transitions in IMS Roaming + WiFi +GSM/UMTS </t>
  </si>
  <si>
    <t>X (TBV)</t>
  </si>
  <si>
    <t>Device Setting Transitions in IMS Roaming and WiFi</t>
  </si>
  <si>
    <t xml:space="preserve">Device Setting Transitions in WiFi (CDMAless) </t>
  </si>
  <si>
    <t>For CDMA-less Device Only</t>
  </si>
  <si>
    <t xml:space="preserve">Device Setting Transitions in LTE + WiFi (CDMAless) </t>
  </si>
  <si>
    <t xml:space="preserve">Device Setting Transitions in IMS roaming (CDMAless) </t>
  </si>
  <si>
    <t xml:space="preserve">Device Setting Transitions in IMS roaming + WiFi +GSM/UMTS roaming </t>
  </si>
  <si>
    <t xml:space="preserve">Device Setting Transitions in IMS roaming and WiFi </t>
  </si>
  <si>
    <r>
      <t>X</t>
    </r>
    <r>
      <rPr>
        <sz val="10"/>
        <rFont val="Arial"/>
        <family val="2"/>
      </rPr>
      <t/>
    </r>
  </si>
  <si>
    <t xml:space="preserve">NetworkTransitions with VoLTE - Video - VoWiFi set to ON - ON - OFF </t>
  </si>
  <si>
    <t xml:space="preserve">NetworkTransitions with VoLTE - Video - VoWiFi set to ON - ON - ON </t>
  </si>
  <si>
    <t xml:space="preserve">Network Transitions with VoLTE - Video - VoWiFi set to ON - OFF - OFF (CDMA-less) </t>
  </si>
  <si>
    <t xml:space="preserve">Network Transitions with VoLTE - Video - VoWiFi set to ON - ON - OFF (CDMAless) </t>
  </si>
  <si>
    <t>Network Transitions with VoLTE - Video - VoWiFi set to ON - ON - ON (CDMAless)</t>
  </si>
  <si>
    <t xml:space="preserve">Network Transitions with VoLTE - Video - VoWiFi set to ON - OFF - ON (CDMAless) </t>
  </si>
  <si>
    <t xml:space="preserve">Network Transitions with VoLTE - Video - VoWiFi set to ON - OFF - OFF (CDMAless) </t>
  </si>
  <si>
    <t xml:space="preserve">Network Transitions with VoLTE - Video - VoWiFi set to ON - ON - OFF </t>
  </si>
  <si>
    <t xml:space="preserve">MO Voice Call (Cellular Preferred) (LTE IMS Roaming + Wi-Fi) </t>
  </si>
  <si>
    <t xml:space="preserve">MT Voice call (Cellular preferred) (LTE IMS Roaming + Wi-Fi) </t>
  </si>
  <si>
    <t xml:space="preserve">MO Voice Call (Wi-Fi preferred) (LTE IMS Roaming + Wi-Fi) </t>
  </si>
  <si>
    <t xml:space="preserve">MT Video call (Wi-Fi preferred) (GSM Roaming + Wi-Fi) </t>
  </si>
  <si>
    <t xml:space="preserve">MO Voice Call (Wi-Fi preferred) (UMTS Roaming + Wi-Fi) </t>
  </si>
  <si>
    <t>Test Plan Name: Voice Over WiFi Test Plan
* For any questions on this test plan, plan please contact: Samirkumar.Patel@VerizonWireless.com, Azam.Jiva@VerizonWireless.com</t>
  </si>
  <si>
    <t>Feb 2017</t>
  </si>
  <si>
    <t>Vipul Patel (Vipul.Patel@VerizonWireless.com)</t>
  </si>
  <si>
    <t>Art Herkert (Arthur.Herkert@VerizonWireless.com)</t>
  </si>
  <si>
    <t xml:space="preserve">Test Plan_E911_LTE Only or LTE Multi-ModeDevice_E2E
</t>
  </si>
  <si>
    <t>Test Plan_E911_LTE Only or LTE Multi-ModeDevice_FieldTest</t>
  </si>
  <si>
    <t>Lab Conformance Test Cases for Devices that Support eMBMS</t>
  </si>
  <si>
    <t>Full Test Plan except voided test cases(2.9, 2.22, and 3.17) if the device supports Video Call and RCS</t>
  </si>
  <si>
    <t>Dual APN</t>
  </si>
  <si>
    <t xml:space="preserve">1. Added eMBMS Lab Conformance TC 2.3.4, 2.15 chip on board (non VZW certified module)
2. Enabled VoWIFI logic
3. Added LTE FemtoCell IOT for chip on board (non VZW certified module)
4. Removed LTE Multimode Data Retry Test Plan line 69 
5. Updated SGS contact info
6. Updated test cases for LTE Only and MM VoLTE Capable Devices TP with CDMALess and non CDMAless.
7. Removed Multi-band CA Data Throughput test requirement for host devices support CA
8. Fixed when select Waived on LTE_LBS Interrim TP for HS on OD TP tab but required TC list still showing TP is required 
9. Updated SMS test scope for Host device
10. Removed UICC TP for Host device
11. Added Dual APN option. 
12. Remove OTASP Menu option 
13. Added  VoWIFI TP tab for TC granularity  </t>
  </si>
  <si>
    <t xml:space="preserve">Section 2, 3.8 ( Test 1 ), run in 20 MHz Bandwidth only 
Section 2, 3.9 ( Test 1 ), run in 20 MHz Bandwidth only
Note: TC 3.8 &amp; 3.9 are not applicable to UE Cat 1 devices. Skip if Cat1 device. </t>
  </si>
  <si>
    <t>LTE_Device-SIM_Application_Interaction_Test_Plan</t>
  </si>
  <si>
    <t>7.6.1</t>
  </si>
  <si>
    <t xml:space="preserve">Full Test Plan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lab or CTIA approved lab. </t>
  </si>
  <si>
    <t xml:space="preserve">VZW OTADM Diagnostic </t>
  </si>
  <si>
    <t xml:space="preserve">1. Added Multi-band CA OTA back, it was removed in v7.6 by accident
2. Added comments in the MM OTA and B13 OTA TPs to state that MIMO OTA is required instead of ECC.
3. Replaced "UICC Activation Using LIVE SIM Manual Test Plan" to "LTE_Device-SIM_Application_Interaction_Test_Plan".pdf, and change the TC 2.1 to TC 4.1 in the Required Test Case List.
4. Updated eMBMS IOT tab to match with Retail
5. Fixed VZW OTADM Diagnostic TP logic when RX Diversity is selected. </t>
  </si>
  <si>
    <t>Carol Nordin (Carol.Nordin@VerizonWireless.com)</t>
  </si>
  <si>
    <t>7.6.2</t>
  </si>
  <si>
    <t>1. DTO dropbox locked
2. Added OD certication owners</t>
  </si>
  <si>
    <t>OD Test Plan</t>
  </si>
  <si>
    <t>LTE 3GPP Band 4 and Band 66 Supplementary RF Conformance</t>
  </si>
  <si>
    <t>LTE Mulitband Data Throughput</t>
  </si>
  <si>
    <t>7.6.3</t>
  </si>
  <si>
    <t>LTE Band66 Device-Infrastructure Interactions</t>
  </si>
  <si>
    <t>2.1.1</t>
  </si>
  <si>
    <t xml:space="preserve">BAND 66 CELL ACQUISITION </t>
  </si>
  <si>
    <t xml:space="preserve">INTRABAND HANDOVERS WITH BAND 66 CELLS </t>
  </si>
  <si>
    <t xml:space="preserve">INTERBAND HANDOVERS WITH BAND 66 CELLS ? TEST 1 </t>
  </si>
  <si>
    <t xml:space="preserve">INTERBAND HANDOVERS WITH BAND 66 CELLS ? TEST 2 </t>
  </si>
  <si>
    <t xml:space="preserve">BAND 66 CELL WITH CA, BAND 4-BAND 66 CELL IS THE SCC </t>
  </si>
  <si>
    <t xml:space="preserve">BAND 66 CELL WITH CA, BAND 66 CELL IS THE SCC </t>
  </si>
  <si>
    <t>2.1.7</t>
  </si>
  <si>
    <t>BAND 13-BAND 66 INTERBAND CA</t>
  </si>
  <si>
    <t>2.2.1</t>
  </si>
  <si>
    <t xml:space="preserve">BAND 66 CELL WITH EMBMS ON A BAND 4-BAND 66 CELL </t>
  </si>
  <si>
    <r>
      <t xml:space="preserve">BAND 4-BAND 66 CELL WITH EMBMS ON BAND 4 ONLY </t>
    </r>
    <r>
      <rPr>
        <sz val="10"/>
        <rFont val="Arial"/>
        <family val="2"/>
      </rPr>
      <t xml:space="preserve">     VOID</t>
    </r>
  </si>
  <si>
    <r>
      <t xml:space="preserve">BAND 66 CELL WITH EMBMS ON A BAND 4-BAND 66 CELL WITH CA, BAND 4-BAND 66 CELL IS THE SCC </t>
    </r>
    <r>
      <rPr>
        <sz val="10"/>
        <rFont val="Arial"/>
        <family val="2"/>
      </rPr>
      <t xml:space="preserve"> VOID</t>
    </r>
  </si>
  <si>
    <r>
      <t>BAND 66 CELL WITH EMBMS ON A BAND 4-BAND 66 CELL WITH CA, BAND 66 CELL IS THE SCC</t>
    </r>
    <r>
      <rPr>
        <sz val="10"/>
        <rFont val="Arial"/>
        <family val="2"/>
      </rPr>
      <t xml:space="preserve">  VOID</t>
    </r>
  </si>
  <si>
    <r>
      <t>BAND 13-BAND 66 INTERBAND CA, EMBMS ON A BAND 4-BAND 66 CELL</t>
    </r>
    <r>
      <rPr>
        <sz val="10"/>
        <rFont val="Arial"/>
        <family val="2"/>
      </rPr>
      <t xml:space="preserve">  VOID</t>
    </r>
  </si>
  <si>
    <t>Version 7.7</t>
  </si>
  <si>
    <t>June 2017</t>
  </si>
  <si>
    <t>Phase 1 for Open Market devices</t>
  </si>
  <si>
    <t>feICIC</t>
  </si>
  <si>
    <t>265 QAM</t>
  </si>
  <si>
    <t>Uplink 64 QAM</t>
  </si>
  <si>
    <t>Note: Contact the lab when E911 for LTE Only or LTE Multi-mode VoLTE Capable Devices testing is complete and passed</t>
  </si>
  <si>
    <t>Blind Data Interference Cancelation</t>
  </si>
  <si>
    <t>Jonathan Bahta (For E2E E911 testing), Scott Clapp (Femto cell testing)</t>
  </si>
  <si>
    <t>jonathan.bahta@verizonwireless.com, Scott.Clapp@VerizonWireless.com</t>
  </si>
  <si>
    <t>2.3.1, 2.3.2, 2.5.1, 2.4.1, 2.4.2, 2.4.6, 2.4.8
If device supports VoLTE,
2.2.1, 2.2.2, 2.2.3, 2.2.4, 2.2.15, 2.4.11, 2.4.5, 2.4.7.</t>
  </si>
  <si>
    <t>2.1 to 2.4</t>
  </si>
  <si>
    <t>OD Test Plan, OD Test Plan, LTE Band 13(OA) Test Plan</t>
  </si>
  <si>
    <t>OEM (at Southlake/Westlake)</t>
  </si>
  <si>
    <t>Other Field / FIT test plans</t>
  </si>
  <si>
    <t>IMS-Less (Place holder)</t>
  </si>
  <si>
    <t>VoLTE Test Plans</t>
  </si>
  <si>
    <t xml:space="preserve">1 per test market </t>
  </si>
  <si>
    <t>Note: To be done in Dallas-TX, Irvine-CA</t>
  </si>
  <si>
    <t>Refer to "D-FIT" tab</t>
  </si>
  <si>
    <t xml:space="preserve"> Ericsson IOT Lab</t>
  </si>
  <si>
    <t>Nokia IOT Lab</t>
  </si>
  <si>
    <t>Over The Air Radiated Performance for CDMA and LTE Multimode Devices (CTIA/CATL lab testing only apply to section 3 of the test plan)</t>
  </si>
  <si>
    <t>MMS TP and MMS Pre-testing</t>
  </si>
  <si>
    <t>Open Market</t>
  </si>
  <si>
    <t xml:space="preserve"> VZW REQUIREMENTS RELEASE DATE: </t>
  </si>
  <si>
    <t>2.1.2.1 to 2.1.2.4, 2.2.2.1 to 2.2.2.4, 2.3.2.1 to 2.3.2.4, 2.4.12.1 to 2.4.2.4, 2.12 (No Environmental Test)</t>
  </si>
  <si>
    <t>2.1 to 2.31, 2.34 to 2.40.2, 2.40.7, 2.49, 2.50, (2.55, 2.56 if device supports 256 QAM)</t>
  </si>
  <si>
    <t>2.1 to 4.13, 5.2, 5.16, 6.2 to 6.19, 6.21, 7.1 to 7.3</t>
  </si>
  <si>
    <t>Section 2 (Electrical Test), All section 3 except 10-18, 29, 37, 38, 40, 41, All Section 4, 5, 6</t>
  </si>
  <si>
    <t>Full Test Plan except 2.27, 2.51, 2.73</t>
  </si>
  <si>
    <t>2.1 to 2.52, 3.1, 3.2, 3.6, 4.1, 4.2, 4.3</t>
  </si>
  <si>
    <t xml:space="preserve">2.1, 2.2, 2.3, 3.8, 3.9. (3.13 to 3.15 if device supports felCIC/elICIC), (3.16 to 3.19 if devcie supports CRS IC), (3.24 if device supports 256 QAM)
Note: Check the test case applicability per LTE device Catergory and the Test Case Applicability Table in the test plan </t>
  </si>
  <si>
    <t>2.1, 2.3, 2.4, 2.6 to 2.9, 2.11(Skip subtest 4) to 2.40 (2.40: TBV)</t>
  </si>
  <si>
    <t>Md Islam (Md.Islam@VerizonWireless.com)</t>
  </si>
  <si>
    <t>eMBMS</t>
  </si>
  <si>
    <t>IMS-Less</t>
  </si>
  <si>
    <t>LTE 3GPP Multiband Interoperability Test Plan - ALU</t>
  </si>
  <si>
    <t>All except Environmental Test  
NOTE: Some of the sub test cases are not applicable to CAT 1 device. Refer to the test plan for detail</t>
  </si>
  <si>
    <t>6.1 to 6.57 (No Environmental Test)</t>
  </si>
  <si>
    <t>OS Version</t>
  </si>
  <si>
    <t>CDMA Self-testing</t>
  </si>
  <si>
    <t>3.1, 3.4 to 3.9, 4 to 12
Run applicable test cases per the air interfaces supported</t>
  </si>
  <si>
    <t>3 CC downlink Carrier Aggregation</t>
  </si>
  <si>
    <t>CAT M1</t>
  </si>
  <si>
    <t>VZW Warren/Waltham Lab</t>
  </si>
  <si>
    <t>If E911 is supported, TC #2.2.15 will need to be done at Southlake Lab</t>
  </si>
  <si>
    <t>* Please contact NDET manager if the DTO information is not available for any TECC questions</t>
  </si>
  <si>
    <t>Verizon LTE Innovation Labs</t>
  </si>
  <si>
    <t>Verizon Wireless - Warren Innovation Center (WIC) Lab</t>
  </si>
  <si>
    <t>Paul Nitzsche</t>
  </si>
  <si>
    <t>908-626-6008</t>
  </si>
  <si>
    <t>paul.nitzsche@verizonwireless.com</t>
  </si>
  <si>
    <t>Catherine Henry</t>
  </si>
  <si>
    <t>908-6266272</t>
  </si>
  <si>
    <t>catherine.henry@verizonwireless.com</t>
  </si>
  <si>
    <t>20 Independence Boulevard 
Room 1025
Warren, New Jersey 07059</t>
  </si>
  <si>
    <t>1. Anti-Theft, 2. Secure Boot Process</t>
  </si>
  <si>
    <t xml:space="preserve">4.1.4 CSIM OTA - UPDATES OF SINGLE FILE Not Reqd for Pre FIT </t>
  </si>
  <si>
    <t>1x Voice + Data</t>
  </si>
  <si>
    <t xml:space="preserve">4.1.5 CSIM OTA - UPDATES OF MULTIPLE FILES Not required for Pre FIT </t>
  </si>
  <si>
    <t xml:space="preserve">4.1.6 OTA UPDATE TO CSIM, USIM AND ISIM FILES IN LTE MODE </t>
  </si>
  <si>
    <t xml:space="preserve">4.1.7 OTA DOWNLOAD OF UICC APPLICATIONS </t>
  </si>
  <si>
    <t>OD Test Plan, LTE Band 13(OA) Test Plan, Required Test Case List, D-FIT</t>
  </si>
  <si>
    <t xml:space="preserve">4.1.8 OTA UPDATE OF UICC APPLICATIONS </t>
  </si>
  <si>
    <t xml:space="preserve">4.1.9 DELETION OF UICC APPLICATIONS </t>
  </si>
  <si>
    <t>CMAS (CDMA)</t>
  </si>
  <si>
    <t>Full Test Plan except for 2.14 to 2.17 (Not Supported by test platform)</t>
  </si>
  <si>
    <t xml:space="preserve">Section 2, 3, 5, 10, 12, 13, 14. Section 17 if device supports 256QAM 
Note: Check the test case applicability per LTE device Catergory and the Test Case Applicability Table in the test plan </t>
  </si>
  <si>
    <t>Full test plan except 2.3 and 2.6 (Voided)</t>
  </si>
  <si>
    <t>Full test plan except 2.2.6, 2.2.26, 2.2.27 (Voided)</t>
  </si>
  <si>
    <t xml:space="preserve">Refer to "eMBMS Lab Conformance" tab.  Run TC2.15.3 only if device does not support eMBMS.
If device supports eMBMS, refer to eMBMS tab for required test cases
</t>
  </si>
  <si>
    <t>Full testing per GCF at RTO</t>
  </si>
  <si>
    <t>2.1, 3.1</t>
  </si>
  <si>
    <t>The latest full GCF test plan at RTO</t>
  </si>
  <si>
    <t>2.1 to 2.13</t>
  </si>
  <si>
    <t>6.1, 6.2, 6.5, 6.6, 6.9, 6.10, 6.13, 6.14, 6.17, 6.18, 6.21, 6.22, 6.25, 6.26, 6.29, 6.30, 6.33, 6.34, 6.37, 6.38, 6.41, 6.42, 6.45, 6.46, 6.49, 6.50, 6.54</t>
  </si>
  <si>
    <t>Full testing for applicable CA test cases unless it is confirmed by the OEM that the device’s  “antenna pattern, efficiency,  and desense behavior” is the same as any previously evaluated mode (SISO) for all LTE band</t>
  </si>
  <si>
    <t xml:space="preserve">Test each supported band.
Refer to CTIA Test Plan for Wireless Device Over-the-Air
Performance Section O.6 for cases where testing is not required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test lab or CTIA approved lab. </t>
  </si>
  <si>
    <t xml:space="preserve">Test each supported band
Refer to CTIA Test Plan for Wireless Device Over-the-Air
Performance Section O.6 for cases where testing is not required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test lab or CTIA approved lab. </t>
  </si>
  <si>
    <t>IOT not required for OMD</t>
  </si>
  <si>
    <t>DFIT not required for OMD</t>
  </si>
  <si>
    <t>Executed as part of GCF testing at RTO</t>
  </si>
  <si>
    <t>Self Verification</t>
  </si>
  <si>
    <t>3.2.3, 3.2.4, 3.3.1-3.3.5, 3.4.1-3.4.5, 3.7.1 to 3.7.5, 3.8.01 to 3.8.04, 3.09, 3.10.2 to 3.10.5, 3.11.1, 3.11.2, 3.12, 2.1 to 2.4, 3.1.01 to 3.1.08, 3.2.1, 3.2.2, 3.13, 3.14, 3.8.06 to 3.8.08, 3.15.1, 3.15.2, 3.18, 3.19.1, 3.19.2, 3.21.1, 3.21.2, 3.23.3, 3.23.4, 3.27.1 to 3.27.3, 3.1.09, 3.27.4, 3.4.7, 3.1.10, 3.8.09 to 3.8.11, 3.26, 3.10.6, 3.23.5 to 3.23.7, 3.21.3, 3.23.4</t>
  </si>
  <si>
    <t>2.10, 2.11, 2.17, 2.18, 3.5, 3.8, 3.10 to 3.12, 3.19</t>
  </si>
  <si>
    <t>1 to 5, 14 to 17</t>
  </si>
  <si>
    <t>Not required</t>
  </si>
  <si>
    <t>2.1, 2.4, 2.5, 3.1</t>
  </si>
  <si>
    <t>The latest full GCF test cases at RTO</t>
  </si>
  <si>
    <t>2.1 to 2.39</t>
  </si>
  <si>
    <t>Full Test Plan except voided test cases(2.10, 2.11, &amp; 5.04) if the device supports Video Call and RCS. 
Not required if the device does not support video call.</t>
  </si>
  <si>
    <t xml:space="preserve">Full Test Plan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Verizon Wireless Approved 3rd party lab or CTIA approved lab. </t>
  </si>
  <si>
    <t>UICC Activation Using LIVE SIM - Manual Test Plan</t>
  </si>
  <si>
    <t>TC2.1 only</t>
  </si>
  <si>
    <t>CTIA OTA Antenna Test Plan at CTIA approved lab</t>
  </si>
  <si>
    <t xml:space="preserve">Test each supported band.
Refer to CTIA Test Plan for Wireless Device Over-the-Air Performance Section O.6 for cases where testing is not required in OTA 
Notes: Any device that enters device certification on or after April 17th, 2017, is required to perform MIMO OTA per the latest "in force" version of the CTIA Test Plan for 2x2 Downlink MIMO and Transmit Diversity Over-the-Air Performance. As of April 17th, 2017, ECC using complex pattern data is RETIRED.
MIMO RF OTA testing must be performed at any CTIA approved lab. 
</t>
  </si>
  <si>
    <t>Full Test Plan except voided test cases (1.3, 1.4, &amp; 1.18)</t>
  </si>
  <si>
    <t>1. Changed LTE B4 RF Supple test plan to B4 and B66 RF Supple test plan
2. Added LTE B66 IOT tab
3. Removed CDMA data throughput test plan
4. Added new features
5. Changed MMS IOT testing to MMS test plan
6. Removed SMS 2.42 TC (Void)
7. Removed test plans that were removed from July 17 OD Package
8. Grouped field test plans together
9. Added Comments column
10. Southlake lab information added (Scott Clapp)
11. Removed new test plans for 2016
12. Removed temperature ranges
13. CDMA Data throughput removed
14. LTE GMSS Type 1 removed (Test Plan merged with GMSS Type 2)
15. Contact Information for Warren lab added
16. Removed CDMA/EVDO only column in D-FIT tab
17. Updated B66 IOT tesing
18. Removed RF aGPS OTA test plan
19. Added LTE SIM App Interaction
20. Change the test lab for Femtocell testing to Warren/Waltham lab from Southlake lab</t>
  </si>
  <si>
    <t>SmartStart</t>
  </si>
  <si>
    <t>1.0.</t>
  </si>
  <si>
    <t>6.1.5.</t>
  </si>
  <si>
    <t>LE910-NA1</t>
  </si>
  <si>
    <t>20.00.014</t>
  </si>
  <si>
    <t>0.0.</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</si>
</sst>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quot;$&quot;* #,##0.00_);_(&quot;$&quot;* \(#,##0.00\);_(&quot;$&quot;* &quot;-&quot;??_);_(@_)"/>
    <numFmt numFmtId="165" formatCode="yyyy\-mm\-dd;@"/>
    <numFmt numFmtId="166" formatCode="[$-409]d\-mmm\-yy;@"/>
    <numFmt numFmtId="167" formatCode="0.0"/>
    <numFmt numFmtId="168" formatCode="[$-409]mmm\-yy;@"/>
    <numFmt numFmtId="169" formatCode="yyyy/mm/dd;@"/>
    <numFmt numFmtId="170" formatCode="mm/dd/yy"/>
    <numFmt numFmtId="171" formatCode="0.00;[Red]0.00"/>
    <numFmt numFmtId="172" formatCode="0.00_);\(0.00\)"/>
    <numFmt numFmtId="173" formatCode="m/d/yy;@"/>
  </numFmts>
  <fonts count="22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u/>
      <sz val="10"/>
      <color indexed="12"/>
      <name val="Arial"/>
      <family val="2"/>
    </font>
    <font>
      <b/>
      <sz val="14"/>
      <name val="Arial"/>
      <family val="2"/>
    </font>
    <font>
      <b/>
      <sz val="10"/>
      <name val="Arial"/>
      <family val="2"/>
    </font>
    <font>
      <b/>
      <sz val="16"/>
      <name val="Arial"/>
      <family val="2"/>
    </font>
    <font>
      <sz val="10"/>
      <name val="Arial"/>
      <family val="2"/>
    </font>
    <font>
      <sz val="10"/>
      <name val="Arial"/>
      <family val="2"/>
    </font>
    <font>
      <b/>
      <sz val="10"/>
      <color indexed="9"/>
      <name val="Arial"/>
      <family val="2"/>
    </font>
    <font>
      <b/>
      <sz val="12"/>
      <name val="Verdana"/>
      <family val="2"/>
    </font>
    <font>
      <b/>
      <sz val="12"/>
      <color indexed="8"/>
      <name val="Verdana"/>
      <family val="2"/>
    </font>
    <font>
      <sz val="10"/>
      <name val="Verdana"/>
      <family val="2"/>
    </font>
    <font>
      <i/>
      <sz val="10"/>
      <name val="Arial"/>
      <family val="2"/>
    </font>
    <font>
      <b/>
      <sz val="12"/>
      <name val="Arial"/>
      <family val="2"/>
    </font>
    <font>
      <b/>
      <i/>
      <sz val="10"/>
      <name val="Arial"/>
      <family val="2"/>
    </font>
    <font>
      <sz val="10"/>
      <color indexed="8"/>
      <name val="Arial"/>
      <family val="2"/>
    </font>
    <font>
      <sz val="10"/>
      <color indexed="10"/>
      <name val="Arial"/>
      <family val="2"/>
    </font>
    <font>
      <b/>
      <i/>
      <sz val="11"/>
      <name val="돋움"/>
      <charset val="129"/>
    </font>
    <font>
      <sz val="11"/>
      <name val="Arial"/>
      <family val="2"/>
    </font>
    <font>
      <sz val="10"/>
      <color indexed="9"/>
      <name val="Arial"/>
      <family val="2"/>
    </font>
    <font>
      <b/>
      <sz val="12"/>
      <color indexed="9"/>
      <name val="Arial"/>
      <family val="2"/>
    </font>
    <font>
      <b/>
      <sz val="10"/>
      <name val="Verdana"/>
      <family val="2"/>
    </font>
    <font>
      <sz val="12"/>
      <name val="Verdana"/>
      <family val="2"/>
    </font>
    <font>
      <sz val="12"/>
      <color indexed="8"/>
      <name val="Verdana"/>
      <family val="2"/>
    </font>
    <font>
      <sz val="10"/>
      <name val="Arial"/>
      <family val="2"/>
    </font>
    <font>
      <sz val="10"/>
      <color indexed="9"/>
      <name val="Arial"/>
      <family val="2"/>
    </font>
    <font>
      <b/>
      <sz val="10"/>
      <color indexed="9"/>
      <name val="Arial"/>
      <family val="2"/>
    </font>
    <font>
      <b/>
      <sz val="11"/>
      <color indexed="9"/>
      <name val="Arial"/>
      <family val="2"/>
    </font>
    <font>
      <u/>
      <sz val="10"/>
      <color indexed="9"/>
      <name val="Arial"/>
      <family val="2"/>
    </font>
    <font>
      <b/>
      <sz val="22"/>
      <name val="Calibri"/>
      <family val="2"/>
    </font>
    <font>
      <b/>
      <sz val="20"/>
      <name val="Arial"/>
      <family val="2"/>
    </font>
    <font>
      <sz val="9"/>
      <color indexed="81"/>
      <name val="Tahoma"/>
      <family val="2"/>
    </font>
    <font>
      <sz val="10"/>
      <color rgb="FFFF0000"/>
      <name val="Arial"/>
      <family val="2"/>
    </font>
    <font>
      <sz val="10"/>
      <color theme="1"/>
      <name val="Arial"/>
      <family val="2"/>
    </font>
    <font>
      <b/>
      <u/>
      <sz val="10"/>
      <color theme="1"/>
      <name val="Arial"/>
      <family val="2"/>
    </font>
    <font>
      <sz val="10"/>
      <color theme="1"/>
      <name val="Cambria"/>
      <family val="1"/>
    </font>
    <font>
      <b/>
      <sz val="10"/>
      <color theme="0"/>
      <name val="Arial"/>
      <family val="2"/>
    </font>
    <font>
      <sz val="10"/>
      <color theme="0"/>
      <name val="Arial"/>
      <family val="2"/>
    </font>
    <font>
      <u/>
      <sz val="10"/>
      <color theme="0"/>
      <name val="Cambria"/>
      <family val="1"/>
    </font>
    <font>
      <sz val="10"/>
      <color theme="0"/>
      <name val="Cambria"/>
      <family val="1"/>
    </font>
    <font>
      <b/>
      <u/>
      <sz val="10"/>
      <color theme="0"/>
      <name val="Cambria"/>
      <family val="1"/>
    </font>
    <font>
      <sz val="11"/>
      <color theme="0"/>
      <name val="Cambria"/>
      <family val="1"/>
    </font>
    <font>
      <b/>
      <u/>
      <sz val="10"/>
      <color theme="0"/>
      <name val="Arial"/>
      <family val="2"/>
    </font>
    <font>
      <b/>
      <sz val="12"/>
      <color rgb="FFFF0000"/>
      <name val="Arial"/>
      <family val="2"/>
    </font>
    <font>
      <sz val="10"/>
      <color rgb="FFC00000"/>
      <name val="Arial"/>
      <family val="2"/>
    </font>
    <font>
      <b/>
      <sz val="9"/>
      <color indexed="81"/>
      <name val="Tahoma"/>
      <family val="2"/>
    </font>
    <font>
      <b/>
      <sz val="11"/>
      <color theme="1"/>
      <name val="Calibri"/>
      <family val="2"/>
      <scheme val="minor"/>
    </font>
    <font>
      <sz val="28"/>
      <color theme="1"/>
      <name val="Calibri"/>
      <family val="2"/>
      <scheme val="minor"/>
    </font>
    <font>
      <b/>
      <sz val="16"/>
      <color theme="1"/>
      <name val="Calibri"/>
      <family val="2"/>
      <scheme val="minor"/>
    </font>
    <font>
      <b/>
      <sz val="14"/>
      <color theme="1"/>
      <name val="Calibri"/>
      <family val="2"/>
      <scheme val="minor"/>
    </font>
    <font>
      <b/>
      <sz val="12"/>
      <color theme="1"/>
      <name val="Calibri"/>
      <family val="2"/>
      <scheme val="minor"/>
    </font>
    <font>
      <sz val="8"/>
      <color theme="1"/>
      <name val="Calibri"/>
      <family val="2"/>
      <scheme val="minor"/>
    </font>
    <font>
      <sz val="11"/>
      <name val="Calibri"/>
      <family val="2"/>
      <scheme val="minor"/>
    </font>
    <font>
      <b/>
      <sz val="8"/>
      <color theme="1"/>
      <name val="Calibri"/>
      <family val="2"/>
      <scheme val="minor"/>
    </font>
    <font>
      <b/>
      <sz val="11"/>
      <color theme="0"/>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i/>
      <sz val="10"/>
      <color theme="0"/>
      <name val="Arial Rounded MT Bold"/>
      <family val="2"/>
    </font>
    <font>
      <b/>
      <sz val="20"/>
      <color rgb="FFFF0000"/>
      <name val="Arial"/>
      <family val="2"/>
    </font>
    <font>
      <sz val="14"/>
      <name val="Arial"/>
      <family val="2"/>
    </font>
    <font>
      <b/>
      <sz val="16"/>
      <color rgb="FFFF0000"/>
      <name val="Arial"/>
      <family val="2"/>
    </font>
    <font>
      <b/>
      <sz val="60"/>
      <color theme="0" tint="-4.9989318521683403E-2"/>
      <name val="Algerian"/>
      <family val="5"/>
    </font>
    <font>
      <sz val="60"/>
      <color theme="0" tint="-4.9989318521683403E-2"/>
      <name val="Arial"/>
      <family val="2"/>
    </font>
    <font>
      <b/>
      <sz val="10"/>
      <color rgb="FFFF0000"/>
      <name val="Arial"/>
      <family val="2"/>
    </font>
    <font>
      <sz val="12"/>
      <name val="Arial"/>
      <family val="2"/>
    </font>
    <font>
      <sz val="20"/>
      <name val="Arial"/>
      <family val="2"/>
    </font>
    <font>
      <b/>
      <sz val="14"/>
      <color theme="1"/>
      <name val="Cambria"/>
      <family val="1"/>
    </font>
    <font>
      <b/>
      <sz val="12"/>
      <color theme="1"/>
      <name val="Arial"/>
      <family val="2"/>
    </font>
    <font>
      <sz val="10"/>
      <name val="Calibri"/>
      <family val="2"/>
    </font>
    <font>
      <sz val="10"/>
      <name val="Aharoni"/>
      <charset val="177"/>
    </font>
    <font>
      <sz val="7.5"/>
      <name val="Calibri"/>
      <family val="2"/>
    </font>
    <font>
      <b/>
      <sz val="16"/>
      <color theme="1"/>
      <name val="Arial"/>
      <family val="2"/>
    </font>
    <font>
      <sz val="11"/>
      <name val="Calibri"/>
      <family val="2"/>
    </font>
    <font>
      <b/>
      <sz val="9"/>
      <name val="Arial"/>
      <family val="2"/>
    </font>
    <font>
      <b/>
      <sz val="10"/>
      <color theme="1"/>
      <name val="Arial"/>
      <family val="2"/>
    </font>
    <font>
      <sz val="10"/>
      <name val="Calibri"/>
      <family val="2"/>
      <scheme val="minor"/>
    </font>
    <font>
      <b/>
      <sz val="12"/>
      <name val="Times New Roman"/>
      <family val="1"/>
    </font>
    <font>
      <strike/>
      <sz val="10"/>
      <color theme="1"/>
      <name val="Arial"/>
      <family val="2"/>
    </font>
    <font>
      <strike/>
      <sz val="10"/>
      <name val="Arial"/>
      <family val="2"/>
    </font>
    <font>
      <strike/>
      <sz val="10"/>
      <color rgb="FFFF0000"/>
      <name val="Arial"/>
      <family val="2"/>
    </font>
    <font>
      <sz val="12"/>
      <color rgb="FF000000"/>
      <name val="Calibri"/>
      <family val="2"/>
      <scheme val="minor"/>
    </font>
    <font>
      <b/>
      <sz val="13"/>
      <color theme="1"/>
      <name val="Arial"/>
      <family val="2"/>
    </font>
    <font>
      <b/>
      <u/>
      <sz val="10"/>
      <color theme="1"/>
      <name val="Cambria"/>
      <family val="1"/>
    </font>
    <font>
      <sz val="11"/>
      <color theme="1"/>
      <name val="Cambria"/>
      <family val="1"/>
    </font>
    <font>
      <u/>
      <sz val="10"/>
      <color theme="1"/>
      <name val="Cambria"/>
      <family val="1"/>
    </font>
    <font>
      <sz val="11"/>
      <color indexed="8"/>
      <name val="Calibri"/>
      <family val="2"/>
    </font>
    <font>
      <sz val="11"/>
      <color indexed="9"/>
      <name val="Calibri"/>
      <family val="2"/>
    </font>
    <font>
      <b/>
      <sz val="11"/>
      <color indexed="63"/>
      <name val="Calibri"/>
      <family val="2"/>
    </font>
    <font>
      <sz val="11"/>
      <color indexed="10"/>
      <name val="Calibri"/>
      <family val="2"/>
    </font>
    <font>
      <sz val="11"/>
      <color indexed="20"/>
      <name val="Calibri"/>
      <family val="2"/>
    </font>
    <font>
      <b/>
      <sz val="11"/>
      <color indexed="52"/>
      <name val="Calibri"/>
      <family val="2"/>
    </font>
    <font>
      <sz val="11"/>
      <color indexed="52"/>
      <name val="Calibri"/>
      <family val="2"/>
    </font>
    <font>
      <b/>
      <sz val="11"/>
      <color indexed="9"/>
      <name val="Calibri"/>
      <family val="2"/>
    </font>
    <font>
      <sz val="11"/>
      <name val="ＭＳ Ｐゴシック"/>
      <family val="2"/>
      <charset val="128"/>
    </font>
    <font>
      <sz val="11"/>
      <color indexed="62"/>
      <name val="Calibri"/>
      <family val="2"/>
    </font>
    <font>
      <b/>
      <sz val="11"/>
      <color indexed="8"/>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name val="ＭＳ Ｐゴシック"/>
      <family val="3"/>
      <charset val="128"/>
    </font>
    <font>
      <sz val="11"/>
      <color theme="1"/>
      <name val="Calibri"/>
      <family val="2"/>
      <charset val="129"/>
      <scheme val="minor"/>
    </font>
    <font>
      <sz val="12"/>
      <name val="Times New Roman"/>
      <family val="1"/>
    </font>
    <font>
      <b/>
      <sz val="18"/>
      <color indexed="56"/>
      <name val="Cambria"/>
      <family val="2"/>
    </font>
    <font>
      <b/>
      <sz val="18"/>
      <color indexed="56"/>
      <name val="Cambria"/>
      <family val="1"/>
    </font>
    <font>
      <sz val="11"/>
      <color indexed="60"/>
      <name val="맑은 고딕"/>
      <family val="3"/>
      <charset val="129"/>
    </font>
    <font>
      <b/>
      <sz val="11"/>
      <color rgb="FFFF0000"/>
      <name val="Arial"/>
      <family val="2"/>
    </font>
    <font>
      <b/>
      <sz val="18"/>
      <name val="Calibri"/>
      <family val="2"/>
    </font>
    <font>
      <b/>
      <sz val="22"/>
      <name val="Arial"/>
      <family val="2"/>
    </font>
    <font>
      <b/>
      <sz val="8"/>
      <name val="Arial"/>
      <family val="2"/>
    </font>
    <font>
      <b/>
      <sz val="14"/>
      <color theme="0"/>
      <name val="Cambria"/>
      <family val="1"/>
    </font>
    <font>
      <b/>
      <sz val="11"/>
      <color theme="1"/>
      <name val="Arial"/>
      <family val="2"/>
    </font>
    <font>
      <b/>
      <u/>
      <sz val="12"/>
      <color rgb="FFFF0000"/>
      <name val="Arial"/>
      <family val="2"/>
    </font>
    <font>
      <b/>
      <sz val="18"/>
      <name val="Arial"/>
      <family val="2"/>
    </font>
    <font>
      <sz val="18"/>
      <name val="Arial"/>
      <family val="2"/>
    </font>
    <font>
      <b/>
      <u/>
      <sz val="10"/>
      <color rgb="FFFF0000"/>
      <name val="Arial"/>
      <family val="2"/>
    </font>
    <font>
      <sz val="10"/>
      <color rgb="FF000000"/>
      <name val="Arial"/>
      <family val="2"/>
    </font>
    <font>
      <b/>
      <u/>
      <sz val="10"/>
      <name val="Arial"/>
      <family val="2"/>
    </font>
    <font>
      <b/>
      <sz val="10"/>
      <color rgb="FFC00000"/>
      <name val="Arial"/>
      <family val="2"/>
    </font>
    <font>
      <b/>
      <sz val="11"/>
      <color rgb="FFFF0000"/>
      <name val="Calibri"/>
      <family val="2"/>
      <scheme val="minor"/>
    </font>
    <font>
      <b/>
      <sz val="11"/>
      <color theme="0"/>
      <name val="Arial"/>
      <family val="2"/>
    </font>
    <font>
      <b/>
      <sz val="14"/>
      <color rgb="FFFF0000"/>
      <name val="Arial"/>
      <family val="2"/>
    </font>
    <font>
      <b/>
      <sz val="20"/>
      <color theme="0"/>
      <name val="Arial"/>
      <family val="2"/>
    </font>
    <font>
      <b/>
      <sz val="18"/>
      <color theme="0"/>
      <name val="Arial"/>
      <family val="2"/>
    </font>
    <font>
      <b/>
      <u/>
      <sz val="14"/>
      <color theme="1"/>
      <name val="Calibri"/>
      <family val="2"/>
      <scheme val="minor"/>
    </font>
    <font>
      <sz val="11"/>
      <color rgb="FF000000"/>
      <name val="Calibri"/>
      <family val="2"/>
      <scheme val="minor"/>
    </font>
    <font>
      <b/>
      <sz val="14"/>
      <color theme="0"/>
      <name val="Arial"/>
      <family val="2"/>
    </font>
    <font>
      <sz val="10"/>
      <name val="Arial"/>
      <family val="2"/>
    </font>
    <font>
      <b/>
      <sz val="12"/>
      <color rgb="FF000000"/>
      <name val="Verdana"/>
      <family val="2"/>
    </font>
    <font>
      <sz val="12"/>
      <color rgb="FF000000"/>
      <name val="Verdana"/>
      <family val="2"/>
    </font>
    <font>
      <sz val="12"/>
      <color theme="1"/>
      <name val="Calibri"/>
      <family val="2"/>
      <scheme val="minor"/>
    </font>
    <font>
      <b/>
      <sz val="12"/>
      <color rgb="FFC00000"/>
      <name val="Calibri"/>
      <family val="2"/>
      <scheme val="minor"/>
    </font>
    <font>
      <sz val="9"/>
      <name val="Arial"/>
      <family val="2"/>
    </font>
    <font>
      <b/>
      <u/>
      <sz val="14"/>
      <color rgb="FF000000"/>
      <name val="Calibri"/>
      <family val="2"/>
    </font>
    <font>
      <b/>
      <sz val="11"/>
      <color rgb="FF000000"/>
      <name val="Calibri"/>
      <family val="2"/>
    </font>
    <font>
      <sz val="11"/>
      <color rgb="FF000000"/>
      <name val="Calibri"/>
      <family val="2"/>
    </font>
    <font>
      <sz val="11"/>
      <color rgb="FF1F497D"/>
      <name val="Calibri"/>
      <family val="2"/>
    </font>
    <font>
      <sz val="11"/>
      <name val="Times New Roman"/>
      <family val="1"/>
    </font>
    <font>
      <sz val="9"/>
      <color rgb="FFC00000"/>
      <name val="Arial"/>
      <family val="2"/>
    </font>
    <font>
      <sz val="10"/>
      <color indexed="8"/>
      <name val="Verdana"/>
      <family val="2"/>
    </font>
    <font>
      <b/>
      <sz val="10"/>
      <color theme="9"/>
      <name val="Arial"/>
      <family val="2"/>
    </font>
    <font>
      <b/>
      <sz val="10"/>
      <color rgb="FF00B050"/>
      <name val="Arial"/>
      <family val="2"/>
    </font>
    <font>
      <b/>
      <sz val="11"/>
      <name val="Arial"/>
      <family val="2"/>
    </font>
    <font>
      <b/>
      <sz val="10"/>
      <color indexed="8"/>
      <name val="Arial"/>
      <family val="2"/>
    </font>
    <font>
      <b/>
      <sz val="12"/>
      <color indexed="8"/>
      <name val="Arial"/>
      <family val="2"/>
    </font>
    <font>
      <sz val="10"/>
      <name val="Times New Roman"/>
      <family val="1"/>
    </font>
    <font>
      <b/>
      <sz val="10"/>
      <name val="Times New Roman"/>
      <family val="1"/>
    </font>
    <font>
      <sz val="9"/>
      <color indexed="8"/>
      <name val="Arial"/>
      <family val="2"/>
    </font>
    <font>
      <b/>
      <sz val="9"/>
      <color indexed="8"/>
      <name val="Arial"/>
      <family val="2"/>
    </font>
    <font>
      <b/>
      <sz val="12"/>
      <name val="Calibri"/>
      <family val="2"/>
      <scheme val="minor"/>
    </font>
    <font>
      <sz val="11"/>
      <color theme="1"/>
      <name val="Arial"/>
      <family val="2"/>
    </font>
    <font>
      <b/>
      <sz val="14"/>
      <color indexed="8"/>
      <name val="Arial"/>
      <family val="2"/>
    </font>
    <font>
      <b/>
      <sz val="18"/>
      <color indexed="8"/>
      <name val="Arial"/>
      <family val="2"/>
    </font>
    <font>
      <sz val="10"/>
      <color indexed="48"/>
      <name val="Arial"/>
      <family val="2"/>
    </font>
    <font>
      <i/>
      <sz val="12"/>
      <name val="Arial"/>
      <family val="2"/>
    </font>
    <font>
      <sz val="12"/>
      <color indexed="8"/>
      <name val="Arial"/>
      <family val="2"/>
    </font>
    <font>
      <sz val="9"/>
      <color indexed="9"/>
      <name val="Arial"/>
      <family val="2"/>
    </font>
    <font>
      <b/>
      <sz val="9"/>
      <color indexed="9"/>
      <name val="Arial"/>
      <family val="2"/>
    </font>
    <font>
      <sz val="9"/>
      <color indexed="22"/>
      <name val="Arial"/>
      <family val="2"/>
    </font>
    <font>
      <sz val="10"/>
      <color indexed="22"/>
      <name val="Arial"/>
      <family val="2"/>
    </font>
    <font>
      <sz val="7"/>
      <name val="Times New Roman"/>
      <family val="1"/>
    </font>
    <font>
      <sz val="11"/>
      <color indexed="9"/>
      <name val="Arial"/>
      <family val="2"/>
    </font>
    <font>
      <b/>
      <u/>
      <sz val="14"/>
      <color theme="3"/>
      <name val="Calibri"/>
      <family val="2"/>
      <scheme val="minor"/>
    </font>
    <font>
      <sz val="11"/>
      <color rgb="FF0070C0"/>
      <name val="Calibri"/>
      <family val="2"/>
      <scheme val="minor"/>
    </font>
    <font>
      <b/>
      <sz val="12"/>
      <color theme="0"/>
      <name val="Arial"/>
      <family val="2"/>
    </font>
    <font>
      <sz val="9"/>
      <name val="Times New Roman"/>
      <family val="1"/>
    </font>
    <font>
      <b/>
      <strike/>
      <sz val="9"/>
      <name val="Arial"/>
      <family val="2"/>
    </font>
    <font>
      <strike/>
      <sz val="9"/>
      <name val="Arial"/>
      <family val="2"/>
    </font>
    <font>
      <sz val="9"/>
      <color rgb="FF000000"/>
      <name val="Calibri"/>
      <family val="2"/>
      <scheme val="minor"/>
    </font>
    <font>
      <vertAlign val="superscript"/>
      <sz val="11"/>
      <name val="Arial"/>
      <family val="2"/>
    </font>
    <font>
      <u/>
      <sz val="10"/>
      <color rgb="FF0070C0"/>
      <name val="Arial"/>
      <family val="2"/>
    </font>
    <font>
      <sz val="9"/>
      <color rgb="FFFF0000"/>
      <name val="Arial"/>
      <family val="2"/>
    </font>
    <font>
      <b/>
      <sz val="12"/>
      <color rgb="FFC00000"/>
      <name val="Arial"/>
      <family val="2"/>
    </font>
    <font>
      <sz val="10"/>
      <name val="Cambria"/>
      <family val="1"/>
    </font>
    <font>
      <b/>
      <u/>
      <sz val="14"/>
      <color theme="4"/>
      <name val="Calibri"/>
      <family val="2"/>
      <scheme val="minor"/>
    </font>
    <font>
      <b/>
      <u/>
      <sz val="14"/>
      <name val="Calibri"/>
      <family val="2"/>
      <scheme val="minor"/>
    </font>
    <font>
      <b/>
      <sz val="14"/>
      <color theme="4"/>
      <name val="Calibri"/>
      <family val="2"/>
      <scheme val="minor"/>
    </font>
    <font>
      <b/>
      <sz val="14"/>
      <name val="Calibri"/>
      <family val="2"/>
      <scheme val="minor"/>
    </font>
    <font>
      <b/>
      <sz val="11"/>
      <name val="Calibri"/>
      <family val="2"/>
      <scheme val="minor"/>
    </font>
    <font>
      <sz val="10"/>
      <color theme="3" tint="0.39997558519241921"/>
      <name val="Arial"/>
      <family val="2"/>
    </font>
    <font>
      <b/>
      <sz val="22"/>
      <color theme="1"/>
      <name val="Calibri"/>
      <family val="2"/>
      <scheme val="minor"/>
    </font>
    <font>
      <b/>
      <sz val="14"/>
      <color theme="1"/>
      <name val="Calibri"/>
      <family val="2"/>
    </font>
    <font>
      <b/>
      <sz val="11"/>
      <color rgb="FFC00000"/>
      <name val="Calibri"/>
      <family val="2"/>
    </font>
    <font>
      <b/>
      <sz val="11"/>
      <color theme="1"/>
      <name val="Calibri"/>
      <family val="2"/>
    </font>
    <font>
      <b/>
      <sz val="18"/>
      <color theme="1"/>
      <name val="Calibri"/>
      <family val="2"/>
      <scheme val="minor"/>
    </font>
    <font>
      <sz val="12"/>
      <color theme="1"/>
      <name val="Arial"/>
      <family val="2"/>
    </font>
    <font>
      <b/>
      <sz val="16"/>
      <name val="Calibri"/>
      <family val="2"/>
    </font>
    <font>
      <b/>
      <sz val="16"/>
      <color rgb="FFFF0000"/>
      <name val="Calibri"/>
      <family val="2"/>
    </font>
    <font>
      <sz val="18"/>
      <color theme="3"/>
      <name val="Cambria"/>
      <family val="2"/>
      <scheme val="major"/>
    </font>
  </fonts>
  <fills count="8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8"/>
        <bgColor indexed="64"/>
      </patternFill>
    </fill>
    <fill>
      <patternFill patternType="solid">
        <fgColor indexed="42"/>
        <bgColor indexed="64"/>
      </patternFill>
    </fill>
    <fill>
      <patternFill patternType="solid">
        <fgColor indexed="47"/>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4" tint="0.79998168889431442"/>
        <bgColor indexed="64"/>
      </patternFill>
    </fill>
    <fill>
      <patternFill patternType="solid">
        <fgColor rgb="FF00B050"/>
        <bgColor indexed="64"/>
      </patternFill>
    </fill>
    <fill>
      <patternFill patternType="solid">
        <fgColor rgb="FFFF0000"/>
        <bgColor indexed="64"/>
      </patternFill>
    </fill>
    <fill>
      <patternFill patternType="mediumGray"/>
    </fill>
    <fill>
      <patternFill patternType="solid">
        <fgColor indexed="65"/>
        <bgColor indexed="64"/>
      </patternFill>
    </fill>
    <fill>
      <patternFill patternType="solid">
        <fgColor theme="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465926084170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mediumGray">
        <bgColor theme="0" tint="-0.249977111117893"/>
      </patternFill>
    </fill>
    <fill>
      <patternFill patternType="solid">
        <fgColor theme="6" tint="0.79998168889431442"/>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9" tint="-0.249977111117893"/>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0.14996795556505021"/>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indexed="18"/>
        <bgColor indexed="64"/>
      </patternFill>
    </fill>
    <fill>
      <patternFill patternType="solid">
        <fgColor theme="9" tint="0.59996337778862885"/>
        <bgColor indexed="64"/>
      </patternFill>
    </fill>
    <fill>
      <patternFill patternType="mediumGray">
        <bgColor theme="0"/>
      </patternFill>
    </fill>
  </fills>
  <borders count="177">
    <border>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
      <left style="double">
        <color indexed="64"/>
      </left>
      <right style="double">
        <color indexed="64"/>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style="thin">
        <color indexed="64"/>
      </top>
      <bottom style="thin">
        <color indexed="64"/>
      </bottom>
      <diagonal/>
    </border>
    <border>
      <left/>
      <right/>
      <top/>
      <bottom style="double">
        <color indexed="64"/>
      </bottom>
      <diagonal/>
    </border>
    <border>
      <left/>
      <right/>
      <top style="double">
        <color indexed="64"/>
      </top>
      <bottom style="double">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auto="1"/>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top style="double">
        <color auto="1"/>
      </top>
      <bottom style="double">
        <color auto="1"/>
      </bottom>
      <diagonal/>
    </border>
    <border>
      <left style="double">
        <color auto="1"/>
      </left>
      <right style="double">
        <color auto="1"/>
      </right>
      <top style="double">
        <color auto="1"/>
      </top>
      <bottom style="double">
        <color auto="1"/>
      </bottom>
      <diagonal/>
    </border>
    <border>
      <left/>
      <right/>
      <top/>
      <bottom style="double">
        <color auto="1"/>
      </bottom>
      <diagonal/>
    </border>
    <border>
      <left style="double">
        <color rgb="FF000000"/>
      </left>
      <right style="double">
        <color rgb="FF000000"/>
      </right>
      <top style="double">
        <color rgb="FF000000"/>
      </top>
      <bottom style="double">
        <color rgb="FF000000"/>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diagonal/>
    </border>
    <border>
      <left style="medium">
        <color auto="1"/>
      </left>
      <right style="medium">
        <color indexed="64"/>
      </right>
      <top style="thin">
        <color auto="1"/>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right style="medium">
        <color indexed="64"/>
      </right>
      <top style="double">
        <color indexed="64"/>
      </top>
      <bottom style="thin">
        <color indexed="64"/>
      </bottom>
      <diagonal/>
    </border>
    <border>
      <left/>
      <right style="medium">
        <color auto="1"/>
      </right>
      <top style="thin">
        <color indexed="64"/>
      </top>
      <bottom style="double">
        <color auto="1"/>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medium">
        <color auto="1"/>
      </left>
      <right style="medium">
        <color auto="1"/>
      </right>
      <top style="double">
        <color auto="1"/>
      </top>
      <bottom style="double">
        <color auto="1"/>
      </bottom>
      <diagonal/>
    </border>
    <border>
      <left style="medium">
        <color indexed="64"/>
      </left>
      <right style="medium">
        <color indexed="64"/>
      </right>
      <top style="double">
        <color indexed="64"/>
      </top>
      <bottom/>
      <diagonal/>
    </border>
    <border>
      <left style="thin">
        <color auto="1"/>
      </left>
      <right style="thick">
        <color auto="1"/>
      </right>
      <top style="thin">
        <color auto="1"/>
      </top>
      <bottom style="thin">
        <color auto="1"/>
      </bottom>
      <diagonal/>
    </border>
    <border>
      <left/>
      <right style="thick">
        <color auto="1"/>
      </right>
      <top/>
      <bottom/>
      <diagonal/>
    </border>
    <border>
      <left style="thin">
        <color auto="1"/>
      </left>
      <right style="thick">
        <color auto="1"/>
      </right>
      <top/>
      <bottom/>
      <diagonal/>
    </border>
    <border>
      <left style="thin">
        <color indexed="64"/>
      </left>
      <right style="thick">
        <color indexed="64"/>
      </right>
      <top style="medium">
        <color indexed="64"/>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auto="1"/>
      </left>
      <right style="thin">
        <color auto="1"/>
      </right>
      <top/>
      <bottom style="medium">
        <color auto="1"/>
      </bottom>
      <diagonal/>
    </border>
    <border>
      <left/>
      <right style="medium">
        <color rgb="FF000000"/>
      </right>
      <top style="medium">
        <color indexed="64"/>
      </top>
      <bottom/>
      <diagonal/>
    </border>
    <border>
      <left/>
      <right/>
      <top style="double">
        <color indexed="64"/>
      </top>
      <bottom style="thin">
        <color indexed="64"/>
      </bottom>
      <diagonal/>
    </border>
    <border>
      <left style="double">
        <color auto="1"/>
      </left>
      <right style="medium">
        <color auto="1"/>
      </right>
      <top style="double">
        <color auto="1"/>
      </top>
      <bottom/>
      <diagonal/>
    </border>
    <border>
      <left style="double">
        <color auto="1"/>
      </left>
      <right style="medium">
        <color auto="1"/>
      </right>
      <top/>
      <bottom/>
      <diagonal/>
    </border>
    <border>
      <left style="double">
        <color auto="1"/>
      </left>
      <right style="medium">
        <color auto="1"/>
      </right>
      <top/>
      <bottom style="double">
        <color auto="1"/>
      </bottom>
      <diagonal/>
    </border>
    <border>
      <left/>
      <right style="thin">
        <color indexed="64"/>
      </right>
      <top style="medium">
        <color indexed="64"/>
      </top>
      <bottom/>
      <diagonal/>
    </border>
    <border>
      <left style="thin">
        <color auto="1"/>
      </left>
      <right style="thick">
        <color auto="1"/>
      </right>
      <top style="thin">
        <color auto="1"/>
      </top>
      <bottom/>
      <diagonal/>
    </border>
    <border>
      <left style="thin">
        <color indexed="64"/>
      </left>
      <right style="thin">
        <color indexed="64"/>
      </right>
      <top/>
      <bottom/>
      <diagonal/>
    </border>
    <border>
      <left/>
      <right style="thin">
        <color indexed="64"/>
      </right>
      <top/>
      <bottom style="medium">
        <color indexed="64"/>
      </bottom>
      <diagonal/>
    </border>
    <border>
      <left style="medium">
        <color auto="1"/>
      </left>
      <right/>
      <top style="thin">
        <color indexed="64"/>
      </top>
      <bottom style="double">
        <color auto="1"/>
      </bottom>
      <diagonal/>
    </border>
    <border>
      <left style="thin">
        <color indexed="64"/>
      </left>
      <right style="medium">
        <color indexed="64"/>
      </right>
      <top/>
      <bottom/>
      <diagonal/>
    </border>
    <border>
      <left style="thin">
        <color auto="1"/>
      </left>
      <right style="thick">
        <color auto="1"/>
      </right>
      <top/>
      <bottom style="thin">
        <color auto="1"/>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thin">
        <color auto="1"/>
      </top>
      <bottom style="thin">
        <color indexed="64"/>
      </bottom>
      <diagonal/>
    </border>
    <border>
      <left style="thin">
        <color auto="1"/>
      </left>
      <right/>
      <top style="thin">
        <color auto="1"/>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top/>
      <bottom style="medium">
        <color indexed="64"/>
      </bottom>
      <diagonal/>
    </border>
    <border>
      <left style="medium">
        <color auto="1"/>
      </left>
      <right style="thin">
        <color auto="1"/>
      </right>
      <top/>
      <bottom/>
      <diagonal/>
    </border>
    <border>
      <left/>
      <right style="thick">
        <color auto="1"/>
      </right>
      <top style="medium">
        <color indexed="64"/>
      </top>
      <bottom style="medium">
        <color indexed="64"/>
      </bottom>
      <diagonal/>
    </border>
    <border>
      <left style="medium">
        <color rgb="FF000000"/>
      </left>
      <right style="medium">
        <color rgb="FF000000"/>
      </right>
      <top style="thin">
        <color rgb="FF000000"/>
      </top>
      <bottom style="thin">
        <color rgb="FF00000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medium">
        <color indexed="64"/>
      </left>
      <right/>
      <top style="thin">
        <color indexed="64"/>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medium">
        <color indexed="64"/>
      </right>
      <top style="thin">
        <color indexed="64"/>
      </top>
      <bottom style="thin">
        <color indexed="64"/>
      </bottom>
      <diagonal/>
    </border>
    <border>
      <left/>
      <right/>
      <top style="thin">
        <color auto="1"/>
      </top>
      <bottom style="thin">
        <color indexed="64"/>
      </bottom>
      <diagonal/>
    </border>
  </borders>
  <cellStyleXfs count="4461">
    <xf numFmtId="0" fontId="0" fillId="0" borderId="0"/>
    <xf numFmtId="0" fontId="22" fillId="0" borderId="0" applyNumberFormat="0" applyFill="0" applyBorder="0" applyAlignment="0" applyProtection="0">
      <alignment vertical="top"/>
      <protection locked="0"/>
    </xf>
    <xf numFmtId="0" fontId="26" fillId="0" borderId="0"/>
    <xf numFmtId="0" fontId="26" fillId="0" borderId="0"/>
    <xf numFmtId="0" fontId="26" fillId="0" borderId="0"/>
    <xf numFmtId="0" fontId="26" fillId="0" borderId="0"/>
    <xf numFmtId="0" fontId="19" fillId="0" borderId="0"/>
    <xf numFmtId="0" fontId="81" fillId="19" borderId="0" applyNumberFormat="0" applyBorder="0" applyAlignment="0" applyProtection="0"/>
    <xf numFmtId="0" fontId="20" fillId="0" borderId="0"/>
    <xf numFmtId="0" fontId="117" fillId="49" borderId="0" applyNumberFormat="0" applyBorder="0" applyAlignment="0" applyProtection="0"/>
    <xf numFmtId="0" fontId="117" fillId="49"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1" borderId="0" applyNumberFormat="0" applyBorder="0" applyAlignment="0" applyProtection="0"/>
    <xf numFmtId="0" fontId="117" fillId="51"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17" fillId="53" borderId="0" applyNumberFormat="0" applyBorder="0" applyAlignment="0" applyProtection="0"/>
    <xf numFmtId="0" fontId="117" fillId="53"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17" fillId="49"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8" fillId="25"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17" fillId="50"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8" fillId="29"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17" fillId="51"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8" fillId="33" borderId="0" applyNumberFormat="0" applyBorder="0" applyAlignment="0" applyProtection="0"/>
    <xf numFmtId="0" fontId="117" fillId="51" borderId="0" applyNumberFormat="0" applyBorder="0" applyAlignment="0" applyProtection="0"/>
    <xf numFmtId="0" fontId="117" fillId="51" borderId="0" applyNumberFormat="0" applyBorder="0" applyAlignment="0" applyProtection="0"/>
    <xf numFmtId="0" fontId="117" fillId="51" borderId="0" applyNumberFormat="0" applyBorder="0" applyAlignment="0" applyProtection="0"/>
    <xf numFmtId="0" fontId="117" fillId="51"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17" fillId="52"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8" fillId="37"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17" fillId="53"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8" fillId="41" borderId="0" applyNumberFormat="0" applyBorder="0" applyAlignment="0" applyProtection="0"/>
    <xf numFmtId="0" fontId="117" fillId="53" borderId="0" applyNumberFormat="0" applyBorder="0" applyAlignment="0" applyProtection="0"/>
    <xf numFmtId="0" fontId="117" fillId="53" borderId="0" applyNumberFormat="0" applyBorder="0" applyAlignment="0" applyProtection="0"/>
    <xf numFmtId="0" fontId="117" fillId="53" borderId="0" applyNumberFormat="0" applyBorder="0" applyAlignment="0" applyProtection="0"/>
    <xf numFmtId="0" fontId="117" fillId="53"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17" fillId="54"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8" fillId="45"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1" borderId="0" applyNumberFormat="0" applyBorder="0" applyAlignment="0" applyProtection="0"/>
    <xf numFmtId="0" fontId="117" fillId="51"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17" fillId="53" borderId="0" applyNumberFormat="0" applyBorder="0" applyAlignment="0" applyProtection="0"/>
    <xf numFmtId="0" fontId="117" fillId="53" borderId="0" applyNumberFormat="0" applyBorder="0" applyAlignment="0" applyProtection="0"/>
    <xf numFmtId="0" fontId="117" fillId="54" borderId="0" applyNumberFormat="0" applyBorder="0" applyAlignment="0" applyProtection="0"/>
    <xf numFmtId="0" fontId="117" fillId="54"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17" fillId="56" borderId="0" applyNumberFormat="0" applyBorder="0" applyAlignment="0" applyProtection="0"/>
    <xf numFmtId="0" fontId="117" fillId="56" borderId="0" applyNumberFormat="0" applyBorder="0" applyAlignment="0" applyProtection="0"/>
    <xf numFmtId="0" fontId="117" fillId="57" borderId="0" applyNumberFormat="0" applyBorder="0" applyAlignment="0" applyProtection="0"/>
    <xf numFmtId="0" fontId="117" fillId="57"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17" fillId="58" borderId="0" applyNumberFormat="0" applyBorder="0" applyAlignment="0" applyProtection="0"/>
    <xf numFmtId="0" fontId="117" fillId="58"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17" fillId="55"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8" fillId="26"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17" fillId="56"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8" fillId="30" borderId="0" applyNumberFormat="0" applyBorder="0" applyAlignment="0" applyProtection="0"/>
    <xf numFmtId="0" fontId="117" fillId="56" borderId="0" applyNumberFormat="0" applyBorder="0" applyAlignment="0" applyProtection="0"/>
    <xf numFmtId="0" fontId="117" fillId="56" borderId="0" applyNumberFormat="0" applyBorder="0" applyAlignment="0" applyProtection="0"/>
    <xf numFmtId="0" fontId="117" fillId="56" borderId="0" applyNumberFormat="0" applyBorder="0" applyAlignment="0" applyProtection="0"/>
    <xf numFmtId="0" fontId="117" fillId="56"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17" fillId="57"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8" fillId="34" borderId="0" applyNumberFormat="0" applyBorder="0" applyAlignment="0" applyProtection="0"/>
    <xf numFmtId="0" fontId="117" fillId="57" borderId="0" applyNumberFormat="0" applyBorder="0" applyAlignment="0" applyProtection="0"/>
    <xf numFmtId="0" fontId="117" fillId="57" borderId="0" applyNumberFormat="0" applyBorder="0" applyAlignment="0" applyProtection="0"/>
    <xf numFmtId="0" fontId="117" fillId="57" borderId="0" applyNumberFormat="0" applyBorder="0" applyAlignment="0" applyProtection="0"/>
    <xf numFmtId="0" fontId="117" fillId="57"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17" fillId="52"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8" fillId="38"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17" fillId="55"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8" fillId="42"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17" fillId="58"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8" fillId="46" borderId="0" applyNumberFormat="0" applyBorder="0" applyAlignment="0" applyProtection="0"/>
    <xf numFmtId="0" fontId="117" fillId="58" borderId="0" applyNumberFormat="0" applyBorder="0" applyAlignment="0" applyProtection="0"/>
    <xf numFmtId="0" fontId="117" fillId="58" borderId="0" applyNumberFormat="0" applyBorder="0" applyAlignment="0" applyProtection="0"/>
    <xf numFmtId="0" fontId="117" fillId="58" borderId="0" applyNumberFormat="0" applyBorder="0" applyAlignment="0" applyProtection="0"/>
    <xf numFmtId="0" fontId="117" fillId="58"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17" fillId="56" borderId="0" applyNumberFormat="0" applyBorder="0" applyAlignment="0" applyProtection="0"/>
    <xf numFmtId="0" fontId="117" fillId="56" borderId="0" applyNumberFormat="0" applyBorder="0" applyAlignment="0" applyProtection="0"/>
    <xf numFmtId="0" fontId="117" fillId="57" borderId="0" applyNumberFormat="0" applyBorder="0" applyAlignment="0" applyProtection="0"/>
    <xf numFmtId="0" fontId="117" fillId="57" borderId="0" applyNumberFormat="0" applyBorder="0" applyAlignment="0" applyProtection="0"/>
    <xf numFmtId="0" fontId="117" fillId="52" borderId="0" applyNumberFormat="0" applyBorder="0" applyAlignment="0" applyProtection="0"/>
    <xf numFmtId="0" fontId="117" fillId="52" borderId="0" applyNumberFormat="0" applyBorder="0" applyAlignment="0" applyProtection="0"/>
    <xf numFmtId="0" fontId="117" fillId="55" borderId="0" applyNumberFormat="0" applyBorder="0" applyAlignment="0" applyProtection="0"/>
    <xf numFmtId="0" fontId="117" fillId="55" borderId="0" applyNumberFormat="0" applyBorder="0" applyAlignment="0" applyProtection="0"/>
    <xf numFmtId="0" fontId="117" fillId="58" borderId="0" applyNumberFormat="0" applyBorder="0" applyAlignment="0" applyProtection="0"/>
    <xf numFmtId="0" fontId="117" fillId="58" borderId="0" applyNumberFormat="0" applyBorder="0" applyAlignment="0" applyProtection="0"/>
    <xf numFmtId="0" fontId="118" fillId="59" borderId="0" applyNumberFormat="0" applyBorder="0" applyAlignment="0" applyProtection="0"/>
    <xf numFmtId="0" fontId="118" fillId="56" borderId="0" applyNumberFormat="0" applyBorder="0" applyAlignment="0" applyProtection="0"/>
    <xf numFmtId="0" fontId="118" fillId="57" borderId="0" applyNumberFormat="0" applyBorder="0" applyAlignment="0" applyProtection="0"/>
    <xf numFmtId="0" fontId="118" fillId="60" borderId="0" applyNumberFormat="0" applyBorder="0" applyAlignment="0" applyProtection="0"/>
    <xf numFmtId="0" fontId="118" fillId="61" borderId="0" applyNumberFormat="0" applyBorder="0" applyAlignment="0" applyProtection="0"/>
    <xf numFmtId="0" fontId="118" fillId="62" borderId="0" applyNumberFormat="0" applyBorder="0" applyAlignment="0" applyProtection="0"/>
    <xf numFmtId="0" fontId="88" fillId="27" borderId="0" applyNumberFormat="0" applyBorder="0" applyAlignment="0" applyProtection="0"/>
    <xf numFmtId="0" fontId="118" fillId="59" borderId="0" applyNumberFormat="0" applyBorder="0" applyAlignment="0" applyProtection="0"/>
    <xf numFmtId="0" fontId="118" fillId="59" borderId="0" applyNumberFormat="0" applyBorder="0" applyAlignment="0" applyProtection="0"/>
    <xf numFmtId="0" fontId="118" fillId="59" borderId="0" applyNumberFormat="0" applyBorder="0" applyAlignment="0" applyProtection="0"/>
    <xf numFmtId="0" fontId="118" fillId="59" borderId="0" applyNumberFormat="0" applyBorder="0" applyAlignment="0" applyProtection="0"/>
    <xf numFmtId="0" fontId="88" fillId="31"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118" fillId="56" borderId="0" applyNumberFormat="0" applyBorder="0" applyAlignment="0" applyProtection="0"/>
    <xf numFmtId="0" fontId="88" fillId="35" borderId="0" applyNumberFormat="0" applyBorder="0" applyAlignment="0" applyProtection="0"/>
    <xf numFmtId="0" fontId="118" fillId="57" borderId="0" applyNumberFormat="0" applyBorder="0" applyAlignment="0" applyProtection="0"/>
    <xf numFmtId="0" fontId="118" fillId="57" borderId="0" applyNumberFormat="0" applyBorder="0" applyAlignment="0" applyProtection="0"/>
    <xf numFmtId="0" fontId="118" fillId="57" borderId="0" applyNumberFormat="0" applyBorder="0" applyAlignment="0" applyProtection="0"/>
    <xf numFmtId="0" fontId="118" fillId="57" borderId="0" applyNumberFormat="0" applyBorder="0" applyAlignment="0" applyProtection="0"/>
    <xf numFmtId="0" fontId="88" fillId="39" borderId="0" applyNumberFormat="0" applyBorder="0" applyAlignment="0" applyProtection="0"/>
    <xf numFmtId="0" fontId="118" fillId="60" borderId="0" applyNumberFormat="0" applyBorder="0" applyAlignment="0" applyProtection="0"/>
    <xf numFmtId="0" fontId="118" fillId="60" borderId="0" applyNumberFormat="0" applyBorder="0" applyAlignment="0" applyProtection="0"/>
    <xf numFmtId="0" fontId="118" fillId="60" borderId="0" applyNumberFormat="0" applyBorder="0" applyAlignment="0" applyProtection="0"/>
    <xf numFmtId="0" fontId="118" fillId="60" borderId="0" applyNumberFormat="0" applyBorder="0" applyAlignment="0" applyProtection="0"/>
    <xf numFmtId="0" fontId="88" fillId="43" borderId="0" applyNumberFormat="0" applyBorder="0" applyAlignment="0" applyProtection="0"/>
    <xf numFmtId="0" fontId="118" fillId="61" borderId="0" applyNumberFormat="0" applyBorder="0" applyAlignment="0" applyProtection="0"/>
    <xf numFmtId="0" fontId="118" fillId="61" borderId="0" applyNumberFormat="0" applyBorder="0" applyAlignment="0" applyProtection="0"/>
    <xf numFmtId="0" fontId="118" fillId="61" borderId="0" applyNumberFormat="0" applyBorder="0" applyAlignment="0" applyProtection="0"/>
    <xf numFmtId="0" fontId="118" fillId="61" borderId="0" applyNumberFormat="0" applyBorder="0" applyAlignment="0" applyProtection="0"/>
    <xf numFmtId="0" fontId="88" fillId="47" borderId="0" applyNumberFormat="0" applyBorder="0" applyAlignment="0" applyProtection="0"/>
    <xf numFmtId="0" fontId="118" fillId="62" borderId="0" applyNumberFormat="0" applyBorder="0" applyAlignment="0" applyProtection="0"/>
    <xf numFmtId="0" fontId="118" fillId="62" borderId="0" applyNumberFormat="0" applyBorder="0" applyAlignment="0" applyProtection="0"/>
    <xf numFmtId="0" fontId="118" fillId="62" borderId="0" applyNumberFormat="0" applyBorder="0" applyAlignment="0" applyProtection="0"/>
    <xf numFmtId="0" fontId="118" fillId="62" borderId="0" applyNumberFormat="0" applyBorder="0" applyAlignment="0" applyProtection="0"/>
    <xf numFmtId="0" fontId="118" fillId="59" borderId="0" applyNumberFormat="0" applyBorder="0" applyAlignment="0" applyProtection="0"/>
    <xf numFmtId="0" fontId="118" fillId="56" borderId="0" applyNumberFormat="0" applyBorder="0" applyAlignment="0" applyProtection="0"/>
    <xf numFmtId="0" fontId="118" fillId="57" borderId="0" applyNumberFormat="0" applyBorder="0" applyAlignment="0" applyProtection="0"/>
    <xf numFmtId="0" fontId="118" fillId="60" borderId="0" applyNumberFormat="0" applyBorder="0" applyAlignment="0" applyProtection="0"/>
    <xf numFmtId="0" fontId="118" fillId="61" borderId="0" applyNumberFormat="0" applyBorder="0" applyAlignment="0" applyProtection="0"/>
    <xf numFmtId="0" fontId="118" fillId="62" borderId="0" applyNumberFormat="0" applyBorder="0" applyAlignment="0" applyProtection="0"/>
    <xf numFmtId="0" fontId="88" fillId="24" borderId="0" applyNumberFormat="0" applyBorder="0" applyAlignment="0" applyProtection="0"/>
    <xf numFmtId="0" fontId="118" fillId="63" borderId="0" applyNumberFormat="0" applyBorder="0" applyAlignment="0" applyProtection="0"/>
    <xf numFmtId="0" fontId="118" fillId="63" borderId="0" applyNumberFormat="0" applyBorder="0" applyAlignment="0" applyProtection="0"/>
    <xf numFmtId="0" fontId="118" fillId="63" borderId="0" applyNumberFormat="0" applyBorder="0" applyAlignment="0" applyProtection="0"/>
    <xf numFmtId="0" fontId="118" fillId="63" borderId="0" applyNumberFormat="0" applyBorder="0" applyAlignment="0" applyProtection="0"/>
    <xf numFmtId="0" fontId="88" fillId="28" borderId="0" applyNumberFormat="0" applyBorder="0" applyAlignment="0" applyProtection="0"/>
    <xf numFmtId="0" fontId="118" fillId="64" borderId="0" applyNumberFormat="0" applyBorder="0" applyAlignment="0" applyProtection="0"/>
    <xf numFmtId="0" fontId="118" fillId="64" borderId="0" applyNumberFormat="0" applyBorder="0" applyAlignment="0" applyProtection="0"/>
    <xf numFmtId="0" fontId="118" fillId="64" borderId="0" applyNumberFormat="0" applyBorder="0" applyAlignment="0" applyProtection="0"/>
    <xf numFmtId="0" fontId="118" fillId="64" borderId="0" applyNumberFormat="0" applyBorder="0" applyAlignment="0" applyProtection="0"/>
    <xf numFmtId="0" fontId="88" fillId="32" borderId="0" applyNumberFormat="0" applyBorder="0" applyAlignment="0" applyProtection="0"/>
    <xf numFmtId="0" fontId="118" fillId="65" borderId="0" applyNumberFormat="0" applyBorder="0" applyAlignment="0" applyProtection="0"/>
    <xf numFmtId="0" fontId="118" fillId="65" borderId="0" applyNumberFormat="0" applyBorder="0" applyAlignment="0" applyProtection="0"/>
    <xf numFmtId="0" fontId="118" fillId="65" borderId="0" applyNumberFormat="0" applyBorder="0" applyAlignment="0" applyProtection="0"/>
    <xf numFmtId="0" fontId="118" fillId="65" borderId="0" applyNumberFormat="0" applyBorder="0" applyAlignment="0" applyProtection="0"/>
    <xf numFmtId="0" fontId="88" fillId="36" borderId="0" applyNumberFormat="0" applyBorder="0" applyAlignment="0" applyProtection="0"/>
    <xf numFmtId="0" fontId="118" fillId="60" borderId="0" applyNumberFormat="0" applyBorder="0" applyAlignment="0" applyProtection="0"/>
    <xf numFmtId="0" fontId="118" fillId="60" borderId="0" applyNumberFormat="0" applyBorder="0" applyAlignment="0" applyProtection="0"/>
    <xf numFmtId="0" fontId="118" fillId="60" borderId="0" applyNumberFormat="0" applyBorder="0" applyAlignment="0" applyProtection="0"/>
    <xf numFmtId="0" fontId="118" fillId="60" borderId="0" applyNumberFormat="0" applyBorder="0" applyAlignment="0" applyProtection="0"/>
    <xf numFmtId="0" fontId="88" fillId="40" borderId="0" applyNumberFormat="0" applyBorder="0" applyAlignment="0" applyProtection="0"/>
    <xf numFmtId="0" fontId="118" fillId="61" borderId="0" applyNumberFormat="0" applyBorder="0" applyAlignment="0" applyProtection="0"/>
    <xf numFmtId="0" fontId="118" fillId="61" borderId="0" applyNumberFormat="0" applyBorder="0" applyAlignment="0" applyProtection="0"/>
    <xf numFmtId="0" fontId="118" fillId="61" borderId="0" applyNumberFormat="0" applyBorder="0" applyAlignment="0" applyProtection="0"/>
    <xf numFmtId="0" fontId="118" fillId="61" borderId="0" applyNumberFormat="0" applyBorder="0" applyAlignment="0" applyProtection="0"/>
    <xf numFmtId="0" fontId="88" fillId="44" borderId="0" applyNumberFormat="0" applyBorder="0" applyAlignment="0" applyProtection="0"/>
    <xf numFmtId="0" fontId="118" fillId="66" borderId="0" applyNumberFormat="0" applyBorder="0" applyAlignment="0" applyProtection="0"/>
    <xf numFmtId="0" fontId="118" fillId="66" borderId="0" applyNumberFormat="0" applyBorder="0" applyAlignment="0" applyProtection="0"/>
    <xf numFmtId="0" fontId="118" fillId="66" borderId="0" applyNumberFormat="0" applyBorder="0" applyAlignment="0" applyProtection="0"/>
    <xf numFmtId="0" fontId="118" fillId="66" borderId="0" applyNumberFormat="0" applyBorder="0" applyAlignment="0" applyProtection="0"/>
    <xf numFmtId="0" fontId="118" fillId="63" borderId="0" applyNumberFormat="0" applyBorder="0" applyAlignment="0" applyProtection="0"/>
    <xf numFmtId="0" fontId="118" fillId="64" borderId="0" applyNumberFormat="0" applyBorder="0" applyAlignment="0" applyProtection="0"/>
    <xf numFmtId="0" fontId="118" fillId="65" borderId="0" applyNumberFormat="0" applyBorder="0" applyAlignment="0" applyProtection="0"/>
    <xf numFmtId="0" fontId="118" fillId="60" borderId="0" applyNumberFormat="0" applyBorder="0" applyAlignment="0" applyProtection="0"/>
    <xf numFmtId="0" fontId="118" fillId="61" borderId="0" applyNumberFormat="0" applyBorder="0" applyAlignment="0" applyProtection="0"/>
    <xf numFmtId="0" fontId="118" fillId="66" borderId="0" applyNumberFormat="0" applyBorder="0" applyAlignment="0" applyProtection="0"/>
    <xf numFmtId="0" fontId="119" fillId="67" borderId="74" applyNumberFormat="0" applyAlignment="0" applyProtection="0"/>
    <xf numFmtId="0" fontId="120" fillId="0" borderId="0" applyNumberFormat="0" applyFill="0" applyBorder="0" applyAlignment="0" applyProtection="0"/>
    <xf numFmtId="0" fontId="80" fillId="18"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2" fillId="67" borderId="75" applyNumberFormat="0" applyAlignment="0" applyProtection="0"/>
    <xf numFmtId="0" fontId="122" fillId="67" borderId="75" applyNumberFormat="0" applyAlignment="0" applyProtection="0"/>
    <xf numFmtId="0" fontId="84" fillId="21" borderId="63" applyNumberFormat="0" applyAlignment="0" applyProtection="0"/>
    <xf numFmtId="0" fontId="122" fillId="67" borderId="75" applyNumberFormat="0" applyAlignment="0" applyProtection="0"/>
    <xf numFmtId="0" fontId="122" fillId="67" borderId="75" applyNumberFormat="0" applyAlignment="0" applyProtection="0"/>
    <xf numFmtId="0" fontId="122" fillId="67" borderId="75" applyNumberFormat="0" applyAlignment="0" applyProtection="0"/>
    <xf numFmtId="0" fontId="122" fillId="67" borderId="75" applyNumberFormat="0" applyAlignment="0" applyProtection="0"/>
    <xf numFmtId="0" fontId="122" fillId="67" borderId="75" applyNumberFormat="0" applyAlignment="0" applyProtection="0"/>
    <xf numFmtId="0" fontId="123" fillId="0" borderId="76" applyNumberFormat="0" applyFill="0" applyAlignment="0" applyProtection="0"/>
    <xf numFmtId="0" fontId="74" fillId="22" borderId="66" applyNumberFormat="0" applyAlignment="0" applyProtection="0"/>
    <xf numFmtId="0" fontId="124" fillId="68" borderId="77" applyNumberFormat="0" applyAlignment="0" applyProtection="0"/>
    <xf numFmtId="0" fontId="124" fillId="68" borderId="77" applyNumberFormat="0" applyAlignment="0" applyProtection="0"/>
    <xf numFmtId="0" fontId="124" fillId="68" borderId="77" applyNumberFormat="0" applyAlignment="0" applyProtection="0"/>
    <xf numFmtId="0" fontId="124" fillId="68" borderId="77" applyNumberFormat="0" applyAlignment="0" applyProtection="0"/>
    <xf numFmtId="0" fontId="125" fillId="69" borderId="78" applyNumberFormat="0" applyFont="0" applyAlignment="0" applyProtection="0"/>
    <xf numFmtId="164" fontId="20" fillId="0" borderId="0" applyFont="0" applyFill="0" applyBorder="0" applyAlignment="0" applyProtection="0"/>
    <xf numFmtId="0" fontId="126" fillId="54" borderId="75" applyNumberFormat="0" applyAlignment="0" applyProtection="0"/>
    <xf numFmtId="0" fontId="126" fillId="54" borderId="75" applyNumberFormat="0" applyAlignment="0" applyProtection="0"/>
    <xf numFmtId="0" fontId="127" fillId="0" borderId="79" applyNumberFormat="0" applyFill="0" applyAlignment="0" applyProtection="0"/>
    <xf numFmtId="0" fontId="128" fillId="0" borderId="0" applyNumberFormat="0" applyFill="0" applyBorder="0" applyAlignment="0" applyProtection="0"/>
    <xf numFmtId="0" fontId="87"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79" fillId="17"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76" fillId="0" borderId="60" applyNumberFormat="0" applyFill="0" applyAlignment="0" applyProtection="0"/>
    <xf numFmtId="0" fontId="130" fillId="0" borderId="80" applyNumberFormat="0" applyFill="0" applyAlignment="0" applyProtection="0"/>
    <xf numFmtId="0" fontId="130" fillId="0" borderId="80" applyNumberFormat="0" applyFill="0" applyAlignment="0" applyProtection="0"/>
    <xf numFmtId="0" fontId="130" fillId="0" borderId="80" applyNumberFormat="0" applyFill="0" applyAlignment="0" applyProtection="0"/>
    <xf numFmtId="0" fontId="130" fillId="0" borderId="80" applyNumberFormat="0" applyFill="0" applyAlignment="0" applyProtection="0"/>
    <xf numFmtId="0" fontId="77" fillId="0" borderId="61" applyNumberFormat="0" applyFill="0" applyAlignment="0" applyProtection="0"/>
    <xf numFmtId="0" fontId="131" fillId="0" borderId="81" applyNumberFormat="0" applyFill="0" applyAlignment="0" applyProtection="0"/>
    <xf numFmtId="0" fontId="131" fillId="0" borderId="81" applyNumberFormat="0" applyFill="0" applyAlignment="0" applyProtection="0"/>
    <xf numFmtId="0" fontId="131" fillId="0" borderId="81" applyNumberFormat="0" applyFill="0" applyAlignment="0" applyProtection="0"/>
    <xf numFmtId="0" fontId="131" fillId="0" borderId="81" applyNumberFormat="0" applyFill="0" applyAlignment="0" applyProtection="0"/>
    <xf numFmtId="0" fontId="78" fillId="0" borderId="62" applyNumberFormat="0" applyFill="0" applyAlignment="0" applyProtection="0"/>
    <xf numFmtId="0" fontId="132" fillId="0" borderId="82" applyNumberFormat="0" applyFill="0" applyAlignment="0" applyProtection="0"/>
    <xf numFmtId="0" fontId="132" fillId="0" borderId="82" applyNumberFormat="0" applyFill="0" applyAlignment="0" applyProtection="0"/>
    <xf numFmtId="0" fontId="132" fillId="0" borderId="82" applyNumberFormat="0" applyFill="0" applyAlignment="0" applyProtection="0"/>
    <xf numFmtId="0" fontId="132" fillId="0" borderId="82" applyNumberFormat="0" applyFill="0" applyAlignment="0" applyProtection="0"/>
    <xf numFmtId="0" fontId="78"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132" fillId="0" borderId="0" applyNumberFormat="0" applyFill="0" applyBorder="0" applyAlignment="0" applyProtection="0"/>
    <xf numFmtId="0" fontId="22" fillId="0" borderId="0" applyNumberFormat="0" applyFill="0" applyBorder="0" applyAlignment="0" applyProtection="0">
      <alignment vertical="top"/>
      <protection locked="0"/>
    </xf>
    <xf numFmtId="0" fontId="82" fillId="20" borderId="63" applyNumberFormat="0" applyAlignment="0" applyProtection="0"/>
    <xf numFmtId="0" fontId="126" fillId="54" borderId="75" applyNumberFormat="0" applyAlignment="0" applyProtection="0"/>
    <xf numFmtId="0" fontId="126" fillId="54" borderId="75" applyNumberFormat="0" applyAlignment="0" applyProtection="0"/>
    <xf numFmtId="0" fontId="126" fillId="54" borderId="75" applyNumberFormat="0" applyAlignment="0" applyProtection="0"/>
    <xf numFmtId="0" fontId="126" fillId="54" borderId="75" applyNumberFormat="0" applyAlignment="0" applyProtection="0"/>
    <xf numFmtId="0" fontId="126" fillId="54" borderId="75" applyNumberFormat="0" applyAlignment="0" applyProtection="0"/>
    <xf numFmtId="0" fontId="121" fillId="50" borderId="0" applyNumberFormat="0" applyBorder="0" applyAlignment="0" applyProtection="0"/>
    <xf numFmtId="0" fontId="85" fillId="0" borderId="65" applyNumberFormat="0" applyFill="0" applyAlignment="0" applyProtection="0"/>
    <xf numFmtId="0" fontId="123" fillId="0" borderId="76" applyNumberFormat="0" applyFill="0" applyAlignment="0" applyProtection="0"/>
    <xf numFmtId="0" fontId="123" fillId="0" borderId="76" applyNumberFormat="0" applyFill="0" applyAlignment="0" applyProtection="0"/>
    <xf numFmtId="0" fontId="123" fillId="0" borderId="76" applyNumberFormat="0" applyFill="0" applyAlignment="0" applyProtection="0"/>
    <xf numFmtId="0" fontId="123" fillId="0" borderId="76" applyNumberFormat="0" applyFill="0" applyAlignment="0" applyProtection="0"/>
    <xf numFmtId="0" fontId="133" fillId="70" borderId="0" applyNumberFormat="0" applyBorder="0" applyAlignment="0" applyProtection="0"/>
    <xf numFmtId="0" fontId="81" fillId="19" borderId="0" applyNumberFormat="0" applyBorder="0" applyAlignment="0" applyProtection="0"/>
    <xf numFmtId="0" fontId="133" fillId="70" borderId="0" applyNumberFormat="0" applyBorder="0" applyAlignment="0" applyProtection="0"/>
    <xf numFmtId="0" fontId="133" fillId="70" borderId="0" applyNumberFormat="0" applyBorder="0" applyAlignment="0" applyProtection="0"/>
    <xf numFmtId="0" fontId="133" fillId="70" borderId="0" applyNumberFormat="0" applyBorder="0" applyAlignment="0" applyProtection="0"/>
    <xf numFmtId="0" fontId="133" fillId="70" borderId="0" applyNumberFormat="0" applyBorder="0" applyAlignment="0" applyProtection="0"/>
    <xf numFmtId="168" fontId="13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applyNumberFormat="0" applyFont="0" applyFill="0" applyBorder="0" applyAlignment="0" applyProtection="0"/>
    <xf numFmtId="0" fontId="135" fillId="0" borderId="0">
      <alignment vertical="center"/>
    </xf>
    <xf numFmtId="0" fontId="20" fillId="0" borderId="0" applyNumberFormat="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34" fillId="0" borderId="0"/>
    <xf numFmtId="0" fontId="20" fillId="0" borderId="0"/>
    <xf numFmtId="0" fontId="18" fillId="0" borderId="0"/>
    <xf numFmtId="0" fontId="18" fillId="0" borderId="0"/>
    <xf numFmtId="0" fontId="18" fillId="0" borderId="0"/>
    <xf numFmtId="0" fontId="18" fillId="0" borderId="0"/>
    <xf numFmtId="0" fontId="18" fillId="0" borderId="0"/>
    <xf numFmtId="0" fontId="134" fillId="0" borderId="0"/>
    <xf numFmtId="0" fontId="20" fillId="0" borderId="0"/>
    <xf numFmtId="0" fontId="134" fillId="0" borderId="0"/>
    <xf numFmtId="0" fontId="125" fillId="0" borderId="0"/>
    <xf numFmtId="0" fontId="20" fillId="0" borderId="0"/>
    <xf numFmtId="0" fontId="20" fillId="0" borderId="0"/>
    <xf numFmtId="0" fontId="18" fillId="0" borderId="0"/>
    <xf numFmtId="0" fontId="18" fillId="0" borderId="0"/>
    <xf numFmtId="0" fontId="134"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0" fillId="0" borderId="0"/>
    <xf numFmtId="0" fontId="20" fillId="0" borderId="0"/>
    <xf numFmtId="168" fontId="134" fillId="0" borderId="0"/>
    <xf numFmtId="168" fontId="134" fillId="0" borderId="0"/>
    <xf numFmtId="168" fontId="134" fillId="0" borderId="0"/>
    <xf numFmtId="168" fontId="134" fillId="0" borderId="0"/>
    <xf numFmtId="168" fontId="134" fillId="0" borderId="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17"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20" fillId="69" borderId="78" applyNumberFormat="0" applyFont="0" applyAlignment="0" applyProtection="0"/>
    <xf numFmtId="0" fontId="20" fillId="69" borderId="78"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17"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8" fillId="23" borderId="67" applyNumberFormat="0" applyFont="0" applyAlignment="0" applyProtection="0"/>
    <xf numFmtId="0" fontId="134" fillId="69" borderId="78" applyNumberFormat="0" applyFont="0" applyAlignment="0" applyProtection="0"/>
    <xf numFmtId="0" fontId="134" fillId="69" borderId="78" applyNumberFormat="0" applyFont="0" applyAlignment="0" applyProtection="0"/>
    <xf numFmtId="0" fontId="134" fillId="69" borderId="78" applyNumberFormat="0" applyFont="0" applyAlignment="0" applyProtection="0"/>
    <xf numFmtId="0" fontId="20" fillId="69" borderId="78" applyNumberFormat="0" applyFont="0" applyAlignment="0" applyProtection="0"/>
    <xf numFmtId="0" fontId="134" fillId="69" borderId="78" applyNumberFormat="0" applyFont="0" applyAlignment="0" applyProtection="0"/>
    <xf numFmtId="0" fontId="83" fillId="21" borderId="64" applyNumberFormat="0" applyAlignment="0" applyProtection="0"/>
    <xf numFmtId="0" fontId="119" fillId="67" borderId="74" applyNumberFormat="0" applyAlignment="0" applyProtection="0"/>
    <xf numFmtId="0" fontId="119" fillId="67" borderId="74" applyNumberFormat="0" applyAlignment="0" applyProtection="0"/>
    <xf numFmtId="0" fontId="119" fillId="67" borderId="74" applyNumberFormat="0" applyAlignment="0" applyProtection="0"/>
    <xf numFmtId="0" fontId="119" fillId="67" borderId="74" applyNumberFormat="0" applyAlignment="0" applyProtection="0"/>
    <xf numFmtId="0" fontId="119" fillId="67" borderId="74" applyNumberFormat="0" applyAlignment="0" applyProtection="0"/>
    <xf numFmtId="0" fontId="129" fillId="51" borderId="0" applyNumberFormat="0" applyBorder="0" applyAlignment="0" applyProtection="0"/>
    <xf numFmtId="0" fontId="121" fillId="50" borderId="0" applyNumberFormat="0" applyBorder="0" applyAlignment="0" applyProtection="0"/>
    <xf numFmtId="0" fontId="119" fillId="67" borderId="74" applyNumberFormat="0" applyAlignment="0" applyProtection="0"/>
    <xf numFmtId="0" fontId="134" fillId="0" borderId="0"/>
    <xf numFmtId="0" fontId="136" fillId="0" borderId="0" applyBorder="0"/>
    <xf numFmtId="0" fontId="136" fillId="0" borderId="0" applyBorder="0"/>
    <xf numFmtId="0" fontId="128" fillId="0" borderId="0" applyNumberFormat="0" applyFill="0" applyBorder="0" applyAlignment="0" applyProtection="0"/>
    <xf numFmtId="0" fontId="75"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8" fillId="0" borderId="0" applyNumberFormat="0" applyFill="0" applyBorder="0" applyAlignment="0" applyProtection="0"/>
    <xf numFmtId="0" fontId="130" fillId="0" borderId="80" applyNumberFormat="0" applyFill="0" applyAlignment="0" applyProtection="0"/>
    <xf numFmtId="0" fontId="131" fillId="0" borderId="81" applyNumberFormat="0" applyFill="0" applyAlignment="0" applyProtection="0"/>
    <xf numFmtId="0" fontId="132" fillId="0" borderId="82" applyNumberFormat="0" applyFill="0" applyAlignment="0" applyProtection="0"/>
    <xf numFmtId="0" fontId="132" fillId="0" borderId="0" applyNumberFormat="0" applyFill="0" applyBorder="0" applyAlignment="0" applyProtection="0"/>
    <xf numFmtId="0" fontId="66" fillId="0" borderId="68" applyNumberFormat="0" applyFill="0" applyAlignment="0" applyProtection="0"/>
    <xf numFmtId="0" fontId="127" fillId="0" borderId="79" applyNumberFormat="0" applyFill="0" applyAlignment="0" applyProtection="0"/>
    <xf numFmtId="0" fontId="127" fillId="0" borderId="79" applyNumberFormat="0" applyFill="0" applyAlignment="0" applyProtection="0"/>
    <xf numFmtId="0" fontId="127" fillId="0" borderId="79" applyNumberFormat="0" applyFill="0" applyAlignment="0" applyProtection="0"/>
    <xf numFmtId="0" fontId="127" fillId="0" borderId="79" applyNumberFormat="0" applyFill="0" applyAlignment="0" applyProtection="0"/>
    <xf numFmtId="0" fontId="127" fillId="0" borderId="79" applyNumberFormat="0" applyFill="0" applyAlignment="0" applyProtection="0"/>
    <xf numFmtId="0" fontId="130" fillId="0" borderId="80" applyNumberFormat="0" applyFill="0" applyAlignment="0" applyProtection="0"/>
    <xf numFmtId="0" fontId="131" fillId="0" borderId="81" applyNumberFormat="0" applyFill="0" applyAlignment="0" applyProtection="0"/>
    <xf numFmtId="0" fontId="132" fillId="0" borderId="82" applyNumberFormat="0" applyFill="0" applyAlignment="0" applyProtection="0"/>
    <xf numFmtId="0" fontId="132" fillId="0" borderId="0" applyNumberFormat="0" applyFill="0" applyBorder="0" applyAlignment="0" applyProtection="0"/>
    <xf numFmtId="0" fontId="137" fillId="0" borderId="0" applyNumberFormat="0" applyFill="0" applyBorder="0" applyAlignment="0" applyProtection="0"/>
    <xf numFmtId="0" fontId="124" fillId="68" borderId="77" applyNumberFormat="0" applyAlignment="0" applyProtection="0"/>
    <xf numFmtId="0" fontId="123" fillId="0" borderId="76" applyNumberFormat="0" applyFill="0" applyAlignment="0" applyProtection="0"/>
    <xf numFmtId="0" fontId="120" fillId="0" borderId="0" applyNumberFormat="0" applyFill="0" applyBorder="0" applyAlignment="0" applyProtection="0"/>
    <xf numFmtId="0" fontId="86"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4" fillId="68" borderId="77" applyNumberFormat="0" applyAlignment="0" applyProtection="0"/>
    <xf numFmtId="0" fontId="139" fillId="70" borderId="0" applyNumberFormat="0" applyBorder="0" applyAlignment="0" applyProtection="0">
      <alignment vertical="center"/>
    </xf>
    <xf numFmtId="0" fontId="20" fillId="0" borderId="0"/>
    <xf numFmtId="0" fontId="122" fillId="67" borderId="91" applyNumberFormat="0" applyAlignment="0" applyProtection="0"/>
    <xf numFmtId="0" fontId="132" fillId="0" borderId="82" applyNumberFormat="0" applyFill="0" applyAlignment="0" applyProtection="0"/>
    <xf numFmtId="0" fontId="132" fillId="0" borderId="82" applyNumberFormat="0" applyFill="0" applyAlignment="0" applyProtection="0"/>
    <xf numFmtId="0" fontId="126" fillId="54" borderId="91" applyNumberFormat="0" applyAlignment="0" applyProtection="0"/>
    <xf numFmtId="0" fontId="20" fillId="69" borderId="92" applyNumberFormat="0" applyFont="0" applyAlignment="0" applyProtection="0"/>
    <xf numFmtId="0" fontId="119" fillId="67" borderId="93" applyNumberFormat="0" applyAlignment="0" applyProtection="0"/>
    <xf numFmtId="9" fontId="20" fillId="0" borderId="0" applyFont="0" applyFill="0" applyBorder="0" applyAlignment="0" applyProtection="0"/>
    <xf numFmtId="0" fontId="127" fillId="0" borderId="94" applyNumberFormat="0" applyFill="0" applyAlignment="0" applyProtection="0"/>
    <xf numFmtId="0" fontId="17" fillId="0" borderId="0"/>
    <xf numFmtId="0" fontId="20" fillId="0" borderId="0"/>
    <xf numFmtId="0" fontId="16" fillId="0" borderId="0"/>
    <xf numFmtId="0" fontId="161" fillId="0" borderId="0"/>
    <xf numFmtId="0" fontId="15" fillId="0" borderId="0"/>
    <xf numFmtId="0" fontId="14" fillId="0" borderId="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37"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1"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45"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38"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2"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4" fillId="46" borderId="0" applyNumberFormat="0" applyBorder="0" applyAlignment="0" applyProtection="0"/>
    <xf numFmtId="0" fontId="119" fillId="67" borderId="93" applyNumberFormat="0" applyAlignment="0" applyProtection="0"/>
    <xf numFmtId="0" fontId="122" fillId="67" borderId="91" applyNumberFormat="0" applyAlignment="0" applyProtection="0"/>
    <xf numFmtId="0" fontId="122" fillId="67" borderId="91" applyNumberFormat="0" applyAlignment="0" applyProtection="0"/>
    <xf numFmtId="0" fontId="122" fillId="67" borderId="91" applyNumberFormat="0" applyAlignment="0" applyProtection="0"/>
    <xf numFmtId="0" fontId="122" fillId="67" borderId="91" applyNumberFormat="0" applyAlignment="0" applyProtection="0"/>
    <xf numFmtId="0" fontId="122" fillId="67" borderId="91" applyNumberFormat="0" applyAlignment="0" applyProtection="0"/>
    <xf numFmtId="0" fontId="122" fillId="67" borderId="91" applyNumberFormat="0" applyAlignment="0" applyProtection="0"/>
    <xf numFmtId="0" fontId="122" fillId="67" borderId="91" applyNumberFormat="0" applyAlignment="0" applyProtection="0"/>
    <xf numFmtId="0" fontId="125" fillId="69" borderId="92" applyNumberFormat="0" applyFont="0" applyAlignment="0" applyProtection="0"/>
    <xf numFmtId="0" fontId="126" fillId="54" borderId="91" applyNumberFormat="0" applyAlignment="0" applyProtection="0"/>
    <xf numFmtId="0" fontId="126" fillId="54" borderId="91" applyNumberFormat="0" applyAlignment="0" applyProtection="0"/>
    <xf numFmtId="0" fontId="127" fillId="0" borderId="94" applyNumberFormat="0" applyFill="0" applyAlignment="0" applyProtection="0"/>
    <xf numFmtId="0" fontId="126" fillId="54" borderId="91" applyNumberFormat="0" applyAlignment="0" applyProtection="0"/>
    <xf numFmtId="0" fontId="126" fillId="54" borderId="91" applyNumberFormat="0" applyAlignment="0" applyProtection="0"/>
    <xf numFmtId="0" fontId="126" fillId="54" borderId="91" applyNumberFormat="0" applyAlignment="0" applyProtection="0"/>
    <xf numFmtId="0" fontId="126" fillId="54" borderId="91" applyNumberFormat="0" applyAlignment="0" applyProtection="0"/>
    <xf numFmtId="0" fontId="126" fillId="54" borderId="91" applyNumberFormat="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20" fillId="69" borderId="92" applyNumberFormat="0" applyFont="0" applyAlignment="0" applyProtection="0"/>
    <xf numFmtId="0" fontId="20" fillId="69" borderId="92"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4" fillId="23" borderId="67" applyNumberFormat="0" applyFont="0" applyAlignment="0" applyProtection="0"/>
    <xf numFmtId="0" fontId="134" fillId="69" borderId="92" applyNumberFormat="0" applyFont="0" applyAlignment="0" applyProtection="0"/>
    <xf numFmtId="0" fontId="134" fillId="69" borderId="92" applyNumberFormat="0" applyFont="0" applyAlignment="0" applyProtection="0"/>
    <xf numFmtId="0" fontId="134" fillId="69" borderId="92" applyNumberFormat="0" applyFont="0" applyAlignment="0" applyProtection="0"/>
    <xf numFmtId="0" fontId="20" fillId="69" borderId="92" applyNumberFormat="0" applyFont="0" applyAlignment="0" applyProtection="0"/>
    <xf numFmtId="0" fontId="134" fillId="69" borderId="92" applyNumberFormat="0" applyFont="0" applyAlignment="0" applyProtection="0"/>
    <xf numFmtId="0" fontId="119" fillId="67" borderId="93" applyNumberFormat="0" applyAlignment="0" applyProtection="0"/>
    <xf numFmtId="0" fontId="119" fillId="67" borderId="93" applyNumberFormat="0" applyAlignment="0" applyProtection="0"/>
    <xf numFmtId="0" fontId="119" fillId="67" borderId="93" applyNumberFormat="0" applyAlignment="0" applyProtection="0"/>
    <xf numFmtId="0" fontId="119" fillId="67" borderId="93" applyNumberFormat="0" applyAlignment="0" applyProtection="0"/>
    <xf numFmtId="0" fontId="119" fillId="67" borderId="93" applyNumberFormat="0" applyAlignment="0" applyProtection="0"/>
    <xf numFmtId="0" fontId="119" fillId="67" borderId="93" applyNumberFormat="0" applyAlignment="0" applyProtection="0"/>
    <xf numFmtId="0" fontId="127" fillId="0" borderId="94" applyNumberFormat="0" applyFill="0" applyAlignment="0" applyProtection="0"/>
    <xf numFmtId="0" fontId="127" fillId="0" borderId="94" applyNumberFormat="0" applyFill="0" applyAlignment="0" applyProtection="0"/>
    <xf numFmtId="0" fontId="127" fillId="0" borderId="94" applyNumberFormat="0" applyFill="0" applyAlignment="0" applyProtection="0"/>
    <xf numFmtId="0" fontId="127" fillId="0" borderId="94" applyNumberFormat="0" applyFill="0" applyAlignment="0" applyProtection="0"/>
    <xf numFmtId="0" fontId="127" fillId="0" borderId="94" applyNumberFormat="0" applyFill="0" applyAlignment="0" applyProtection="0"/>
    <xf numFmtId="0" fontId="122" fillId="67" borderId="108" applyNumberFormat="0" applyAlignment="0" applyProtection="0"/>
    <xf numFmtId="0" fontId="126" fillId="54" borderId="108" applyNumberFormat="0" applyAlignment="0" applyProtection="0"/>
    <xf numFmtId="0" fontId="20" fillId="69" borderId="109" applyNumberFormat="0" applyFont="0" applyAlignment="0" applyProtection="0"/>
    <xf numFmtId="0" fontId="119" fillId="67" borderId="110" applyNumberFormat="0" applyAlignment="0" applyProtection="0"/>
    <xf numFmtId="0" fontId="127" fillId="0" borderId="111" applyNumberFormat="0" applyFill="0" applyAlignment="0" applyProtection="0"/>
    <xf numFmtId="0" fontId="14" fillId="0" borderId="0"/>
    <xf numFmtId="0" fontId="14" fillId="0" borderId="0"/>
    <xf numFmtId="0" fontId="12" fillId="0" borderId="0"/>
    <xf numFmtId="0" fontId="20" fillId="0" borderId="0"/>
    <xf numFmtId="0" fontId="11" fillId="0" borderId="0"/>
    <xf numFmtId="0" fontId="11" fillId="0" borderId="0"/>
    <xf numFmtId="0" fontId="10" fillId="0" borderId="0"/>
    <xf numFmtId="0" fontId="8" fillId="0" borderId="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0" borderId="0"/>
    <xf numFmtId="0" fontId="8" fillId="0" borderId="0"/>
    <xf numFmtId="0" fontId="20" fillId="0" borderId="0"/>
    <xf numFmtId="0" fontId="8" fillId="0" borderId="0"/>
    <xf numFmtId="0" fontId="8" fillId="0" borderId="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37"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1"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38"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8" fillId="46" borderId="0" applyNumberFormat="0" applyBorder="0" applyAlignment="0" applyProtection="0"/>
    <xf numFmtId="0" fontId="119" fillId="67" borderId="110" applyNumberFormat="0" applyAlignment="0" applyProtection="0"/>
    <xf numFmtId="0" fontId="122" fillId="67" borderId="108" applyNumberFormat="0" applyAlignment="0" applyProtection="0"/>
    <xf numFmtId="0" fontId="122" fillId="67" borderId="108" applyNumberFormat="0" applyAlignment="0" applyProtection="0"/>
    <xf numFmtId="0" fontId="122" fillId="67" borderId="108" applyNumberFormat="0" applyAlignment="0" applyProtection="0"/>
    <xf numFmtId="0" fontId="122" fillId="67" borderId="108" applyNumberFormat="0" applyAlignment="0" applyProtection="0"/>
    <xf numFmtId="0" fontId="122" fillId="67" borderId="108" applyNumberFormat="0" applyAlignment="0" applyProtection="0"/>
    <xf numFmtId="0" fontId="122" fillId="67" borderId="108" applyNumberFormat="0" applyAlignment="0" applyProtection="0"/>
    <xf numFmtId="0" fontId="122" fillId="67" borderId="108" applyNumberFormat="0" applyAlignment="0" applyProtection="0"/>
    <xf numFmtId="0" fontId="125" fillId="69" borderId="109" applyNumberFormat="0" applyFont="0" applyAlignment="0" applyProtection="0"/>
    <xf numFmtId="0" fontId="126" fillId="54" borderId="108" applyNumberFormat="0" applyAlignment="0" applyProtection="0"/>
    <xf numFmtId="0" fontId="126" fillId="54" borderId="108" applyNumberFormat="0" applyAlignment="0" applyProtection="0"/>
    <xf numFmtId="0" fontId="127" fillId="0" borderId="111" applyNumberFormat="0" applyFill="0" applyAlignment="0" applyProtection="0"/>
    <xf numFmtId="0" fontId="126" fillId="54" borderId="108" applyNumberFormat="0" applyAlignment="0" applyProtection="0"/>
    <xf numFmtId="0" fontId="126" fillId="54" borderId="108" applyNumberFormat="0" applyAlignment="0" applyProtection="0"/>
    <xf numFmtId="0" fontId="126" fillId="54" borderId="108" applyNumberFormat="0" applyAlignment="0" applyProtection="0"/>
    <xf numFmtId="0" fontId="126" fillId="54" borderId="108" applyNumberFormat="0" applyAlignment="0" applyProtection="0"/>
    <xf numFmtId="0" fontId="126" fillId="54" borderId="108"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20" fillId="69" borderId="109" applyNumberFormat="0" applyFont="0" applyAlignment="0" applyProtection="0"/>
    <xf numFmtId="0" fontId="20" fillId="69" borderId="109"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8" fillId="23" borderId="67" applyNumberFormat="0" applyFont="0" applyAlignment="0" applyProtection="0"/>
    <xf numFmtId="0" fontId="134" fillId="69" borderId="109" applyNumberFormat="0" applyFont="0" applyAlignment="0" applyProtection="0"/>
    <xf numFmtId="0" fontId="134" fillId="69" borderId="109" applyNumberFormat="0" applyFont="0" applyAlignment="0" applyProtection="0"/>
    <xf numFmtId="0" fontId="134" fillId="69" borderId="109" applyNumberFormat="0" applyFont="0" applyAlignment="0" applyProtection="0"/>
    <xf numFmtId="0" fontId="20" fillId="69" borderId="109" applyNumberFormat="0" applyFont="0" applyAlignment="0" applyProtection="0"/>
    <xf numFmtId="0" fontId="134" fillId="69" borderId="109" applyNumberFormat="0" applyFont="0" applyAlignment="0" applyProtection="0"/>
    <xf numFmtId="0" fontId="119" fillId="67" borderId="110" applyNumberFormat="0" applyAlignment="0" applyProtection="0"/>
    <xf numFmtId="0" fontId="119" fillId="67" borderId="110" applyNumberFormat="0" applyAlignment="0" applyProtection="0"/>
    <xf numFmtId="0" fontId="119" fillId="67" borderId="110" applyNumberFormat="0" applyAlignment="0" applyProtection="0"/>
    <xf numFmtId="0" fontId="119" fillId="67" borderId="110" applyNumberFormat="0" applyAlignment="0" applyProtection="0"/>
    <xf numFmtId="0" fontId="119" fillId="67" borderId="110" applyNumberFormat="0" applyAlignment="0" applyProtection="0"/>
    <xf numFmtId="0" fontId="119" fillId="67" borderId="110" applyNumberFormat="0" applyAlignment="0" applyProtection="0"/>
    <xf numFmtId="0" fontId="127" fillId="0" borderId="111" applyNumberFormat="0" applyFill="0" applyAlignment="0" applyProtection="0"/>
    <xf numFmtId="0" fontId="127" fillId="0" borderId="111" applyNumberFormat="0" applyFill="0" applyAlignment="0" applyProtection="0"/>
    <xf numFmtId="0" fontId="127" fillId="0" borderId="111" applyNumberFormat="0" applyFill="0" applyAlignment="0" applyProtection="0"/>
    <xf numFmtId="0" fontId="127" fillId="0" borderId="111" applyNumberFormat="0" applyFill="0" applyAlignment="0" applyProtection="0"/>
    <xf numFmtId="0" fontId="127" fillId="0" borderId="111"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25" fillId="0" borderId="0"/>
    <xf numFmtId="0" fontId="222" fillId="0" borderId="0" applyNumberFormat="0" applyFill="0" applyBorder="0" applyAlignment="0" applyProtection="0"/>
    <xf numFmtId="0" fontId="76" fillId="0" borderId="60" applyNumberFormat="0" applyFill="0" applyAlignment="0" applyProtection="0"/>
    <xf numFmtId="0" fontId="77" fillId="0" borderId="61" applyNumberFormat="0" applyFill="0" applyAlignment="0" applyProtection="0"/>
    <xf numFmtId="0" fontId="78" fillId="0" borderId="62" applyNumberFormat="0" applyFill="0" applyAlignment="0" applyProtection="0"/>
    <xf numFmtId="0" fontId="78" fillId="0" borderId="0" applyNumberFormat="0" applyFill="0" applyBorder="0" applyAlignment="0" applyProtection="0"/>
    <xf numFmtId="0" fontId="79" fillId="17" borderId="0" applyNumberFormat="0" applyBorder="0" applyAlignment="0" applyProtection="0"/>
    <xf numFmtId="0" fontId="80" fillId="18" borderId="0" applyNumberFormat="0" applyBorder="0" applyAlignment="0" applyProtection="0"/>
    <xf numFmtId="0" fontId="82" fillId="20" borderId="63" applyNumberFormat="0" applyAlignment="0" applyProtection="0"/>
    <xf numFmtId="0" fontId="83" fillId="21" borderId="64" applyNumberFormat="0" applyAlignment="0" applyProtection="0"/>
    <xf numFmtId="0" fontId="84" fillId="21" borderId="63" applyNumberFormat="0" applyAlignment="0" applyProtection="0"/>
    <xf numFmtId="0" fontId="85" fillId="0" borderId="65" applyNumberFormat="0" applyFill="0" applyAlignment="0" applyProtection="0"/>
    <xf numFmtId="0" fontId="74" fillId="22" borderId="66"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66" fillId="0" borderId="68" applyNumberFormat="0" applyFill="0" applyAlignment="0" applyProtection="0"/>
    <xf numFmtId="0" fontId="8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88" fillId="27" borderId="0" applyNumberFormat="0" applyBorder="0" applyAlignment="0" applyProtection="0"/>
    <xf numFmtId="0" fontId="8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88" fillId="31" borderId="0" applyNumberFormat="0" applyBorder="0" applyAlignment="0" applyProtection="0"/>
    <xf numFmtId="0" fontId="8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88" fillId="39" borderId="0" applyNumberFormat="0" applyBorder="0" applyAlignment="0" applyProtection="0"/>
    <xf numFmtId="0" fontId="88"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88" fillId="43" borderId="0" applyNumberFormat="0" applyBorder="0" applyAlignment="0" applyProtection="0"/>
    <xf numFmtId="0" fontId="88" fillId="44" borderId="0" applyNumberFormat="0" applyBorder="0" applyAlignment="0" applyProtection="0"/>
    <xf numFmtId="0" fontId="1" fillId="45" borderId="0" applyNumberFormat="0" applyBorder="0" applyAlignment="0" applyProtection="0"/>
    <xf numFmtId="0" fontId="88" fillId="4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19" fillId="67" borderId="160" applyNumberFormat="0" applyAlignment="0" applyProtection="0"/>
    <xf numFmtId="0" fontId="122" fillId="67" borderId="161" applyNumberFormat="0" applyAlignment="0" applyProtection="0"/>
    <xf numFmtId="0" fontId="122" fillId="67" borderId="161" applyNumberFormat="0" applyAlignment="0" applyProtection="0"/>
    <xf numFmtId="0" fontId="122" fillId="67" borderId="161" applyNumberFormat="0" applyAlignment="0" applyProtection="0"/>
    <xf numFmtId="0" fontId="122" fillId="67" borderId="161" applyNumberFormat="0" applyAlignment="0" applyProtection="0"/>
    <xf numFmtId="0" fontId="122" fillId="67" borderId="161" applyNumberFormat="0" applyAlignment="0" applyProtection="0"/>
    <xf numFmtId="0" fontId="122" fillId="67" borderId="161" applyNumberFormat="0" applyAlignment="0" applyProtection="0"/>
    <xf numFmtId="0" fontId="122" fillId="67" borderId="161" applyNumberFormat="0" applyAlignment="0" applyProtection="0"/>
    <xf numFmtId="0" fontId="123" fillId="0" borderId="162" applyNumberFormat="0" applyFill="0" applyAlignment="0" applyProtection="0"/>
    <xf numFmtId="0" fontId="124" fillId="68" borderId="163" applyNumberFormat="0" applyAlignment="0" applyProtection="0"/>
    <xf numFmtId="0" fontId="124" fillId="68" borderId="163" applyNumberFormat="0" applyAlignment="0" applyProtection="0"/>
    <xf numFmtId="0" fontId="124" fillId="68" borderId="163" applyNumberFormat="0" applyAlignment="0" applyProtection="0"/>
    <xf numFmtId="0" fontId="124" fillId="68" borderId="163" applyNumberFormat="0" applyAlignment="0" applyProtection="0"/>
    <xf numFmtId="0" fontId="125" fillId="69" borderId="164" applyNumberFormat="0" applyFont="0" applyAlignment="0" applyProtection="0"/>
    <xf numFmtId="0" fontId="126" fillId="54" borderId="161" applyNumberFormat="0" applyAlignment="0" applyProtection="0"/>
    <xf numFmtId="0" fontId="126" fillId="54" borderId="161" applyNumberFormat="0" applyAlignment="0" applyProtection="0"/>
    <xf numFmtId="0" fontId="127" fillId="0" borderId="165" applyNumberFormat="0" applyFill="0" applyAlignment="0" applyProtection="0"/>
    <xf numFmtId="0" fontId="126" fillId="54" borderId="161" applyNumberFormat="0" applyAlignment="0" applyProtection="0"/>
    <xf numFmtId="0" fontId="126" fillId="54" borderId="161" applyNumberFormat="0" applyAlignment="0" applyProtection="0"/>
    <xf numFmtId="0" fontId="126" fillId="54" borderId="161" applyNumberFormat="0" applyAlignment="0" applyProtection="0"/>
    <xf numFmtId="0" fontId="126" fillId="54" borderId="161" applyNumberFormat="0" applyAlignment="0" applyProtection="0"/>
    <xf numFmtId="0" fontId="126" fillId="54" borderId="161" applyNumberFormat="0" applyAlignment="0" applyProtection="0"/>
    <xf numFmtId="0" fontId="123" fillId="0" borderId="162" applyNumberFormat="0" applyFill="0" applyAlignment="0" applyProtection="0"/>
    <xf numFmtId="0" fontId="123" fillId="0" borderId="162" applyNumberFormat="0" applyFill="0" applyAlignment="0" applyProtection="0"/>
    <xf numFmtId="0" fontId="123" fillId="0" borderId="162" applyNumberFormat="0" applyFill="0" applyAlignment="0" applyProtection="0"/>
    <xf numFmtId="0" fontId="123" fillId="0" borderId="162"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20" fillId="69" borderId="164" applyNumberFormat="0" applyFont="0" applyAlignment="0" applyProtection="0"/>
    <xf numFmtId="0" fontId="20" fillId="69" borderId="164"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 fillId="23" borderId="67" applyNumberFormat="0" applyFont="0" applyAlignment="0" applyProtection="0"/>
    <xf numFmtId="0" fontId="134" fillId="69" borderId="164" applyNumberFormat="0" applyFont="0" applyAlignment="0" applyProtection="0"/>
    <xf numFmtId="0" fontId="134" fillId="69" borderId="164" applyNumberFormat="0" applyFont="0" applyAlignment="0" applyProtection="0"/>
    <xf numFmtId="0" fontId="134" fillId="69" borderId="164" applyNumberFormat="0" applyFont="0" applyAlignment="0" applyProtection="0"/>
    <xf numFmtId="0" fontId="20" fillId="69" borderId="164" applyNumberFormat="0" applyFont="0" applyAlignment="0" applyProtection="0"/>
    <xf numFmtId="0" fontId="134" fillId="69" borderId="164" applyNumberFormat="0" applyFont="0" applyAlignment="0" applyProtection="0"/>
    <xf numFmtId="0" fontId="119" fillId="67" borderId="160" applyNumberFormat="0" applyAlignment="0" applyProtection="0"/>
    <xf numFmtId="0" fontId="119" fillId="67" borderId="160" applyNumberFormat="0" applyAlignment="0" applyProtection="0"/>
    <xf numFmtId="0" fontId="119" fillId="67" borderId="160" applyNumberFormat="0" applyAlignment="0" applyProtection="0"/>
    <xf numFmtId="0" fontId="119" fillId="67" borderId="160" applyNumberFormat="0" applyAlignment="0" applyProtection="0"/>
    <xf numFmtId="0" fontId="119" fillId="67" borderId="160" applyNumberFormat="0" applyAlignment="0" applyProtection="0"/>
    <xf numFmtId="0" fontId="119" fillId="67" borderId="160" applyNumberFormat="0" applyAlignment="0" applyProtection="0"/>
    <xf numFmtId="0" fontId="127" fillId="0" borderId="165" applyNumberFormat="0" applyFill="0" applyAlignment="0" applyProtection="0"/>
    <xf numFmtId="0" fontId="127" fillId="0" borderId="165" applyNumberFormat="0" applyFill="0" applyAlignment="0" applyProtection="0"/>
    <xf numFmtId="0" fontId="127" fillId="0" borderId="165" applyNumberFormat="0" applyFill="0" applyAlignment="0" applyProtection="0"/>
    <xf numFmtId="0" fontId="127" fillId="0" borderId="165" applyNumberFormat="0" applyFill="0" applyAlignment="0" applyProtection="0"/>
    <xf numFmtId="0" fontId="127" fillId="0" borderId="165" applyNumberFormat="0" applyFill="0" applyAlignment="0" applyProtection="0"/>
    <xf numFmtId="0" fontId="124" fillId="68" borderId="163" applyNumberFormat="0" applyAlignment="0" applyProtection="0"/>
    <xf numFmtId="0" fontId="123" fillId="0" borderId="162" applyNumberFormat="0" applyFill="0" applyAlignment="0" applyProtection="0"/>
    <xf numFmtId="0" fontId="124" fillId="68" borderId="163" applyNumberFormat="0" applyAlignment="0" applyProtection="0"/>
    <xf numFmtId="0" fontId="1" fillId="0" borderId="0"/>
    <xf numFmtId="0" fontId="122" fillId="67" borderId="161" applyNumberFormat="0" applyAlignment="0" applyProtection="0"/>
    <xf numFmtId="0" fontId="126" fillId="54" borderId="161" applyNumberFormat="0" applyAlignment="0" applyProtection="0"/>
    <xf numFmtId="0" fontId="20" fillId="69" borderId="164" applyNumberFormat="0" applyFont="0" applyAlignment="0" applyProtection="0"/>
    <xf numFmtId="0" fontId="119" fillId="67" borderId="160" applyNumberFormat="0" applyAlignment="0" applyProtection="0"/>
    <xf numFmtId="0" fontId="127" fillId="0" borderId="165"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23" borderId="67" applyNumberFormat="0" applyFont="0" applyAlignment="0" applyProtection="0"/>
    <xf numFmtId="0" fontId="1" fillId="46" borderId="0" applyNumberFormat="0" applyBorder="0" applyAlignment="0" applyProtection="0"/>
    <xf numFmtId="0" fontId="20" fillId="0" borderId="0"/>
    <xf numFmtId="0" fontId="1" fillId="23" borderId="67" applyNumberFormat="0" applyFont="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cellStyleXfs>
  <cellXfs count="2504">
    <xf numFmtId="0" fontId="0" fillId="0" borderId="0" xfId="0"/>
    <xf numFmtId="0" fontId="0" fillId="2" borderId="0" xfId="0" applyFill="1" applyBorder="1"/>
    <xf numFmtId="0" fontId="0" fillId="2" borderId="0" xfId="0" applyFill="1"/>
    <xf numFmtId="0" fontId="20" fillId="2" borderId="0" xfId="0" applyFont="1" applyFill="1"/>
    <xf numFmtId="0" fontId="0" fillId="2" borderId="1" xfId="0" applyFill="1" applyBorder="1"/>
    <xf numFmtId="0" fontId="0" fillId="2" borderId="2" xfId="0" applyFill="1" applyBorder="1"/>
    <xf numFmtId="0" fontId="0" fillId="2" borderId="3" xfId="0" applyFill="1" applyBorder="1"/>
    <xf numFmtId="0" fontId="26" fillId="2" borderId="0" xfId="0" applyFont="1" applyFill="1"/>
    <xf numFmtId="0" fontId="24" fillId="2" borderId="0" xfId="0" applyFont="1" applyFill="1" applyAlignment="1">
      <alignment horizontal="right"/>
    </xf>
    <xf numFmtId="0" fontId="0" fillId="2" borderId="0" xfId="0" applyFill="1" applyBorder="1" applyProtection="1"/>
    <xf numFmtId="0" fontId="26" fillId="2" borderId="2" xfId="0" applyFont="1" applyFill="1" applyBorder="1" applyProtection="1">
      <protection locked="0"/>
    </xf>
    <xf numFmtId="0" fontId="26" fillId="0" borderId="0" xfId="0" applyFont="1"/>
    <xf numFmtId="0" fontId="26" fillId="2" borderId="4" xfId="0" applyFont="1" applyFill="1" applyBorder="1" applyAlignment="1">
      <alignment wrapText="1"/>
    </xf>
    <xf numFmtId="0" fontId="0" fillId="0" borderId="0" xfId="0" applyProtection="1">
      <protection locked="0"/>
    </xf>
    <xf numFmtId="0" fontId="26" fillId="0" borderId="0" xfId="3" applyFont="1" applyBorder="1" applyAlignment="1"/>
    <xf numFmtId="0" fontId="26" fillId="0" borderId="0" xfId="3" applyBorder="1" applyAlignment="1"/>
    <xf numFmtId="0" fontId="26" fillId="0" borderId="0" xfId="3" applyFont="1" applyBorder="1" applyAlignment="1">
      <alignment horizontal="left" vertical="center"/>
    </xf>
    <xf numFmtId="0" fontId="24" fillId="3" borderId="5" xfId="3" applyFont="1" applyFill="1" applyBorder="1" applyAlignment="1">
      <alignment horizontal="center" vertical="center"/>
    </xf>
    <xf numFmtId="0" fontId="24" fillId="3" borderId="5" xfId="3" applyFont="1" applyFill="1" applyBorder="1" applyAlignment="1">
      <alignment horizontal="center" vertical="center" wrapText="1"/>
    </xf>
    <xf numFmtId="0" fontId="26" fillId="0" borderId="0" xfId="3" applyFont="1" applyAlignment="1">
      <alignment horizontal="center" vertical="center"/>
    </xf>
    <xf numFmtId="0" fontId="26" fillId="0" borderId="0" xfId="3" applyFont="1" applyAlignment="1">
      <alignment vertical="center" wrapText="1"/>
    </xf>
    <xf numFmtId="0" fontId="26" fillId="0" borderId="0" xfId="3" applyFont="1" applyAlignment="1">
      <alignment horizontal="left" vertical="center"/>
    </xf>
    <xf numFmtId="0" fontId="26" fillId="0" borderId="0" xfId="3" applyFont="1" applyAlignment="1">
      <alignment horizontal="left" vertical="top" wrapText="1"/>
    </xf>
    <xf numFmtId="0" fontId="34" fillId="3" borderId="5" xfId="3" applyFont="1" applyFill="1" applyBorder="1" applyAlignment="1">
      <alignment horizontal="center" vertical="center"/>
    </xf>
    <xf numFmtId="0" fontId="34" fillId="3" borderId="5" xfId="3" applyFont="1" applyFill="1" applyBorder="1" applyAlignment="1">
      <alignment horizontal="center" vertical="center" wrapText="1"/>
    </xf>
    <xf numFmtId="0" fontId="26" fillId="0" borderId="5" xfId="3" applyFont="1" applyBorder="1" applyAlignment="1">
      <alignment horizontal="center" vertical="center"/>
    </xf>
    <xf numFmtId="0" fontId="26" fillId="0" borderId="5" xfId="3" applyFont="1" applyBorder="1" applyAlignment="1">
      <alignment vertical="center" wrapText="1"/>
    </xf>
    <xf numFmtId="0" fontId="26" fillId="0" borderId="5" xfId="3" applyFont="1" applyBorder="1" applyAlignment="1">
      <alignment horizontal="left" vertical="top" wrapText="1"/>
    </xf>
    <xf numFmtId="0" fontId="26" fillId="0" borderId="5" xfId="3" applyFont="1" applyFill="1" applyBorder="1" applyAlignment="1">
      <alignment horizontal="center" vertical="center"/>
    </xf>
    <xf numFmtId="0" fontId="26" fillId="0" borderId="5" xfId="3" applyFont="1" applyFill="1" applyBorder="1" applyAlignment="1">
      <alignment vertical="center" wrapText="1"/>
    </xf>
    <xf numFmtId="0" fontId="26" fillId="0" borderId="5" xfId="3" applyFont="1" applyFill="1" applyBorder="1" applyAlignment="1">
      <alignment horizontal="left" vertical="top" wrapText="1"/>
    </xf>
    <xf numFmtId="0" fontId="26" fillId="0" borderId="5" xfId="2" applyFont="1" applyFill="1" applyBorder="1" applyAlignment="1">
      <alignment horizontal="center" vertical="center"/>
    </xf>
    <xf numFmtId="0" fontId="26" fillId="0" borderId="5" xfId="2" applyFont="1" applyFill="1" applyBorder="1" applyAlignment="1">
      <alignment vertical="center" wrapText="1"/>
    </xf>
    <xf numFmtId="0" fontId="26" fillId="0" borderId="5" xfId="2" applyFont="1" applyFill="1" applyBorder="1" applyAlignment="1">
      <alignment horizontal="left" vertical="top" wrapText="1"/>
    </xf>
    <xf numFmtId="0" fontId="26" fillId="0" borderId="5" xfId="3" applyFont="1" applyBorder="1" applyAlignment="1">
      <alignment horizontal="left" wrapText="1"/>
    </xf>
    <xf numFmtId="0" fontId="26" fillId="0" borderId="5" xfId="3" applyFont="1" applyBorder="1" applyAlignment="1">
      <alignment horizontal="left" vertical="center"/>
    </xf>
    <xf numFmtId="0" fontId="28" fillId="0" borderId="5" xfId="3" applyFont="1" applyFill="1" applyBorder="1" applyAlignment="1">
      <alignment horizontal="center"/>
    </xf>
    <xf numFmtId="0" fontId="26" fillId="0" borderId="5" xfId="3" applyBorder="1" applyAlignment="1">
      <alignment vertical="center"/>
    </xf>
    <xf numFmtId="0" fontId="26" fillId="3" borderId="5" xfId="3" applyFont="1" applyFill="1" applyBorder="1" applyAlignment="1">
      <alignment horizontal="left" vertical="top" wrapText="1"/>
    </xf>
    <xf numFmtId="0" fontId="26" fillId="0" borderId="6" xfId="3" applyFont="1" applyBorder="1" applyAlignment="1">
      <alignment horizontal="center" vertical="center"/>
    </xf>
    <xf numFmtId="0" fontId="26" fillId="0" borderId="5" xfId="3" applyFont="1" applyBorder="1" applyAlignment="1">
      <alignment horizontal="left"/>
    </xf>
    <xf numFmtId="0" fontId="26" fillId="0" borderId="5" xfId="3" applyFont="1" applyFill="1" applyBorder="1" applyAlignment="1">
      <alignment horizontal="left" wrapText="1"/>
    </xf>
    <xf numFmtId="0" fontId="26" fillId="0" borderId="5" xfId="4" applyFont="1" applyBorder="1" applyAlignment="1" applyProtection="1">
      <alignment horizontal="left" vertical="center"/>
      <protection locked="0"/>
    </xf>
    <xf numFmtId="0" fontId="26" fillId="0" borderId="0" xfId="4" applyFont="1" applyProtection="1">
      <protection locked="0"/>
    </xf>
    <xf numFmtId="0" fontId="22" fillId="0" borderId="0" xfId="1" applyAlignment="1" applyProtection="1">
      <alignment horizontal="center"/>
      <protection locked="0"/>
    </xf>
    <xf numFmtId="0" fontId="26" fillId="0" borderId="5" xfId="2" applyFont="1" applyFill="1" applyBorder="1" applyAlignment="1" applyProtection="1">
      <alignment horizontal="left" vertical="center" wrapText="1"/>
      <protection locked="0"/>
    </xf>
    <xf numFmtId="0" fontId="32" fillId="0" borderId="5" xfId="2" applyFont="1" applyFill="1" applyBorder="1" applyAlignment="1" applyProtection="1">
      <alignment horizontal="left" vertical="center"/>
      <protection locked="0"/>
    </xf>
    <xf numFmtId="0" fontId="35" fillId="0" borderId="5" xfId="4" applyFont="1" applyBorder="1" applyAlignment="1" applyProtection="1">
      <alignment horizontal="left" vertical="center" wrapText="1"/>
      <protection locked="0"/>
    </xf>
    <xf numFmtId="0" fontId="36" fillId="0" borderId="5" xfId="3" applyFont="1" applyBorder="1" applyAlignment="1" applyProtection="1">
      <alignment horizontal="left" vertical="center"/>
      <protection locked="0"/>
    </xf>
    <xf numFmtId="0" fontId="26" fillId="0" borderId="5" xfId="4" applyFont="1" applyBorder="1" applyAlignment="1" applyProtection="1">
      <alignment horizontal="left" vertical="center" wrapText="1"/>
      <protection locked="0"/>
    </xf>
    <xf numFmtId="49" fontId="26" fillId="0" borderId="5" xfId="4" applyNumberFormat="1" applyFont="1" applyBorder="1" applyAlignment="1" applyProtection="1">
      <alignment horizontal="left" vertical="center"/>
      <protection locked="0"/>
    </xf>
    <xf numFmtId="0" fontId="26" fillId="0" borderId="5" xfId="3" applyFont="1" applyFill="1" applyBorder="1" applyAlignment="1" applyProtection="1">
      <alignment horizontal="left" vertical="center"/>
      <protection locked="0"/>
    </xf>
    <xf numFmtId="0" fontId="26" fillId="3" borderId="5" xfId="4" applyFont="1" applyFill="1" applyBorder="1" applyAlignment="1" applyProtection="1">
      <alignment horizontal="left" vertical="center" wrapText="1"/>
      <protection locked="0"/>
    </xf>
    <xf numFmtId="0" fontId="26" fillId="0" borderId="5" xfId="4" applyFont="1" applyFill="1" applyBorder="1" applyAlignment="1" applyProtection="1">
      <alignment horizontal="left" vertical="center" wrapText="1"/>
      <protection locked="0"/>
    </xf>
    <xf numFmtId="0" fontId="35" fillId="0" borderId="5" xfId="4" applyFont="1" applyFill="1" applyBorder="1" applyAlignment="1" applyProtection="1">
      <alignment horizontal="left" vertical="center" wrapText="1"/>
      <protection locked="0"/>
    </xf>
    <xf numFmtId="0" fontId="26" fillId="0" borderId="5" xfId="4" applyFont="1" applyFill="1" applyBorder="1" applyAlignment="1" applyProtection="1">
      <alignment horizontal="left" vertical="center"/>
      <protection locked="0"/>
    </xf>
    <xf numFmtId="0" fontId="38" fillId="0" borderId="5" xfId="4" applyFont="1" applyBorder="1" applyAlignment="1" applyProtection="1">
      <alignment wrapText="1"/>
      <protection locked="0"/>
    </xf>
    <xf numFmtId="0" fontId="38" fillId="0" borderId="5" xfId="4" applyFont="1" applyBorder="1" applyProtection="1">
      <protection locked="0"/>
    </xf>
    <xf numFmtId="0" fontId="35" fillId="0" borderId="5" xfId="4" applyFont="1" applyBorder="1" applyAlignment="1" applyProtection="1">
      <alignment horizontal="left" vertical="center"/>
      <protection locked="0"/>
    </xf>
    <xf numFmtId="0" fontId="35" fillId="0" borderId="5" xfId="4" applyFont="1" applyFill="1" applyBorder="1" applyAlignment="1" applyProtection="1">
      <alignment horizontal="left" vertical="center"/>
      <protection locked="0"/>
    </xf>
    <xf numFmtId="0" fontId="26" fillId="2" borderId="0" xfId="0" applyNumberFormat="1" applyFont="1" applyFill="1" applyBorder="1" applyAlignment="1" applyProtection="1">
      <alignment horizontal="left"/>
    </xf>
    <xf numFmtId="0" fontId="0" fillId="0" borderId="0" xfId="0" applyAlignment="1">
      <alignment horizontal="left" vertical="top" wrapText="1"/>
    </xf>
    <xf numFmtId="0" fontId="24" fillId="2" borderId="0" xfId="0" applyFont="1" applyFill="1" applyBorder="1" applyAlignment="1" applyProtection="1">
      <alignment horizontal="center" vertical="center"/>
    </xf>
    <xf numFmtId="0" fontId="45" fillId="2" borderId="0" xfId="0" applyFont="1" applyFill="1" applyBorder="1" applyAlignment="1">
      <alignment horizontal="left" vertical="top"/>
    </xf>
    <xf numFmtId="0" fontId="24" fillId="0" borderId="0" xfId="0" applyFont="1" applyFill="1" applyBorder="1" applyAlignment="1" applyProtection="1">
      <alignment horizontal="left"/>
      <protection locked="0"/>
    </xf>
    <xf numFmtId="0" fontId="26" fillId="0" borderId="5" xfId="3" applyFont="1" applyBorder="1" applyAlignment="1" applyProtection="1">
      <alignment horizontal="left" vertical="center"/>
      <protection locked="0"/>
    </xf>
    <xf numFmtId="0" fontId="26" fillId="0" borderId="5" xfId="3" applyBorder="1" applyAlignment="1" applyProtection="1">
      <alignment horizontal="left" vertical="center"/>
      <protection locked="0"/>
    </xf>
    <xf numFmtId="0" fontId="24" fillId="0" borderId="5" xfId="4" applyFont="1" applyFill="1" applyBorder="1" applyAlignment="1" applyProtection="1">
      <alignment horizontal="center" vertical="center" wrapText="1"/>
      <protection locked="0"/>
    </xf>
    <xf numFmtId="14" fontId="24" fillId="0" borderId="5" xfId="4" applyNumberFormat="1" applyFont="1" applyFill="1" applyBorder="1" applyAlignment="1" applyProtection="1">
      <alignment horizontal="center" vertical="center" wrapText="1"/>
      <protection locked="0"/>
    </xf>
    <xf numFmtId="0" fontId="24" fillId="0" borderId="5" xfId="4" applyFont="1" applyFill="1" applyBorder="1" applyAlignment="1" applyProtection="1">
      <alignment horizontal="left" vertical="center" wrapText="1"/>
      <protection locked="0"/>
    </xf>
    <xf numFmtId="0" fontId="24" fillId="0" borderId="5" xfId="3" applyFont="1" applyFill="1" applyBorder="1" applyAlignment="1" applyProtection="1">
      <alignment horizontal="center" vertical="center" wrapText="1"/>
      <protection locked="0"/>
    </xf>
    <xf numFmtId="0" fontId="24" fillId="0" borderId="5" xfId="3" applyFont="1" applyFill="1" applyBorder="1" applyAlignment="1" applyProtection="1">
      <alignment horizontal="center" vertical="center"/>
      <protection locked="0"/>
    </xf>
    <xf numFmtId="0" fontId="24" fillId="0" borderId="5" xfId="3" applyFont="1" applyBorder="1" applyAlignment="1" applyProtection="1">
      <alignment horizontal="center" vertical="center"/>
      <protection locked="0"/>
    </xf>
    <xf numFmtId="14" fontId="24" fillId="0" borderId="5" xfId="3" applyNumberFormat="1" applyFont="1" applyBorder="1" applyAlignment="1" applyProtection="1">
      <alignment horizontal="center" vertical="center" wrapText="1"/>
      <protection locked="0"/>
    </xf>
    <xf numFmtId="0" fontId="24" fillId="0" borderId="5" xfId="3" applyFont="1" applyBorder="1" applyAlignment="1" applyProtection="1">
      <alignment horizontal="left" vertical="center"/>
      <protection locked="0"/>
    </xf>
    <xf numFmtId="0" fontId="24" fillId="0" borderId="5" xfId="3" applyFont="1" applyBorder="1" applyAlignment="1" applyProtection="1">
      <alignment horizontal="center" vertical="top" wrapText="1"/>
      <protection locked="0"/>
    </xf>
    <xf numFmtId="49" fontId="0" fillId="2" borderId="0" xfId="0" applyNumberFormat="1" applyFill="1"/>
    <xf numFmtId="0" fontId="0" fillId="2" borderId="0" xfId="0" applyFill="1" applyAlignment="1"/>
    <xf numFmtId="0" fontId="26" fillId="2" borderId="1" xfId="0" applyFont="1" applyFill="1" applyBorder="1"/>
    <xf numFmtId="0" fontId="26" fillId="2" borderId="1" xfId="0" applyFont="1" applyFill="1" applyBorder="1" applyAlignment="1">
      <alignment horizontal="left"/>
    </xf>
    <xf numFmtId="0" fontId="26" fillId="2" borderId="0" xfId="0" applyFont="1" applyFill="1" applyBorder="1"/>
    <xf numFmtId="0" fontId="45" fillId="0" borderId="0" xfId="0" applyFont="1" applyAlignment="1">
      <alignment wrapText="1"/>
    </xf>
    <xf numFmtId="0" fontId="0" fillId="0" borderId="0" xfId="0" applyBorder="1" applyAlignment="1">
      <alignment wrapText="1"/>
    </xf>
    <xf numFmtId="0" fontId="45" fillId="0" borderId="0" xfId="0" applyFont="1" applyBorder="1" applyAlignment="1">
      <alignment wrapText="1"/>
    </xf>
    <xf numFmtId="0" fontId="27" fillId="2" borderId="0" xfId="0" applyFont="1" applyFill="1" applyBorder="1" applyAlignment="1">
      <alignment horizontal="left" wrapText="1"/>
    </xf>
    <xf numFmtId="0" fontId="20" fillId="2" borderId="0" xfId="0" applyFont="1" applyFill="1" applyBorder="1" applyAlignment="1">
      <alignment wrapText="1"/>
    </xf>
    <xf numFmtId="0" fontId="20" fillId="2" borderId="0" xfId="0" applyFont="1" applyFill="1" applyBorder="1" applyAlignment="1">
      <alignment horizontal="left" wrapText="1"/>
    </xf>
    <xf numFmtId="0" fontId="26" fillId="2" borderId="0" xfId="0" applyFont="1" applyFill="1" applyBorder="1" applyAlignment="1">
      <alignment horizontal="left"/>
    </xf>
    <xf numFmtId="0" fontId="24" fillId="2" borderId="0" xfId="0" applyFont="1" applyFill="1" applyBorder="1" applyAlignment="1" applyProtection="1">
      <alignment horizontal="left"/>
      <protection locked="0"/>
    </xf>
    <xf numFmtId="0" fontId="24" fillId="2" borderId="0" xfId="0" applyFont="1" applyFill="1" applyBorder="1" applyProtection="1">
      <protection locked="0"/>
    </xf>
    <xf numFmtId="0" fontId="24" fillId="2" borderId="0" xfId="0" applyFont="1" applyFill="1" applyBorder="1" applyAlignment="1">
      <alignment horizontal="right"/>
    </xf>
    <xf numFmtId="0" fontId="0" fillId="2" borderId="0" xfId="0" applyFill="1" applyBorder="1" applyAlignment="1">
      <alignment horizontal="left"/>
    </xf>
    <xf numFmtId="0" fontId="48" fillId="0" borderId="0" xfId="0" applyFont="1" applyBorder="1" applyAlignment="1"/>
    <xf numFmtId="0" fontId="46" fillId="0" borderId="0" xfId="0" applyNumberFormat="1" applyFont="1" applyFill="1" applyBorder="1" applyAlignment="1" applyProtection="1">
      <alignment horizontal="center" vertical="top" wrapText="1"/>
    </xf>
    <xf numFmtId="0" fontId="0" fillId="4" borderId="19" xfId="0" applyFill="1" applyBorder="1" applyAlignment="1"/>
    <xf numFmtId="0" fontId="0" fillId="4" borderId="20" xfId="0" applyFill="1" applyBorder="1" applyAlignment="1"/>
    <xf numFmtId="0" fontId="26" fillId="4" borderId="21" xfId="0" applyFont="1" applyFill="1" applyBorder="1" applyAlignment="1">
      <alignment wrapText="1"/>
    </xf>
    <xf numFmtId="49" fontId="0" fillId="4" borderId="22" xfId="0" applyNumberFormat="1" applyFill="1" applyBorder="1" applyAlignment="1"/>
    <xf numFmtId="0" fontId="53" fillId="2" borderId="0" xfId="0" applyFont="1" applyFill="1"/>
    <xf numFmtId="0" fontId="53" fillId="0" borderId="0" xfId="0" applyFont="1" applyBorder="1" applyAlignment="1">
      <alignment wrapText="1"/>
    </xf>
    <xf numFmtId="0" fontId="53" fillId="0" borderId="0" xfId="0" applyFont="1" applyAlignment="1">
      <alignment wrapText="1"/>
    </xf>
    <xf numFmtId="0" fontId="53" fillId="2" borderId="0" xfId="0" applyFont="1" applyFill="1" applyBorder="1" applyAlignment="1">
      <alignment horizontal="left" wrapText="1"/>
    </xf>
    <xf numFmtId="0" fontId="53" fillId="2" borderId="0" xfId="0" applyFont="1" applyFill="1" applyBorder="1" applyAlignment="1">
      <alignment wrapText="1"/>
    </xf>
    <xf numFmtId="0" fontId="53" fillId="0" borderId="0" xfId="0" applyFont="1" applyBorder="1" applyAlignment="1"/>
    <xf numFmtId="0" fontId="55" fillId="2" borderId="0" xfId="0" applyFont="1" applyFill="1"/>
    <xf numFmtId="0" fontId="56" fillId="8" borderId="0" xfId="0" applyFont="1" applyFill="1" applyBorder="1" applyAlignment="1">
      <alignment horizontal="left" vertical="top" wrapText="1"/>
    </xf>
    <xf numFmtId="0" fontId="57" fillId="2" borderId="0" xfId="0" applyFont="1" applyFill="1" applyBorder="1"/>
    <xf numFmtId="0" fontId="57" fillId="2" borderId="0" xfId="0" applyFont="1" applyFill="1"/>
    <xf numFmtId="0" fontId="57" fillId="0" borderId="0" xfId="0" applyFont="1" applyAlignment="1">
      <alignment wrapText="1"/>
    </xf>
    <xf numFmtId="0" fontId="57" fillId="2" borderId="0" xfId="0" applyFont="1" applyFill="1" applyBorder="1" applyAlignment="1">
      <alignment horizontal="left" vertical="top"/>
    </xf>
    <xf numFmtId="0" fontId="57" fillId="8" borderId="0" xfId="0" applyFont="1" applyFill="1" applyBorder="1" applyAlignment="1">
      <alignment horizontal="left" vertical="top" wrapText="1"/>
    </xf>
    <xf numFmtId="0" fontId="58" fillId="0" borderId="0" xfId="0" applyFont="1"/>
    <xf numFmtId="0" fontId="59" fillId="2" borderId="0" xfId="0" applyFont="1" applyFill="1"/>
    <xf numFmtId="0" fontId="59" fillId="0" borderId="0" xfId="0" applyFont="1" applyAlignment="1">
      <alignment wrapText="1"/>
    </xf>
    <xf numFmtId="0" fontId="60" fillId="0" borderId="0" xfId="0" applyFont="1"/>
    <xf numFmtId="0" fontId="59" fillId="0" borderId="0" xfId="0" applyFont="1"/>
    <xf numFmtId="0" fontId="60" fillId="2" borderId="0" xfId="0" applyFont="1" applyFill="1" applyBorder="1"/>
    <xf numFmtId="0" fontId="61" fillId="0" borderId="0" xfId="0" applyFont="1"/>
    <xf numFmtId="0" fontId="26" fillId="0" borderId="1" xfId="0" applyFont="1" applyBorder="1" applyAlignment="1">
      <alignment wrapText="1"/>
    </xf>
    <xf numFmtId="0" fontId="0" fillId="2" borderId="2" xfId="0" applyFill="1" applyBorder="1" applyAlignment="1">
      <alignment vertical="center"/>
    </xf>
    <xf numFmtId="0" fontId="26" fillId="2" borderId="2" xfId="0" applyFont="1" applyFill="1" applyBorder="1" applyAlignment="1" applyProtection="1">
      <alignment vertical="center"/>
      <protection locked="0"/>
    </xf>
    <xf numFmtId="0" fontId="53" fillId="2" borderId="2" xfId="0" applyFont="1" applyFill="1" applyBorder="1" applyAlignment="1">
      <alignment horizontal="center"/>
    </xf>
    <xf numFmtId="0" fontId="53" fillId="2" borderId="3" xfId="0" applyFont="1" applyFill="1" applyBorder="1" applyAlignment="1">
      <alignment horizontal="center"/>
    </xf>
    <xf numFmtId="0" fontId="53" fillId="2" borderId="14" xfId="0" applyFont="1" applyFill="1" applyBorder="1" applyAlignment="1">
      <alignment horizontal="center" vertical="top" wrapText="1"/>
    </xf>
    <xf numFmtId="0" fontId="53" fillId="2" borderId="2" xfId="0" applyFont="1" applyFill="1" applyBorder="1" applyAlignment="1">
      <alignment horizontal="center" vertical="center"/>
    </xf>
    <xf numFmtId="0" fontId="26" fillId="2" borderId="1" xfId="0" applyFont="1" applyFill="1" applyBorder="1" applyAlignment="1">
      <alignment vertical="center"/>
    </xf>
    <xf numFmtId="0" fontId="0" fillId="2" borderId="0" xfId="0" applyFill="1" applyBorder="1" applyAlignment="1" applyProtection="1">
      <alignment vertical="center"/>
    </xf>
    <xf numFmtId="0" fontId="63" fillId="0" borderId="0" xfId="0" applyNumberFormat="1" applyFont="1" applyFill="1" applyBorder="1" applyAlignment="1" applyProtection="1">
      <alignment horizontal="center" vertical="center" wrapText="1"/>
    </xf>
    <xf numFmtId="0" fontId="0" fillId="2" borderId="1" xfId="0" applyFill="1" applyBorder="1" applyAlignment="1">
      <alignment vertical="center"/>
    </xf>
    <xf numFmtId="0" fontId="47" fillId="2" borderId="0" xfId="0" applyFont="1" applyFill="1" applyBorder="1" applyAlignment="1">
      <alignment horizontal="left" vertical="top"/>
    </xf>
    <xf numFmtId="0" fontId="26" fillId="0" borderId="0" xfId="0" applyFont="1" applyAlignment="1">
      <alignment horizontal="center"/>
    </xf>
    <xf numFmtId="0" fontId="0" fillId="0" borderId="0" xfId="0" applyAlignment="1">
      <alignment horizontal="center"/>
    </xf>
    <xf numFmtId="0" fontId="0" fillId="0" borderId="0" xfId="0" applyAlignment="1">
      <alignment wrapText="1"/>
    </xf>
    <xf numFmtId="0" fontId="26" fillId="0" borderId="5" xfId="0" applyFont="1" applyBorder="1" applyAlignment="1">
      <alignment horizontal="center" wrapText="1"/>
    </xf>
    <xf numFmtId="0" fontId="63" fillId="0" borderId="0"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horizontal="center" vertical="center" wrapText="1"/>
    </xf>
    <xf numFmtId="0" fontId="63" fillId="0" borderId="0" xfId="0" applyNumberFormat="1" applyFont="1" applyFill="1" applyBorder="1" applyAlignment="1" applyProtection="1">
      <alignment horizontal="center" vertical="center" wrapText="1"/>
    </xf>
    <xf numFmtId="0" fontId="0" fillId="2" borderId="0" xfId="0" applyFill="1" applyBorder="1" applyAlignment="1">
      <alignment vertical="center"/>
    </xf>
    <xf numFmtId="0" fontId="24" fillId="0" borderId="14" xfId="0" applyFont="1" applyBorder="1"/>
    <xf numFmtId="0" fontId="24" fillId="0" borderId="32" xfId="0" applyFont="1" applyBorder="1" applyAlignment="1">
      <alignment horizontal="center"/>
    </xf>
    <xf numFmtId="0" fontId="24" fillId="0" borderId="14" xfId="0" applyFont="1" applyBorder="1" applyAlignment="1">
      <alignment wrapText="1"/>
    </xf>
    <xf numFmtId="49" fontId="24" fillId="0" borderId="14" xfId="0" applyNumberFormat="1" applyFont="1" applyBorder="1" applyAlignment="1">
      <alignment horizontal="center"/>
    </xf>
    <xf numFmtId="0" fontId="24" fillId="11" borderId="34" xfId="0" applyFont="1" applyFill="1" applyBorder="1" applyAlignment="1">
      <alignment horizontal="center" vertical="center" wrapText="1"/>
    </xf>
    <xf numFmtId="0" fontId="56" fillId="12" borderId="11" xfId="0" applyFont="1" applyFill="1" applyBorder="1" applyAlignment="1">
      <alignment wrapText="1"/>
    </xf>
    <xf numFmtId="0" fontId="20" fillId="0" borderId="5" xfId="0" applyFont="1" applyBorder="1" applyAlignment="1">
      <alignment horizontal="center" wrapText="1"/>
    </xf>
    <xf numFmtId="0" fontId="24" fillId="11" borderId="35" xfId="0" applyFont="1" applyFill="1" applyBorder="1" applyAlignment="1">
      <alignment horizontal="center" vertical="center" wrapText="1"/>
    </xf>
    <xf numFmtId="0" fontId="20" fillId="0" borderId="25" xfId="0" applyFont="1" applyBorder="1" applyAlignment="1">
      <alignment horizontal="center" wrapText="1"/>
    </xf>
    <xf numFmtId="0" fontId="0" fillId="0" borderId="0" xfId="0" applyBorder="1" applyAlignment="1">
      <alignment horizontal="center"/>
    </xf>
    <xf numFmtId="0" fontId="20" fillId="2" borderId="4" xfId="0" applyFont="1" applyFill="1" applyBorder="1" applyAlignment="1">
      <alignment wrapText="1"/>
    </xf>
    <xf numFmtId="0" fontId="20" fillId="2" borderId="4" xfId="0" applyFont="1" applyFill="1" applyBorder="1" applyAlignment="1">
      <alignment vertical="center" wrapText="1"/>
    </xf>
    <xf numFmtId="0" fontId="20" fillId="2" borderId="2" xfId="0" applyFont="1" applyFill="1" applyBorder="1" applyProtection="1">
      <protection locked="0"/>
    </xf>
    <xf numFmtId="0" fontId="20" fillId="14" borderId="25" xfId="0" applyFont="1" applyFill="1" applyBorder="1" applyAlignment="1">
      <alignment horizontal="center" wrapText="1"/>
    </xf>
    <xf numFmtId="0" fontId="20" fillId="0" borderId="5" xfId="0" applyFont="1" applyBorder="1" applyAlignment="1">
      <alignment horizontal="center" vertical="center" wrapText="1"/>
    </xf>
    <xf numFmtId="0" fontId="20" fillId="2" borderId="11" xfId="0" applyFont="1" applyFill="1" applyBorder="1" applyAlignment="1">
      <alignment wrapText="1"/>
    </xf>
    <xf numFmtId="0" fontId="20" fillId="2" borderId="9" xfId="0" applyFont="1" applyFill="1" applyBorder="1" applyAlignment="1">
      <alignment wrapText="1"/>
    </xf>
    <xf numFmtId="0" fontId="20" fillId="2" borderId="4" xfId="0" applyFont="1" applyFill="1" applyBorder="1"/>
    <xf numFmtId="0" fontId="20" fillId="0" borderId="4" xfId="0" applyFont="1" applyFill="1" applyBorder="1" applyAlignment="1" applyProtection="1"/>
    <xf numFmtId="49" fontId="20" fillId="2" borderId="0" xfId="0" applyNumberFormat="1" applyFont="1" applyFill="1"/>
    <xf numFmtId="0" fontId="26" fillId="0" borderId="5" xfId="3" applyBorder="1" applyAlignment="1"/>
    <xf numFmtId="0" fontId="20" fillId="0" borderId="4" xfId="0" applyFont="1" applyFill="1" applyBorder="1" applyAlignment="1" applyProtection="1">
      <alignment vertical="center"/>
    </xf>
    <xf numFmtId="0" fontId="26" fillId="2" borderId="14" xfId="0" applyFont="1" applyFill="1" applyBorder="1" applyAlignment="1" applyProtection="1">
      <alignment vertical="center"/>
      <protection locked="0"/>
    </xf>
    <xf numFmtId="0" fontId="53" fillId="2" borderId="1" xfId="0" applyFont="1" applyFill="1" applyBorder="1" applyAlignment="1">
      <alignment horizontal="center"/>
    </xf>
    <xf numFmtId="0" fontId="20" fillId="0" borderId="26" xfId="0" applyFont="1" applyBorder="1" applyAlignment="1">
      <alignment horizontal="center" wrapText="1"/>
    </xf>
    <xf numFmtId="0" fontId="19" fillId="0" borderId="0" xfId="6"/>
    <xf numFmtId="0" fontId="19" fillId="0" borderId="0" xfId="6" applyFill="1"/>
    <xf numFmtId="0" fontId="19" fillId="0" borderId="0" xfId="6" applyBorder="1" applyAlignment="1">
      <alignment horizontal="left" wrapText="1"/>
    </xf>
    <xf numFmtId="0" fontId="19" fillId="0" borderId="0" xfId="6" applyBorder="1"/>
    <xf numFmtId="0" fontId="70" fillId="0" borderId="19" xfId="6" applyFont="1" applyBorder="1" applyAlignment="1">
      <alignment horizontal="center" vertical="center"/>
    </xf>
    <xf numFmtId="0" fontId="70" fillId="0" borderId="34" xfId="6" applyFont="1" applyBorder="1" applyAlignment="1">
      <alignment horizontal="center" vertical="center"/>
    </xf>
    <xf numFmtId="0" fontId="70" fillId="0" borderId="53" xfId="6" applyFont="1" applyBorder="1" applyAlignment="1">
      <alignment horizontal="center" vertical="center"/>
    </xf>
    <xf numFmtId="0" fontId="70" fillId="0" borderId="54" xfId="6" applyFont="1" applyBorder="1" applyAlignment="1">
      <alignment horizontal="center" vertical="center" wrapText="1"/>
    </xf>
    <xf numFmtId="0" fontId="19" fillId="0" borderId="55" xfId="6" applyBorder="1" applyAlignment="1">
      <alignment horizontal="center"/>
    </xf>
    <xf numFmtId="0" fontId="19" fillId="0" borderId="55" xfId="6" applyFont="1" applyBorder="1" applyAlignment="1">
      <alignment horizontal="left"/>
    </xf>
    <xf numFmtId="0" fontId="71" fillId="0" borderId="29" xfId="6" applyFont="1" applyBorder="1" applyAlignment="1">
      <alignment horizontal="center"/>
    </xf>
    <xf numFmtId="0" fontId="71" fillId="0" borderId="30" xfId="6" applyFont="1" applyBorder="1" applyAlignment="1">
      <alignment horizontal="center"/>
    </xf>
    <xf numFmtId="0" fontId="71" fillId="0" borderId="28" xfId="6" applyFont="1" applyBorder="1" applyAlignment="1">
      <alignment horizontal="center"/>
    </xf>
    <xf numFmtId="0" fontId="71" fillId="0" borderId="29" xfId="6" applyFont="1" applyFill="1" applyBorder="1" applyAlignment="1">
      <alignment horizontal="center"/>
    </xf>
    <xf numFmtId="0" fontId="71" fillId="0" borderId="39" xfId="6" applyFont="1" applyBorder="1" applyAlignment="1">
      <alignment horizontal="center"/>
    </xf>
    <xf numFmtId="0" fontId="71" fillId="0" borderId="25" xfId="6" applyFont="1" applyBorder="1" applyAlignment="1">
      <alignment horizontal="center"/>
    </xf>
    <xf numFmtId="0" fontId="19" fillId="0" borderId="56" xfId="6" applyBorder="1" applyAlignment="1">
      <alignment horizontal="center"/>
    </xf>
    <xf numFmtId="0" fontId="19" fillId="0" borderId="56" xfId="6" applyFont="1" applyBorder="1" applyAlignment="1">
      <alignment horizontal="left"/>
    </xf>
    <xf numFmtId="0" fontId="71" fillId="0" borderId="5" xfId="6" applyFont="1" applyBorder="1" applyAlignment="1">
      <alignment horizontal="center"/>
    </xf>
    <xf numFmtId="0" fontId="71" fillId="0" borderId="5" xfId="6" applyFont="1" applyFill="1" applyBorder="1" applyAlignment="1">
      <alignment horizontal="center"/>
    </xf>
    <xf numFmtId="0" fontId="66" fillId="0" borderId="25" xfId="6" applyFont="1" applyBorder="1" applyAlignment="1">
      <alignment horizontal="center"/>
    </xf>
    <xf numFmtId="0" fontId="19" fillId="0" borderId="56" xfId="6" applyFont="1" applyBorder="1" applyAlignment="1">
      <alignment horizontal="left" wrapText="1"/>
    </xf>
    <xf numFmtId="0" fontId="66" fillId="0" borderId="6" xfId="6" applyFont="1" applyBorder="1" applyAlignment="1">
      <alignment horizontal="center"/>
    </xf>
    <xf numFmtId="0" fontId="66" fillId="0" borderId="5" xfId="6" applyFont="1" applyFill="1" applyBorder="1" applyAlignment="1">
      <alignment horizontal="center" wrapText="1"/>
    </xf>
    <xf numFmtId="0" fontId="19" fillId="0" borderId="56" xfId="6" applyBorder="1"/>
    <xf numFmtId="0" fontId="72" fillId="0" borderId="56" xfId="6" applyFont="1" applyBorder="1" applyAlignment="1">
      <alignment horizontal="left" vertical="center" wrapText="1"/>
    </xf>
    <xf numFmtId="0" fontId="72" fillId="8" borderId="56" xfId="6" applyFont="1" applyFill="1" applyBorder="1" applyAlignment="1">
      <alignment horizontal="left" vertical="center" wrapText="1"/>
    </xf>
    <xf numFmtId="0" fontId="71" fillId="0" borderId="31" xfId="6" applyFont="1" applyBorder="1" applyAlignment="1">
      <alignment horizontal="center"/>
    </xf>
    <xf numFmtId="0" fontId="71" fillId="0" borderId="26" xfId="6" applyFont="1" applyBorder="1" applyAlignment="1">
      <alignment horizontal="center"/>
    </xf>
    <xf numFmtId="0" fontId="71" fillId="0" borderId="27" xfId="6" applyFont="1" applyBorder="1" applyAlignment="1">
      <alignment horizontal="center"/>
    </xf>
    <xf numFmtId="0" fontId="19" fillId="0" borderId="31" xfId="6" applyFill="1" applyBorder="1" applyAlignment="1">
      <alignment horizontal="center"/>
    </xf>
    <xf numFmtId="0" fontId="19" fillId="0" borderId="41" xfId="6" applyBorder="1"/>
    <xf numFmtId="0" fontId="71" fillId="0" borderId="42" xfId="6" applyFont="1" applyBorder="1" applyAlignment="1">
      <alignment horizontal="center"/>
    </xf>
    <xf numFmtId="0" fontId="71" fillId="0" borderId="41" xfId="6" applyFont="1" applyBorder="1" applyAlignment="1">
      <alignment horizontal="center"/>
    </xf>
    <xf numFmtId="0" fontId="71" fillId="0" borderId="26" xfId="6" applyFont="1" applyFill="1" applyBorder="1" applyAlignment="1">
      <alignment horizontal="center"/>
    </xf>
    <xf numFmtId="0" fontId="66" fillId="0" borderId="42" xfId="6" applyFont="1" applyBorder="1" applyAlignment="1">
      <alignment horizontal="center"/>
    </xf>
    <xf numFmtId="0" fontId="66" fillId="0" borderId="27" xfId="6" applyFont="1" applyBorder="1" applyAlignment="1">
      <alignment horizontal="center"/>
    </xf>
    <xf numFmtId="0" fontId="71" fillId="0" borderId="47" xfId="6" applyFont="1" applyBorder="1" applyAlignment="1">
      <alignment horizontal="center"/>
    </xf>
    <xf numFmtId="0" fontId="19" fillId="7" borderId="10" xfId="6" applyFill="1" applyBorder="1"/>
    <xf numFmtId="0" fontId="19" fillId="7" borderId="1" xfId="6" applyFill="1" applyBorder="1"/>
    <xf numFmtId="0" fontId="0" fillId="2" borderId="0" xfId="0" applyFill="1" applyProtection="1">
      <protection locked="0"/>
    </xf>
    <xf numFmtId="0" fontId="20" fillId="2" borderId="0" xfId="0" applyFont="1" applyFill="1" applyProtection="1">
      <protection locked="0"/>
    </xf>
    <xf numFmtId="0" fontId="0" fillId="2" borderId="0" xfId="0" applyFill="1" applyProtection="1"/>
    <xf numFmtId="14" fontId="24" fillId="2" borderId="0" xfId="0" applyNumberFormat="1" applyFont="1" applyFill="1" applyBorder="1" applyAlignment="1" applyProtection="1">
      <alignment horizontal="center" vertical="center"/>
      <protection locked="0"/>
    </xf>
    <xf numFmtId="0" fontId="24" fillId="2" borderId="0" xfId="0" applyFont="1" applyFill="1" applyBorder="1" applyAlignment="1" applyProtection="1">
      <alignment horizontal="center" vertical="center"/>
      <protection locked="0"/>
    </xf>
    <xf numFmtId="0" fontId="0" fillId="2" borderId="0" xfId="0" applyFill="1" applyBorder="1" applyProtection="1">
      <protection locked="0"/>
    </xf>
    <xf numFmtId="0" fontId="20" fillId="2" borderId="0" xfId="0" applyFont="1" applyFill="1" applyBorder="1" applyProtection="1">
      <protection locked="0"/>
    </xf>
    <xf numFmtId="0" fontId="57" fillId="0" borderId="0" xfId="0" applyFont="1" applyBorder="1" applyAlignment="1" applyProtection="1">
      <alignment wrapText="1"/>
      <protection locked="0"/>
    </xf>
    <xf numFmtId="0" fontId="92" fillId="8" borderId="0" xfId="0" applyFont="1" applyFill="1" applyBorder="1" applyAlignment="1" applyProtection="1">
      <alignment horizontal="center" vertical="center"/>
      <protection locked="0"/>
    </xf>
    <xf numFmtId="0" fontId="0" fillId="2" borderId="0" xfId="0" applyFill="1" applyBorder="1" applyAlignment="1" applyProtection="1">
      <alignment vertical="center"/>
      <protection locked="0"/>
    </xf>
    <xf numFmtId="0" fontId="93" fillId="2" borderId="0" xfId="0" applyFont="1" applyFill="1" applyBorder="1" applyAlignment="1" applyProtection="1">
      <alignment vertical="center"/>
      <protection locked="0"/>
    </xf>
    <xf numFmtId="0" fontId="0" fillId="2" borderId="0" xfId="0" applyFill="1" applyAlignment="1" applyProtection="1">
      <alignment vertical="center"/>
    </xf>
    <xf numFmtId="0" fontId="0" fillId="2" borderId="0" xfId="0" applyFill="1" applyAlignment="1" applyProtection="1">
      <alignment vertical="center"/>
      <protection locked="0"/>
    </xf>
    <xf numFmtId="0" fontId="94" fillId="0" borderId="0" xfId="0" applyFont="1" applyBorder="1" applyAlignment="1" applyProtection="1">
      <alignment vertical="center"/>
      <protection locked="0"/>
    </xf>
    <xf numFmtId="0" fontId="20" fillId="2" borderId="0" xfId="0" applyFont="1" applyFill="1" applyAlignment="1" applyProtection="1">
      <alignment vertical="center"/>
    </xf>
    <xf numFmtId="0" fontId="20" fillId="2" borderId="0" xfId="0" applyFont="1" applyFill="1" applyProtection="1"/>
    <xf numFmtId="0" fontId="94" fillId="0" borderId="0" xfId="0" applyFont="1" applyBorder="1" applyAlignment="1" applyProtection="1">
      <protection locked="0"/>
    </xf>
    <xf numFmtId="0" fontId="96" fillId="0" borderId="0" xfId="0" applyFont="1" applyBorder="1" applyAlignment="1" applyProtection="1">
      <protection locked="0"/>
    </xf>
    <xf numFmtId="0" fontId="0" fillId="2" borderId="0" xfId="0" applyFill="1" applyBorder="1" applyAlignment="1" applyProtection="1">
      <alignment horizontal="left" vertical="center"/>
      <protection locked="0"/>
    </xf>
    <xf numFmtId="0" fontId="94" fillId="0" borderId="0" xfId="0" applyFont="1" applyBorder="1" applyAlignment="1" applyProtection="1">
      <alignment horizontal="left" vertical="center"/>
      <protection locked="0"/>
    </xf>
    <xf numFmtId="0" fontId="0" fillId="2" borderId="0" xfId="0" applyFill="1" applyAlignment="1" applyProtection="1">
      <alignment horizontal="left" vertical="center"/>
    </xf>
    <xf numFmtId="0" fontId="20" fillId="2" borderId="0" xfId="0" applyFont="1" applyFill="1" applyAlignment="1" applyProtection="1">
      <alignment horizontal="left" vertical="center"/>
    </xf>
    <xf numFmtId="0" fontId="0" fillId="2" borderId="0" xfId="0" applyFill="1" applyAlignment="1" applyProtection="1">
      <alignment horizontal="left" vertical="center"/>
      <protection locked="0"/>
    </xf>
    <xf numFmtId="0" fontId="97" fillId="0" borderId="0" xfId="0" applyFont="1" applyBorder="1" applyAlignment="1" applyProtection="1">
      <alignment horizontal="center" vertical="center" wrapText="1"/>
    </xf>
    <xf numFmtId="0" fontId="20" fillId="0" borderId="0" xfId="0" applyFont="1" applyBorder="1" applyAlignment="1" applyProtection="1">
      <alignment horizontal="left" vertical="center" wrapText="1"/>
    </xf>
    <xf numFmtId="0" fontId="96" fillId="0" borderId="0" xfId="0" applyFont="1" applyBorder="1" applyAlignment="1" applyProtection="1">
      <alignment wrapText="1"/>
      <protection locked="0"/>
    </xf>
    <xf numFmtId="0" fontId="0" fillId="8" borderId="0" xfId="0" applyFill="1" applyAlignment="1" applyProtection="1"/>
    <xf numFmtId="0" fontId="57" fillId="2" borderId="0" xfId="0" applyFont="1" applyFill="1" applyBorder="1" applyAlignment="1" applyProtection="1">
      <alignment horizontal="left" vertical="top"/>
    </xf>
    <xf numFmtId="0" fontId="97" fillId="0" borderId="0" xfId="0" applyFont="1" applyBorder="1" applyAlignment="1" applyProtection="1">
      <alignment horizontal="center" vertical="center" wrapText="1"/>
      <protection locked="0"/>
    </xf>
    <xf numFmtId="0" fontId="24" fillId="0" borderId="0" xfId="0" applyFont="1" applyFill="1" applyBorder="1" applyAlignment="1" applyProtection="1">
      <alignment horizontal="center"/>
      <protection locked="0"/>
    </xf>
    <xf numFmtId="0" fontId="24" fillId="0" borderId="0" xfId="0" applyFont="1" applyFill="1" applyBorder="1" applyAlignment="1" applyProtection="1">
      <alignment horizontal="center"/>
    </xf>
    <xf numFmtId="0" fontId="104" fillId="0" borderId="0" xfId="0" applyFont="1" applyProtection="1"/>
    <xf numFmtId="0" fontId="25" fillId="0" borderId="0" xfId="0" applyFont="1" applyBorder="1" applyAlignment="1" applyProtection="1">
      <alignment horizontal="center" vertical="center"/>
      <protection locked="0"/>
    </xf>
    <xf numFmtId="0" fontId="25" fillId="0" borderId="0" xfId="0" applyFont="1" applyBorder="1" applyAlignment="1" applyProtection="1">
      <alignment horizontal="center" vertical="center"/>
    </xf>
    <xf numFmtId="0" fontId="57" fillId="0" borderId="0" xfId="0" applyFont="1" applyFill="1" applyBorder="1" applyAlignment="1" applyProtection="1">
      <alignment wrapText="1"/>
      <protection locked="0"/>
    </xf>
    <xf numFmtId="0" fontId="0" fillId="0" borderId="0" xfId="0" applyFill="1" applyBorder="1" applyProtection="1"/>
    <xf numFmtId="0" fontId="20" fillId="0" borderId="0" xfId="0" applyFont="1" applyProtection="1"/>
    <xf numFmtId="49" fontId="20" fillId="0" borderId="0" xfId="0" applyNumberFormat="1" applyFont="1" applyProtection="1"/>
    <xf numFmtId="0" fontId="0" fillId="0" borderId="0" xfId="0" applyFill="1" applyProtection="1">
      <protection locked="0"/>
    </xf>
    <xf numFmtId="49" fontId="20" fillId="2" borderId="0" xfId="0" applyNumberFormat="1" applyFont="1" applyFill="1" applyProtection="1"/>
    <xf numFmtId="0" fontId="0" fillId="0" borderId="0" xfId="0" applyFill="1" applyBorder="1" applyProtection="1">
      <protection locked="0"/>
    </xf>
    <xf numFmtId="0" fontId="72" fillId="0" borderId="0" xfId="7" applyFont="1" applyFill="1" applyBorder="1" applyProtection="1"/>
    <xf numFmtId="0" fontId="20" fillId="2" borderId="0" xfId="0" applyFont="1" applyFill="1" applyAlignment="1" applyProtection="1">
      <alignment wrapText="1"/>
    </xf>
    <xf numFmtId="0" fontId="20" fillId="2" borderId="0" xfId="0" applyFont="1" applyFill="1" applyAlignment="1" applyProtection="1">
      <alignment horizontal="left" vertical="top" wrapText="1"/>
    </xf>
    <xf numFmtId="0" fontId="20" fillId="0" borderId="0" xfId="0" applyFont="1" applyFill="1" applyProtection="1">
      <protection locked="0"/>
    </xf>
    <xf numFmtId="0" fontId="53" fillId="2" borderId="0" xfId="0" applyFont="1" applyFill="1" applyProtection="1"/>
    <xf numFmtId="0" fontId="20" fillId="8" borderId="9" xfId="0" applyFont="1" applyFill="1" applyBorder="1" applyAlignment="1" applyProtection="1">
      <alignment horizontal="center" vertical="center"/>
      <protection locked="0"/>
    </xf>
    <xf numFmtId="0" fontId="54" fillId="2" borderId="0" xfId="0" applyFont="1" applyFill="1" applyBorder="1" applyAlignment="1" applyProtection="1">
      <protection locked="0"/>
    </xf>
    <xf numFmtId="0" fontId="0" fillId="0" borderId="0" xfId="0" applyBorder="1" applyAlignment="1" applyProtection="1">
      <alignment wrapText="1"/>
      <protection locked="0"/>
    </xf>
    <xf numFmtId="49" fontId="53" fillId="2" borderId="0" xfId="0" applyNumberFormat="1" applyFont="1" applyFill="1" applyBorder="1" applyAlignment="1" applyProtection="1">
      <alignment horizontal="center"/>
    </xf>
    <xf numFmtId="49" fontId="53" fillId="2" borderId="0" xfId="0" applyNumberFormat="1" applyFont="1" applyFill="1" applyAlignment="1" applyProtection="1">
      <alignment horizontal="center"/>
    </xf>
    <xf numFmtId="0" fontId="53" fillId="2" borderId="0" xfId="0" applyFont="1" applyFill="1" applyAlignment="1" applyProtection="1">
      <alignment horizontal="center"/>
    </xf>
    <xf numFmtId="0" fontId="53" fillId="2" borderId="0" xfId="0" applyFont="1" applyFill="1" applyBorder="1" applyAlignment="1" applyProtection="1"/>
    <xf numFmtId="0" fontId="52" fillId="2" borderId="0" xfId="0" applyFont="1" applyFill="1" applyBorder="1" applyAlignment="1" applyProtection="1"/>
    <xf numFmtId="0" fontId="0" fillId="2" borderId="0" xfId="0" applyFill="1" applyAlignment="1" applyProtection="1">
      <alignment horizontal="center"/>
    </xf>
    <xf numFmtId="0" fontId="53" fillId="0" borderId="0" xfId="0" applyFont="1" applyAlignment="1" applyProtection="1">
      <alignment horizontal="left" vertical="top" wrapText="1"/>
    </xf>
    <xf numFmtId="0" fontId="0" fillId="2" borderId="0" xfId="0" applyFill="1" applyBorder="1" applyAlignment="1" applyProtection="1">
      <alignment horizontal="center"/>
      <protection locked="0"/>
    </xf>
    <xf numFmtId="0" fontId="0" fillId="2" borderId="0" xfId="0" applyFill="1" applyBorder="1" applyAlignment="1" applyProtection="1">
      <alignment horizontal="center"/>
    </xf>
    <xf numFmtId="0" fontId="20" fillId="2" borderId="0" xfId="0" applyFont="1" applyFill="1" applyAlignment="1" applyProtection="1">
      <alignment horizontal="center"/>
    </xf>
    <xf numFmtId="0" fontId="0" fillId="2" borderId="0" xfId="0" applyFill="1" applyAlignment="1" applyProtection="1">
      <alignment horizontal="center"/>
      <protection locked="0"/>
    </xf>
    <xf numFmtId="0" fontId="0" fillId="0" borderId="0" xfId="0" applyFill="1" applyAlignment="1" applyProtection="1">
      <alignment horizontal="center"/>
      <protection locked="0"/>
    </xf>
    <xf numFmtId="0" fontId="24" fillId="0" borderId="0" xfId="0" applyFont="1" applyFill="1" applyBorder="1" applyAlignment="1" applyProtection="1">
      <alignment wrapText="1"/>
      <protection locked="0"/>
    </xf>
    <xf numFmtId="0" fontId="53" fillId="2" borderId="0" xfId="0" applyFont="1" applyFill="1" applyBorder="1" applyProtection="1">
      <protection locked="0"/>
    </xf>
    <xf numFmtId="0" fontId="53" fillId="2" borderId="0" xfId="0" applyFont="1" applyFill="1" applyBorder="1" applyProtection="1"/>
    <xf numFmtId="0" fontId="53" fillId="2" borderId="0" xfId="0" applyFont="1" applyFill="1" applyProtection="1">
      <protection locked="0"/>
    </xf>
    <xf numFmtId="0" fontId="54" fillId="2" borderId="0" xfId="0" applyFont="1" applyFill="1" applyBorder="1" applyAlignment="1" applyProtection="1"/>
    <xf numFmtId="0" fontId="53" fillId="0" borderId="0" xfId="0" applyFont="1" applyAlignment="1" applyProtection="1">
      <alignment wrapText="1"/>
    </xf>
    <xf numFmtId="0" fontId="53" fillId="2" borderId="0" xfId="0" applyFont="1" applyFill="1" applyBorder="1" applyAlignment="1" applyProtection="1">
      <alignment horizontal="left" vertical="top" wrapText="1"/>
      <protection locked="0"/>
    </xf>
    <xf numFmtId="0" fontId="53" fillId="2" borderId="0" xfId="0" applyFont="1" applyFill="1" applyBorder="1" applyAlignment="1" applyProtection="1">
      <alignment horizontal="left" vertical="top" wrapText="1"/>
    </xf>
    <xf numFmtId="0" fontId="53" fillId="0" borderId="0" xfId="0" applyFont="1" applyAlignment="1" applyProtection="1">
      <alignment wrapText="1"/>
      <protection locked="0"/>
    </xf>
    <xf numFmtId="0" fontId="53" fillId="2" borderId="0" xfId="0" applyFont="1" applyFill="1" applyBorder="1" applyAlignment="1" applyProtection="1">
      <alignment horizontal="left" vertical="top"/>
    </xf>
    <xf numFmtId="0" fontId="106" fillId="2" borderId="0" xfId="0" applyFont="1" applyFill="1" applyBorder="1" applyAlignment="1" applyProtection="1">
      <alignment horizontal="left" vertical="top"/>
      <protection locked="0"/>
    </xf>
    <xf numFmtId="0" fontId="106" fillId="2" borderId="0" xfId="0" applyFont="1" applyFill="1" applyBorder="1" applyAlignment="1" applyProtection="1">
      <alignment horizontal="left" vertical="top"/>
    </xf>
    <xf numFmtId="0" fontId="53" fillId="2" borderId="0" xfId="0" applyFont="1" applyFill="1" applyBorder="1" applyAlignment="1" applyProtection="1">
      <alignment horizontal="left" vertical="top"/>
      <protection locked="0"/>
    </xf>
    <xf numFmtId="0" fontId="53" fillId="0" borderId="0" xfId="0" applyFont="1" applyAlignment="1" applyProtection="1">
      <protection locked="0"/>
    </xf>
    <xf numFmtId="0" fontId="55" fillId="2" borderId="0" xfId="0" applyFont="1" applyFill="1" applyBorder="1" applyProtection="1"/>
    <xf numFmtId="0" fontId="55" fillId="2" borderId="0" xfId="0" applyFont="1" applyFill="1" applyProtection="1">
      <protection locked="0"/>
    </xf>
    <xf numFmtId="0" fontId="55" fillId="2" borderId="0" xfId="0" applyFont="1" applyFill="1" applyProtection="1"/>
    <xf numFmtId="0" fontId="114" fillId="0" borderId="0" xfId="0" applyFont="1" applyProtection="1"/>
    <xf numFmtId="0" fontId="55" fillId="0" borderId="0" xfId="0" applyFont="1" applyProtection="1"/>
    <xf numFmtId="0" fontId="115" fillId="0" borderId="0" xfId="0" applyFont="1" applyProtection="1"/>
    <xf numFmtId="0" fontId="114" fillId="2" borderId="0" xfId="0" applyFont="1" applyFill="1" applyBorder="1" applyAlignment="1" applyProtection="1">
      <alignment wrapText="1"/>
      <protection locked="0"/>
    </xf>
    <xf numFmtId="0" fontId="55" fillId="0" borderId="0" xfId="0" applyFont="1" applyAlignment="1" applyProtection="1">
      <alignment wrapText="1"/>
      <protection locked="0"/>
    </xf>
    <xf numFmtId="0" fontId="114" fillId="2" borderId="0" xfId="0" applyFont="1" applyFill="1" applyBorder="1" applyProtection="1">
      <protection locked="0"/>
    </xf>
    <xf numFmtId="0" fontId="116" fillId="0" borderId="0" xfId="0" applyFont="1" applyProtection="1">
      <protection locked="0"/>
    </xf>
    <xf numFmtId="0" fontId="55" fillId="0" borderId="0" xfId="0" applyFont="1" applyProtection="1">
      <protection locked="0"/>
    </xf>
    <xf numFmtId="0" fontId="116" fillId="0" borderId="0" xfId="1" applyFont="1" applyAlignment="1" applyProtection="1">
      <protection locked="0"/>
    </xf>
    <xf numFmtId="0" fontId="115" fillId="0" borderId="0" xfId="0" applyFont="1" applyProtection="1">
      <protection locked="0"/>
    </xf>
    <xf numFmtId="0" fontId="20" fillId="2" borderId="4" xfId="0" applyFont="1" applyFill="1" applyBorder="1" applyAlignment="1">
      <alignment horizontal="left" wrapText="1"/>
    </xf>
    <xf numFmtId="0" fontId="20" fillId="2" borderId="9" xfId="0" applyFont="1" applyFill="1" applyBorder="1" applyAlignment="1">
      <alignment horizontal="left" vertical="center" wrapText="1"/>
    </xf>
    <xf numFmtId="0" fontId="20" fillId="2" borderId="4" xfId="0" applyFont="1" applyFill="1" applyBorder="1" applyAlignment="1">
      <alignment horizontal="left" vertical="center" wrapText="1"/>
    </xf>
    <xf numFmtId="0" fontId="24" fillId="2" borderId="4" xfId="0" applyFont="1" applyFill="1" applyBorder="1" applyAlignment="1" applyProtection="1">
      <alignment horizontal="center" vertical="center"/>
    </xf>
    <xf numFmtId="0" fontId="20" fillId="15" borderId="5" xfId="0" applyFont="1" applyFill="1" applyBorder="1" applyAlignment="1">
      <alignment horizontal="center" wrapText="1"/>
    </xf>
    <xf numFmtId="0" fontId="20" fillId="2" borderId="4" xfId="0" applyFont="1" applyFill="1" applyBorder="1" applyAlignment="1"/>
    <xf numFmtId="0" fontId="20" fillId="0" borderId="4" xfId="0" applyFont="1" applyFill="1" applyBorder="1" applyAlignment="1" applyProtection="1">
      <alignment vertical="center" wrapText="1"/>
    </xf>
    <xf numFmtId="0" fontId="95" fillId="2" borderId="0" xfId="0" applyFont="1" applyFill="1" applyBorder="1" applyAlignment="1">
      <alignment vertical="center" wrapText="1"/>
    </xf>
    <xf numFmtId="0" fontId="24" fillId="2" borderId="0" xfId="0" applyFont="1" applyFill="1" applyBorder="1"/>
    <xf numFmtId="0" fontId="26" fillId="0" borderId="4" xfId="0" applyFont="1" applyBorder="1" applyAlignment="1">
      <alignment wrapText="1"/>
    </xf>
    <xf numFmtId="0" fontId="53" fillId="14" borderId="9" xfId="0" applyFont="1" applyFill="1" applyBorder="1" applyAlignment="1">
      <alignment wrapText="1"/>
    </xf>
    <xf numFmtId="0" fontId="20" fillId="0" borderId="0" xfId="0" applyFont="1" applyAlignment="1">
      <alignment wrapText="1"/>
    </xf>
    <xf numFmtId="0" fontId="20" fillId="0" borderId="37" xfId="0" applyFont="1" applyBorder="1" applyAlignment="1">
      <alignment horizontal="center" wrapText="1"/>
    </xf>
    <xf numFmtId="0" fontId="20" fillId="0" borderId="38" xfId="0" applyFont="1" applyBorder="1" applyAlignment="1">
      <alignment horizontal="center" wrapText="1"/>
    </xf>
    <xf numFmtId="0" fontId="24" fillId="10" borderId="35" xfId="0" applyFont="1" applyFill="1" applyBorder="1" applyAlignment="1">
      <alignment horizontal="center" wrapText="1"/>
    </xf>
    <xf numFmtId="0" fontId="20" fillId="0" borderId="37" xfId="0" applyFont="1" applyBorder="1" applyAlignment="1">
      <alignment horizontal="center" vertical="center" wrapText="1"/>
    </xf>
    <xf numFmtId="0" fontId="20" fillId="15" borderId="26" xfId="0" applyFont="1" applyFill="1" applyBorder="1" applyAlignment="1">
      <alignment horizontal="center" wrapText="1"/>
    </xf>
    <xf numFmtId="0" fontId="20" fillId="14" borderId="27" xfId="0" applyFont="1" applyFill="1" applyBorder="1" applyAlignment="1">
      <alignment horizontal="center" wrapText="1"/>
    </xf>
    <xf numFmtId="0" fontId="20" fillId="14" borderId="37" xfId="0" applyFont="1" applyFill="1" applyBorder="1" applyAlignment="1">
      <alignment horizontal="center" wrapText="1"/>
    </xf>
    <xf numFmtId="0" fontId="24" fillId="11" borderId="83" xfId="0" applyFont="1" applyFill="1" applyBorder="1" applyAlignment="1">
      <alignment horizontal="center" vertical="center"/>
    </xf>
    <xf numFmtId="0" fontId="26" fillId="0" borderId="84" xfId="0" applyFont="1" applyBorder="1" applyAlignment="1">
      <alignment horizontal="center"/>
    </xf>
    <xf numFmtId="0" fontId="26" fillId="0" borderId="44" xfId="0" applyFont="1" applyBorder="1" applyAlignment="1">
      <alignment horizontal="center"/>
    </xf>
    <xf numFmtId="0" fontId="26" fillId="8" borderId="44" xfId="0" applyFont="1" applyFill="1" applyBorder="1" applyAlignment="1">
      <alignment horizontal="center"/>
    </xf>
    <xf numFmtId="0" fontId="26" fillId="9" borderId="44" xfId="0" applyFont="1" applyFill="1" applyBorder="1" applyAlignment="1">
      <alignment horizontal="center"/>
    </xf>
    <xf numFmtId="0" fontId="26" fillId="0" borderId="42" xfId="0" applyFont="1" applyBorder="1" applyAlignment="1">
      <alignment horizontal="center"/>
    </xf>
    <xf numFmtId="0" fontId="24" fillId="10" borderId="83" xfId="0" applyFont="1" applyFill="1" applyBorder="1" applyAlignment="1">
      <alignment wrapText="1"/>
    </xf>
    <xf numFmtId="0" fontId="26" fillId="8" borderId="84" xfId="0" applyFont="1" applyFill="1" applyBorder="1" applyAlignment="1">
      <alignment horizontal="center"/>
    </xf>
    <xf numFmtId="0" fontId="33" fillId="11" borderId="19" xfId="0" applyFont="1" applyFill="1" applyBorder="1" applyAlignment="1">
      <alignment vertical="center" wrapText="1"/>
    </xf>
    <xf numFmtId="0" fontId="0" fillId="0" borderId="11" xfId="0" applyBorder="1" applyAlignment="1">
      <alignment wrapText="1"/>
    </xf>
    <xf numFmtId="0" fontId="0" fillId="0" borderId="4" xfId="0" applyBorder="1" applyAlignment="1">
      <alignment wrapText="1"/>
    </xf>
    <xf numFmtId="0" fontId="20" fillId="0" borderId="4" xfId="0" applyFont="1" applyBorder="1" applyAlignment="1">
      <alignment wrapText="1"/>
    </xf>
    <xf numFmtId="0" fontId="20" fillId="0" borderId="9" xfId="0" applyFont="1" applyBorder="1" applyAlignment="1">
      <alignment wrapText="1"/>
    </xf>
    <xf numFmtId="0" fontId="24" fillId="10" borderId="19" xfId="0" applyFont="1" applyFill="1" applyBorder="1" applyAlignment="1">
      <alignment wrapText="1"/>
    </xf>
    <xf numFmtId="0" fontId="0" fillId="0" borderId="4" xfId="0" applyBorder="1" applyAlignment="1">
      <alignment vertical="center" wrapText="1"/>
    </xf>
    <xf numFmtId="0" fontId="0" fillId="0" borderId="9" xfId="0" applyBorder="1" applyAlignment="1">
      <alignment wrapText="1"/>
    </xf>
    <xf numFmtId="0" fontId="20" fillId="0" borderId="11" xfId="0" applyFont="1" applyBorder="1" applyAlignment="1">
      <alignment wrapText="1"/>
    </xf>
    <xf numFmtId="0" fontId="47" fillId="2" borderId="0" xfId="0" applyFont="1" applyFill="1" applyBorder="1" applyAlignment="1">
      <alignment vertical="top" wrapText="1"/>
    </xf>
    <xf numFmtId="0" fontId="24" fillId="2" borderId="0" xfId="0" applyFont="1" applyFill="1" applyProtection="1">
      <protection locked="0"/>
    </xf>
    <xf numFmtId="0" fontId="89" fillId="0" borderId="0" xfId="0" applyFont="1" applyFill="1" applyProtection="1">
      <protection locked="0"/>
    </xf>
    <xf numFmtId="0" fontId="20" fillId="8" borderId="0" xfId="0" applyFont="1" applyFill="1" applyProtection="1">
      <protection locked="0"/>
    </xf>
    <xf numFmtId="0" fontId="20" fillId="8" borderId="0" xfId="0" applyFont="1" applyFill="1" applyAlignment="1" applyProtection="1">
      <alignment wrapText="1"/>
      <protection locked="0"/>
    </xf>
    <xf numFmtId="0" fontId="0" fillId="8" borderId="0" xfId="0" applyFill="1" applyBorder="1" applyAlignment="1" applyProtection="1">
      <protection locked="0"/>
    </xf>
    <xf numFmtId="0" fontId="0" fillId="8" borderId="0" xfId="0" applyFill="1" applyProtection="1"/>
    <xf numFmtId="0" fontId="0" fillId="2" borderId="0" xfId="0" applyFill="1" applyAlignment="1" applyProtection="1">
      <alignment wrapText="1"/>
      <protection locked="0"/>
    </xf>
    <xf numFmtId="0" fontId="24" fillId="2" borderId="0" xfId="0" applyFont="1" applyFill="1" applyAlignment="1" applyProtection="1">
      <alignment horizontal="right" wrapText="1"/>
      <protection locked="0"/>
    </xf>
    <xf numFmtId="0" fontId="24" fillId="2" borderId="0" xfId="0" applyNumberFormat="1" applyFont="1" applyFill="1" applyBorder="1" applyAlignment="1" applyProtection="1">
      <alignment horizontal="center"/>
      <protection locked="0"/>
    </xf>
    <xf numFmtId="0" fontId="24" fillId="0" borderId="0" xfId="0" applyFont="1" applyBorder="1" applyAlignment="1" applyProtection="1">
      <alignment horizontal="center" vertical="center"/>
      <protection locked="0"/>
    </xf>
    <xf numFmtId="0" fontId="0" fillId="8" borderId="0" xfId="0" applyFill="1" applyProtection="1">
      <protection locked="0"/>
    </xf>
    <xf numFmtId="0" fontId="24" fillId="0" borderId="0" xfId="0" applyFont="1" applyFill="1" applyBorder="1" applyAlignment="1" applyProtection="1">
      <alignment horizontal="center" vertical="center"/>
      <protection locked="0"/>
    </xf>
    <xf numFmtId="0" fontId="142" fillId="8" borderId="0" xfId="0" applyFont="1" applyFill="1" applyBorder="1" applyAlignment="1" applyProtection="1">
      <alignment vertical="center"/>
      <protection locked="0"/>
    </xf>
    <xf numFmtId="0" fontId="24" fillId="8" borderId="0" xfId="0" applyFont="1" applyFill="1" applyBorder="1" applyAlignment="1" applyProtection="1">
      <alignment vertical="center" wrapText="1"/>
      <protection locked="0"/>
    </xf>
    <xf numFmtId="0" fontId="24" fillId="8" borderId="0" xfId="0" applyFont="1" applyFill="1" applyBorder="1" applyAlignment="1" applyProtection="1">
      <alignment vertical="center"/>
      <protection locked="0"/>
    </xf>
    <xf numFmtId="0" fontId="24" fillId="2" borderId="1" xfId="0" applyFont="1" applyFill="1" applyBorder="1" applyAlignment="1" applyProtection="1">
      <alignment horizontal="center" vertical="center"/>
      <protection locked="0"/>
    </xf>
    <xf numFmtId="0" fontId="0" fillId="2" borderId="0" xfId="0" applyFill="1" applyBorder="1" applyAlignment="1" applyProtection="1">
      <alignment wrapText="1"/>
      <protection locked="0"/>
    </xf>
    <xf numFmtId="0" fontId="24" fillId="2" borderId="0" xfId="0" applyFont="1" applyFill="1" applyBorder="1" applyAlignment="1" applyProtection="1">
      <alignment horizontal="right" wrapText="1"/>
      <protection locked="0"/>
    </xf>
    <xf numFmtId="0" fontId="20" fillId="2" borderId="0" xfId="0" applyNumberFormat="1" applyFont="1" applyFill="1" applyBorder="1" applyAlignment="1" applyProtection="1">
      <alignment horizontal="left"/>
      <protection locked="0"/>
    </xf>
    <xf numFmtId="0" fontId="0" fillId="2" borderId="0" xfId="0" applyNumberFormat="1" applyFill="1" applyBorder="1" applyAlignment="1" applyProtection="1">
      <alignment horizontal="left" vertical="center"/>
      <protection locked="0"/>
    </xf>
    <xf numFmtId="0" fontId="24" fillId="0" borderId="8" xfId="0" applyFont="1" applyFill="1" applyBorder="1" applyAlignment="1" applyProtection="1">
      <alignment horizontal="right"/>
      <protection locked="0"/>
    </xf>
    <xf numFmtId="0" fontId="20" fillId="2" borderId="0" xfId="0" applyFont="1" applyFill="1" applyBorder="1" applyAlignment="1" applyProtection="1">
      <alignment horizontal="center"/>
      <protection locked="0"/>
    </xf>
    <xf numFmtId="0" fontId="20" fillId="2" borderId="0" xfId="0" applyFont="1" applyFill="1" applyBorder="1" applyAlignment="1" applyProtection="1">
      <alignment horizontal="left" vertical="top"/>
      <protection locked="0"/>
    </xf>
    <xf numFmtId="0" fontId="20" fillId="2" borderId="0" xfId="0" applyFont="1" applyFill="1" applyBorder="1" applyAlignment="1" applyProtection="1">
      <alignment horizontal="left" vertical="top" wrapText="1"/>
      <protection locked="0"/>
    </xf>
    <xf numFmtId="165" fontId="24" fillId="2" borderId="8" xfId="0" applyNumberFormat="1" applyFont="1" applyFill="1" applyBorder="1" applyAlignment="1" applyProtection="1">
      <protection locked="0"/>
    </xf>
    <xf numFmtId="0" fontId="20" fillId="2" borderId="0" xfId="0" applyFont="1" applyFill="1" applyBorder="1" applyAlignment="1" applyProtection="1">
      <alignment vertical="top"/>
      <protection locked="0"/>
    </xf>
    <xf numFmtId="0" fontId="20" fillId="2" borderId="0" xfId="0" applyFont="1" applyFill="1" applyBorder="1" applyAlignment="1" applyProtection="1">
      <alignment vertical="top" wrapText="1"/>
      <protection locked="0"/>
    </xf>
    <xf numFmtId="0" fontId="24" fillId="0" borderId="0" xfId="0" applyFont="1" applyFill="1" applyBorder="1" applyAlignment="1" applyProtection="1">
      <alignment horizontal="left" vertical="center"/>
      <protection locked="0"/>
    </xf>
    <xf numFmtId="0" fontId="24" fillId="0" borderId="0" xfId="0" applyNumberFormat="1" applyFont="1" applyFill="1" applyBorder="1" applyAlignment="1" applyProtection="1">
      <alignment horizontal="left" vertical="center"/>
    </xf>
    <xf numFmtId="0" fontId="22" fillId="2" borderId="0" xfId="1" quotePrefix="1" applyFill="1" applyBorder="1" applyAlignment="1" applyProtection="1">
      <alignment vertical="top" wrapText="1"/>
      <protection locked="0"/>
    </xf>
    <xf numFmtId="0" fontId="24" fillId="0" borderId="0" xfId="0" applyFont="1" applyFill="1" applyBorder="1" applyAlignment="1" applyProtection="1">
      <alignment horizontal="left" vertical="center" wrapText="1"/>
      <protection locked="0"/>
    </xf>
    <xf numFmtId="0" fontId="24" fillId="7" borderId="59" xfId="0" applyNumberFormat="1" applyFont="1" applyFill="1" applyBorder="1" applyAlignment="1" applyProtection="1">
      <alignment horizontal="left" vertical="center"/>
    </xf>
    <xf numFmtId="0" fontId="24" fillId="7" borderId="4" xfId="0" applyNumberFormat="1" applyFont="1" applyFill="1" applyBorder="1" applyAlignment="1" applyProtection="1">
      <alignment horizontal="left" vertical="center"/>
    </xf>
    <xf numFmtId="0" fontId="24" fillId="0" borderId="0" xfId="0" applyFont="1" applyFill="1" applyBorder="1" applyAlignment="1" applyProtection="1">
      <alignment vertical="top"/>
      <protection locked="0"/>
    </xf>
    <xf numFmtId="0" fontId="24" fillId="0" borderId="0" xfId="0" applyFont="1" applyFill="1" applyBorder="1" applyAlignment="1" applyProtection="1">
      <alignment vertical="top" wrapText="1"/>
      <protection locked="0"/>
    </xf>
    <xf numFmtId="0" fontId="20" fillId="2" borderId="0" xfId="0" applyNumberFormat="1" applyFont="1" applyFill="1" applyBorder="1" applyAlignment="1" applyProtection="1">
      <alignment vertical="center"/>
      <protection locked="0"/>
    </xf>
    <xf numFmtId="49" fontId="24" fillId="0" borderId="0" xfId="0" applyNumberFormat="1" applyFont="1" applyFill="1" applyBorder="1" applyAlignment="1" applyProtection="1">
      <alignment vertical="center"/>
      <protection locked="0"/>
    </xf>
    <xf numFmtId="49" fontId="24" fillId="0" borderId="0" xfId="0" applyNumberFormat="1" applyFont="1" applyFill="1" applyBorder="1" applyAlignment="1" applyProtection="1">
      <alignment vertical="top"/>
      <protection locked="0"/>
    </xf>
    <xf numFmtId="49" fontId="24" fillId="0" borderId="0" xfId="0" applyNumberFormat="1" applyFont="1" applyFill="1" applyBorder="1" applyAlignment="1" applyProtection="1">
      <alignment vertical="top" wrapText="1"/>
      <protection locked="0"/>
    </xf>
    <xf numFmtId="49" fontId="24" fillId="0" borderId="0" xfId="0" applyNumberFormat="1" applyFont="1" applyFill="1" applyBorder="1" applyAlignment="1" applyProtection="1">
      <alignment horizontal="left" vertical="top"/>
      <protection locked="0"/>
    </xf>
    <xf numFmtId="0" fontId="57" fillId="0" borderId="0" xfId="0" applyFont="1" applyBorder="1" applyAlignment="1" applyProtection="1">
      <alignment horizontal="left" vertical="top" wrapText="1"/>
      <protection locked="0"/>
    </xf>
    <xf numFmtId="0" fontId="0" fillId="2" borderId="0" xfId="0" applyFill="1" applyBorder="1" applyAlignment="1" applyProtection="1">
      <alignment horizontal="left" vertical="top"/>
      <protection locked="0"/>
    </xf>
    <xf numFmtId="0" fontId="20" fillId="2" borderId="0" xfId="0" applyFont="1" applyFill="1" applyAlignment="1" applyProtection="1">
      <alignment vertical="center"/>
      <protection locked="0"/>
    </xf>
    <xf numFmtId="167" fontId="24" fillId="2" borderId="0" xfId="0" applyNumberFormat="1" applyFont="1" applyFill="1" applyBorder="1" applyAlignment="1" applyProtection="1">
      <alignment vertical="center" wrapText="1"/>
      <protection locked="0"/>
    </xf>
    <xf numFmtId="0" fontId="20" fillId="0" borderId="0" xfId="0" applyFont="1" applyFill="1" applyBorder="1" applyAlignment="1" applyProtection="1">
      <alignment horizontal="left" vertical="top"/>
      <protection locked="0"/>
    </xf>
    <xf numFmtId="0" fontId="0" fillId="2" borderId="0" xfId="0" applyFill="1" applyBorder="1" applyAlignment="1" applyProtection="1">
      <alignment horizontal="left" vertical="top" wrapText="1"/>
      <protection locked="0"/>
    </xf>
    <xf numFmtId="0" fontId="0" fillId="0" borderId="0" xfId="0" applyFill="1" applyBorder="1" applyAlignment="1" applyProtection="1">
      <alignment vertical="center"/>
      <protection locked="0"/>
    </xf>
    <xf numFmtId="0" fontId="94" fillId="0" borderId="0" xfId="0" applyFont="1" applyFill="1" applyBorder="1" applyAlignment="1" applyProtection="1">
      <alignment vertical="center"/>
      <protection locked="0"/>
    </xf>
    <xf numFmtId="0" fontId="20" fillId="0" borderId="0" xfId="0" applyNumberFormat="1" applyFont="1" applyFill="1" applyBorder="1" applyAlignment="1" applyProtection="1">
      <alignment vertical="center"/>
      <protection locked="0"/>
    </xf>
    <xf numFmtId="0" fontId="0" fillId="0" borderId="0" xfId="0" applyFill="1" applyBorder="1" applyAlignment="1" applyProtection="1">
      <alignment horizontal="left" vertical="top" wrapText="1"/>
      <protection locked="0"/>
    </xf>
    <xf numFmtId="0" fontId="57" fillId="0" borderId="0" xfId="0" applyFont="1" applyFill="1" applyBorder="1" applyAlignment="1" applyProtection="1">
      <alignment horizontal="left" vertical="top" wrapText="1"/>
      <protection locked="0"/>
    </xf>
    <xf numFmtId="0" fontId="0" fillId="0" borderId="0" xfId="0" applyFill="1" applyAlignment="1" applyProtection="1">
      <alignment vertical="center"/>
    </xf>
    <xf numFmtId="0" fontId="0" fillId="0" borderId="0" xfId="0" applyFill="1" applyAlignment="1" applyProtection="1">
      <alignment vertical="center"/>
      <protection locked="0"/>
    </xf>
    <xf numFmtId="0" fontId="20" fillId="0" borderId="0" xfId="0" applyFont="1" applyBorder="1" applyAlignment="1" applyProtection="1">
      <alignment horizontal="left" vertical="top"/>
      <protection locked="0"/>
    </xf>
    <xf numFmtId="0" fontId="95" fillId="0" borderId="20" xfId="0" applyFont="1" applyFill="1" applyBorder="1" applyAlignment="1" applyProtection="1">
      <alignment vertical="center"/>
      <protection locked="0"/>
    </xf>
    <xf numFmtId="0" fontId="95" fillId="0" borderId="21" xfId="0" applyFont="1" applyFill="1" applyBorder="1" applyAlignment="1" applyProtection="1">
      <alignment vertical="center"/>
      <protection locked="0"/>
    </xf>
    <xf numFmtId="0" fontId="95" fillId="0" borderId="22" xfId="0" applyFont="1" applyFill="1" applyBorder="1" applyAlignment="1" applyProtection="1">
      <alignment vertical="center"/>
      <protection locked="0"/>
    </xf>
    <xf numFmtId="0" fontId="24" fillId="0" borderId="4" xfId="0" applyNumberFormat="1" applyFont="1" applyFill="1" applyBorder="1" applyAlignment="1" applyProtection="1">
      <alignment horizontal="left" vertical="center"/>
    </xf>
    <xf numFmtId="0" fontId="20" fillId="0" borderId="0" xfId="0" applyFont="1" applyFill="1" applyAlignment="1" applyProtection="1">
      <alignment vertical="center"/>
      <protection locked="0"/>
    </xf>
    <xf numFmtId="0" fontId="20" fillId="0" borderId="0" xfId="0" applyFont="1" applyFill="1" applyProtection="1"/>
    <xf numFmtId="0" fontId="20" fillId="0" borderId="0" xfId="0" applyFont="1" applyFill="1" applyAlignment="1" applyProtection="1">
      <alignment vertical="center"/>
    </xf>
    <xf numFmtId="0" fontId="24" fillId="0" borderId="0" xfId="0" applyFont="1" applyFill="1" applyBorder="1" applyAlignment="1" applyProtection="1">
      <alignment horizontal="left" vertical="top" wrapText="1"/>
      <protection locked="0"/>
    </xf>
    <xf numFmtId="0" fontId="24" fillId="0" borderId="0" xfId="0" applyFont="1" applyBorder="1" applyAlignment="1" applyProtection="1">
      <alignment horizontal="left" vertical="top" wrapText="1"/>
      <protection locked="0"/>
    </xf>
    <xf numFmtId="0" fontId="20" fillId="2" borderId="0" xfId="0" applyNumberFormat="1" applyFont="1" applyFill="1" applyBorder="1" applyAlignment="1" applyProtection="1">
      <alignment horizontal="left" vertical="center"/>
      <protection locked="0"/>
    </xf>
    <xf numFmtId="0" fontId="96" fillId="0" borderId="0" xfId="0" applyFont="1" applyBorder="1" applyAlignment="1" applyProtection="1">
      <alignment horizontal="left" vertical="top" wrapText="1"/>
      <protection locked="0"/>
    </xf>
    <xf numFmtId="0" fontId="96" fillId="0" borderId="0" xfId="0" applyFont="1" applyBorder="1" applyAlignment="1" applyProtection="1">
      <alignment horizontal="left" vertical="top"/>
      <protection locked="0"/>
    </xf>
    <xf numFmtId="0" fontId="20" fillId="2" borderId="8" xfId="0" applyNumberFormat="1" applyFont="1" applyFill="1" applyBorder="1" applyAlignment="1" applyProtection="1">
      <alignment horizontal="left"/>
      <protection locked="0"/>
    </xf>
    <xf numFmtId="0" fontId="24" fillId="48" borderId="4" xfId="0" applyNumberFormat="1" applyFont="1" applyFill="1" applyBorder="1" applyAlignment="1" applyProtection="1">
      <alignment horizontal="left" vertical="center" wrapText="1"/>
    </xf>
    <xf numFmtId="0" fontId="33" fillId="0" borderId="0" xfId="0" applyFont="1" applyBorder="1" applyAlignment="1" applyProtection="1">
      <protection locked="0"/>
    </xf>
    <xf numFmtId="0" fontId="33" fillId="0" borderId="0" xfId="0" applyFont="1" applyBorder="1" applyAlignment="1" applyProtection="1">
      <alignment horizontal="left" vertical="top"/>
      <protection locked="0"/>
    </xf>
    <xf numFmtId="0" fontId="24" fillId="0" borderId="0" xfId="0" applyNumberFormat="1" applyFont="1" applyFill="1" applyBorder="1" applyAlignment="1" applyProtection="1">
      <alignment vertical="center"/>
    </xf>
    <xf numFmtId="167" fontId="24" fillId="0" borderId="0" xfId="0" applyNumberFormat="1" applyFont="1" applyFill="1" applyBorder="1" applyAlignment="1" applyProtection="1">
      <protection locked="0"/>
    </xf>
    <xf numFmtId="0" fontId="24" fillId="7" borderId="4" xfId="0" applyNumberFormat="1" applyFont="1" applyFill="1" applyBorder="1" applyAlignment="1" applyProtection="1">
      <alignment horizontal="left" vertical="center" wrapText="1"/>
    </xf>
    <xf numFmtId="0" fontId="33" fillId="0" borderId="0" xfId="0" applyFont="1" applyBorder="1" applyAlignment="1" applyProtection="1">
      <alignment horizontal="left" vertical="center"/>
      <protection locked="0"/>
    </xf>
    <xf numFmtId="167" fontId="24" fillId="0" borderId="0" xfId="0" applyNumberFormat="1" applyFont="1" applyFill="1" applyBorder="1" applyAlignment="1" applyProtection="1">
      <alignment vertical="center" wrapText="1"/>
      <protection locked="0"/>
    </xf>
    <xf numFmtId="0" fontId="24" fillId="71" borderId="4" xfId="0" applyNumberFormat="1" applyFont="1" applyFill="1" applyBorder="1" applyAlignment="1" applyProtection="1">
      <alignment horizontal="left" vertical="center"/>
    </xf>
    <xf numFmtId="0" fontId="24" fillId="14" borderId="4" xfId="0" applyFont="1" applyFill="1" applyBorder="1" applyAlignment="1" applyProtection="1">
      <alignment horizontal="center" vertical="center"/>
      <protection hidden="1"/>
    </xf>
    <xf numFmtId="0" fontId="33" fillId="0" borderId="0" xfId="0" applyFont="1" applyFill="1" applyBorder="1" applyAlignment="1" applyProtection="1">
      <alignment vertical="center" wrapText="1"/>
      <protection locked="0"/>
    </xf>
    <xf numFmtId="0" fontId="63" fillId="2" borderId="0" xfId="0" applyFont="1" applyFill="1" applyBorder="1" applyAlignment="1" applyProtection="1">
      <alignment vertical="center"/>
      <protection locked="0"/>
    </xf>
    <xf numFmtId="0" fontId="33" fillId="0" borderId="0" xfId="0" applyFont="1" applyFill="1" applyBorder="1" applyAlignment="1">
      <alignment vertical="top" wrapText="1"/>
    </xf>
    <xf numFmtId="0" fontId="20" fillId="0" borderId="0" xfId="0" applyNumberFormat="1" applyFont="1" applyFill="1" applyBorder="1" applyAlignment="1" applyProtection="1">
      <alignment horizontal="left"/>
      <protection locked="0"/>
    </xf>
    <xf numFmtId="0" fontId="33" fillId="0" borderId="0" xfId="0" applyFont="1" applyFill="1" applyBorder="1" applyAlignment="1" applyProtection="1">
      <protection locked="0"/>
    </xf>
    <xf numFmtId="0" fontId="96" fillId="0" borderId="0" xfId="0" applyFont="1" applyFill="1" applyBorder="1" applyAlignment="1" applyProtection="1">
      <alignment horizontal="left" vertical="top"/>
      <protection locked="0"/>
    </xf>
    <xf numFmtId="0" fontId="0" fillId="0" borderId="0" xfId="0" applyFill="1" applyProtection="1"/>
    <xf numFmtId="0" fontId="20" fillId="0" borderId="0" xfId="0" applyFont="1" applyBorder="1" applyAlignment="1" applyProtection="1">
      <protection locked="0"/>
    </xf>
    <xf numFmtId="0" fontId="144" fillId="0" borderId="0" xfId="0" applyFont="1" applyFill="1" applyBorder="1" applyAlignment="1">
      <alignment vertical="top" wrapText="1"/>
    </xf>
    <xf numFmtId="0" fontId="140" fillId="0" borderId="0" xfId="0" applyFont="1" applyFill="1" applyBorder="1" applyAlignment="1">
      <alignment vertical="center" wrapText="1"/>
    </xf>
    <xf numFmtId="0" fontId="145" fillId="0" borderId="0" xfId="0" applyFont="1" applyFill="1" applyBorder="1" applyAlignment="1">
      <alignment vertical="center" wrapText="1"/>
    </xf>
    <xf numFmtId="0" fontId="98" fillId="8" borderId="13" xfId="0" applyFont="1" applyFill="1" applyBorder="1" applyAlignment="1" applyProtection="1">
      <alignment vertical="center"/>
      <protection locked="0"/>
    </xf>
    <xf numFmtId="0" fontId="24" fillId="7" borderId="9" xfId="0" applyNumberFormat="1" applyFont="1" applyFill="1" applyBorder="1" applyAlignment="1" applyProtection="1">
      <alignment horizontal="left" vertical="center"/>
    </xf>
    <xf numFmtId="0" fontId="33" fillId="0" borderId="19" xfId="0" applyFont="1" applyFill="1" applyBorder="1" applyAlignment="1" applyProtection="1">
      <alignment horizontal="center" vertical="center" wrapText="1"/>
      <protection locked="0"/>
    </xf>
    <xf numFmtId="166" fontId="103" fillId="13" borderId="20" xfId="0" applyNumberFormat="1" applyFont="1" applyFill="1" applyBorder="1" applyAlignment="1" applyProtection="1">
      <alignment horizontal="center" vertical="center" wrapText="1"/>
      <protection locked="0"/>
    </xf>
    <xf numFmtId="0" fontId="99" fillId="0" borderId="0" xfId="0" applyNumberFormat="1" applyFont="1" applyFill="1" applyBorder="1" applyAlignment="1" applyProtection="1">
      <alignment horizontal="left" vertical="top" wrapText="1"/>
      <protection locked="0"/>
    </xf>
    <xf numFmtId="0" fontId="24" fillId="8" borderId="0" xfId="0" applyNumberFormat="1" applyFont="1" applyFill="1" applyBorder="1" applyAlignment="1" applyProtection="1">
      <alignment horizontal="left" vertical="center"/>
      <protection locked="0"/>
    </xf>
    <xf numFmtId="0" fontId="33" fillId="2" borderId="0" xfId="0" applyFont="1" applyFill="1" applyAlignment="1" applyProtection="1">
      <alignment horizontal="center"/>
      <protection locked="0"/>
    </xf>
    <xf numFmtId="0" fontId="23" fillId="73" borderId="19" xfId="0" applyFont="1" applyFill="1" applyBorder="1" applyAlignment="1" applyProtection="1">
      <alignment horizontal="center" vertical="center" wrapText="1"/>
      <protection hidden="1"/>
    </xf>
    <xf numFmtId="0" fontId="23" fillId="73" borderId="19" xfId="0" applyFont="1" applyFill="1" applyBorder="1" applyAlignment="1" applyProtection="1">
      <alignment horizontal="center" vertical="center"/>
      <protection hidden="1"/>
    </xf>
    <xf numFmtId="0" fontId="23" fillId="73" borderId="22" xfId="0" applyFont="1" applyFill="1" applyBorder="1" applyAlignment="1" applyProtection="1">
      <alignment horizontal="center" vertical="center" wrapText="1"/>
      <protection hidden="1"/>
    </xf>
    <xf numFmtId="0" fontId="23" fillId="73" borderId="14" xfId="0" applyFont="1" applyFill="1" applyBorder="1" applyAlignment="1" applyProtection="1">
      <alignment horizontal="center" vertical="center" wrapText="1"/>
      <protection hidden="1"/>
    </xf>
    <xf numFmtId="0" fontId="20" fillId="0" borderId="55" xfId="0" applyFont="1" applyFill="1" applyBorder="1" applyAlignment="1" applyProtection="1">
      <alignment horizontal="center" vertical="center"/>
      <protection hidden="1"/>
    </xf>
    <xf numFmtId="0" fontId="106" fillId="8" borderId="14" xfId="0" applyFont="1" applyFill="1" applyBorder="1" applyAlignment="1" applyProtection="1">
      <alignment horizontal="center" vertical="center"/>
      <protection hidden="1"/>
    </xf>
    <xf numFmtId="0" fontId="24" fillId="0" borderId="15" xfId="0" applyFont="1" applyFill="1" applyBorder="1" applyAlignment="1" applyProtection="1">
      <alignment horizontal="center" vertical="center"/>
      <protection hidden="1"/>
    </xf>
    <xf numFmtId="0" fontId="53" fillId="8" borderId="4" xfId="0" applyFont="1" applyFill="1" applyBorder="1" applyAlignment="1" applyProtection="1">
      <alignment horizontal="center" vertical="center"/>
      <protection hidden="1"/>
    </xf>
    <xf numFmtId="0" fontId="53" fillId="8" borderId="4" xfId="0" applyFont="1" applyFill="1" applyBorder="1" applyAlignment="1" applyProtection="1">
      <alignment horizontal="center" vertical="center"/>
      <protection locked="0"/>
    </xf>
    <xf numFmtId="0" fontId="106" fillId="8" borderId="4" xfId="0" applyFont="1" applyFill="1" applyBorder="1" applyAlignment="1" applyProtection="1">
      <alignment horizontal="center" vertical="center"/>
      <protection hidden="1"/>
    </xf>
    <xf numFmtId="0" fontId="24" fillId="0" borderId="87" xfId="0" applyFont="1" applyBorder="1" applyAlignment="1" applyProtection="1">
      <alignment horizontal="center" vertical="center"/>
      <protection hidden="1"/>
    </xf>
    <xf numFmtId="0" fontId="20" fillId="8" borderId="86" xfId="0" applyFont="1" applyFill="1" applyBorder="1" applyAlignment="1" applyProtection="1">
      <alignment wrapText="1"/>
      <protection locked="0"/>
    </xf>
    <xf numFmtId="0" fontId="52" fillId="8" borderId="86" xfId="0" applyFont="1" applyFill="1" applyBorder="1" applyAlignment="1" applyProtection="1">
      <alignment wrapText="1"/>
      <protection locked="0"/>
    </xf>
    <xf numFmtId="0" fontId="24" fillId="0" borderId="87" xfId="0" applyFont="1" applyFill="1" applyBorder="1" applyAlignment="1" applyProtection="1">
      <alignment horizontal="center" vertical="center"/>
      <protection hidden="1"/>
    </xf>
    <xf numFmtId="0" fontId="107" fillId="8" borderId="86" xfId="7" applyFont="1" applyFill="1" applyBorder="1" applyAlignment="1" applyProtection="1">
      <alignment wrapText="1"/>
      <protection locked="0"/>
    </xf>
    <xf numFmtId="0" fontId="20" fillId="0" borderId="85" xfId="0" applyFont="1" applyFill="1" applyBorder="1" applyAlignment="1" applyProtection="1">
      <alignment horizontal="center" vertical="center"/>
      <protection hidden="1"/>
    </xf>
    <xf numFmtId="0" fontId="20" fillId="8" borderId="86" xfId="0" applyFont="1" applyFill="1" applyBorder="1" applyAlignment="1" applyProtection="1">
      <alignment vertical="center" wrapText="1"/>
      <protection locked="0"/>
    </xf>
    <xf numFmtId="0" fontId="24" fillId="2" borderId="87" xfId="0" applyFont="1" applyFill="1" applyBorder="1" applyAlignment="1" applyProtection="1">
      <alignment horizontal="center" vertical="center"/>
      <protection hidden="1"/>
    </xf>
    <xf numFmtId="0" fontId="24" fillId="2" borderId="88" xfId="0" applyFont="1" applyFill="1" applyBorder="1" applyAlignment="1" applyProtection="1">
      <alignment horizontal="center" vertical="center"/>
      <protection hidden="1"/>
    </xf>
    <xf numFmtId="0" fontId="106" fillId="8" borderId="90" xfId="0" applyFont="1" applyFill="1" applyBorder="1" applyAlignment="1" applyProtection="1">
      <alignment horizontal="center" vertical="center"/>
      <protection hidden="1"/>
    </xf>
    <xf numFmtId="0" fontId="24" fillId="2" borderId="90" xfId="0" applyFont="1" applyFill="1" applyBorder="1" applyAlignment="1" applyProtection="1">
      <alignment horizontal="center"/>
      <protection hidden="1"/>
    </xf>
    <xf numFmtId="0" fontId="53" fillId="8" borderId="90" xfId="0" applyFont="1" applyFill="1" applyBorder="1" applyAlignment="1" applyProtection="1">
      <alignment horizontal="center" vertical="center"/>
      <protection hidden="1"/>
    </xf>
    <xf numFmtId="0" fontId="53" fillId="8" borderId="90" xfId="0" applyFont="1" applyFill="1" applyBorder="1" applyAlignment="1" applyProtection="1">
      <alignment horizontal="center" vertical="center"/>
      <protection locked="0"/>
    </xf>
    <xf numFmtId="0" fontId="20" fillId="8" borderId="90" xfId="0" applyFont="1" applyFill="1" applyBorder="1" applyAlignment="1" applyProtection="1">
      <alignment wrapText="1"/>
      <protection locked="0"/>
    </xf>
    <xf numFmtId="0" fontId="96" fillId="73" borderId="21" xfId="0" applyFont="1" applyFill="1" applyBorder="1" applyAlignment="1" applyProtection="1">
      <alignment horizontal="center"/>
      <protection hidden="1"/>
    </xf>
    <xf numFmtId="0" fontId="96" fillId="73" borderId="21" xfId="0" applyFont="1" applyFill="1" applyBorder="1" applyAlignment="1" applyProtection="1">
      <alignment horizontal="center"/>
      <protection locked="0"/>
    </xf>
    <xf numFmtId="0" fontId="0" fillId="73" borderId="22" xfId="0" applyFill="1" applyBorder="1" applyAlignment="1" applyProtection="1">
      <alignment wrapText="1"/>
      <protection locked="0"/>
    </xf>
    <xf numFmtId="0" fontId="20" fillId="8" borderId="49" xfId="0" applyFont="1" applyFill="1" applyBorder="1" applyAlignment="1" applyProtection="1">
      <alignment wrapText="1"/>
      <protection locked="0"/>
    </xf>
    <xf numFmtId="0" fontId="20" fillId="0" borderId="85" xfId="0" applyFont="1" applyFill="1" applyBorder="1" applyAlignment="1" applyProtection="1">
      <alignment horizontal="center"/>
      <protection hidden="1"/>
    </xf>
    <xf numFmtId="0" fontId="106" fillId="8" borderId="9" xfId="0" applyFont="1" applyFill="1" applyBorder="1" applyAlignment="1" applyProtection="1">
      <alignment horizontal="center" vertical="center"/>
      <protection hidden="1"/>
    </xf>
    <xf numFmtId="0" fontId="20" fillId="8" borderId="9" xfId="0" applyFont="1" applyFill="1" applyBorder="1" applyAlignment="1" applyProtection="1">
      <alignment horizontal="center" vertical="center"/>
      <protection hidden="1"/>
    </xf>
    <xf numFmtId="0" fontId="20" fillId="8" borderId="50" xfId="0" applyFont="1" applyFill="1" applyBorder="1" applyAlignment="1" applyProtection="1">
      <alignment wrapText="1"/>
      <protection locked="0"/>
    </xf>
    <xf numFmtId="0" fontId="0" fillId="0" borderId="0" xfId="0" applyFill="1" applyBorder="1" applyProtection="1">
      <protection hidden="1"/>
    </xf>
    <xf numFmtId="0" fontId="0" fillId="0" borderId="0" xfId="0" applyFill="1" applyBorder="1" applyAlignment="1" applyProtection="1">
      <alignment wrapText="1"/>
      <protection hidden="1"/>
    </xf>
    <xf numFmtId="0" fontId="0" fillId="0" borderId="0" xfId="0" applyFill="1" applyBorder="1" applyAlignment="1" applyProtection="1">
      <alignment vertical="center"/>
      <protection hidden="1"/>
    </xf>
    <xf numFmtId="0" fontId="54" fillId="0" borderId="0" xfId="0" applyFont="1" applyFill="1" applyBorder="1" applyAlignment="1" applyProtection="1">
      <alignment wrapText="1"/>
      <protection locked="0"/>
    </xf>
    <xf numFmtId="0" fontId="0" fillId="0" borderId="0" xfId="0" applyFill="1" applyBorder="1" applyAlignment="1" applyProtection="1">
      <alignment vertical="center" wrapText="1"/>
      <protection hidden="1"/>
    </xf>
    <xf numFmtId="0" fontId="0" fillId="0" borderId="0" xfId="0" applyFill="1" applyBorder="1" applyAlignment="1" applyProtection="1">
      <protection locked="0"/>
    </xf>
    <xf numFmtId="0" fontId="0" fillId="0" borderId="0" xfId="0" applyFill="1" applyBorder="1" applyAlignment="1" applyProtection="1">
      <alignment wrapText="1"/>
      <protection locked="0"/>
    </xf>
    <xf numFmtId="0" fontId="91" fillId="0" borderId="0" xfId="0" applyFont="1" applyFill="1" applyBorder="1" applyAlignment="1" applyProtection="1">
      <alignment vertical="center" wrapText="1"/>
      <protection hidden="1"/>
    </xf>
    <xf numFmtId="0" fontId="20" fillId="0" borderId="0" xfId="0" applyFont="1" applyFill="1" applyBorder="1" applyAlignment="1" applyProtection="1">
      <alignment vertical="center" wrapText="1"/>
      <protection hidden="1"/>
    </xf>
    <xf numFmtId="0" fontId="23" fillId="0" borderId="0" xfId="0" applyFont="1" applyFill="1" applyBorder="1" applyAlignment="1" applyProtection="1">
      <alignment horizontal="center" vertical="center" wrapText="1"/>
      <protection hidden="1"/>
    </xf>
    <xf numFmtId="0" fontId="23" fillId="0" borderId="0" xfId="0" applyFont="1" applyFill="1" applyBorder="1" applyAlignment="1" applyProtection="1">
      <alignment vertical="center"/>
      <protection hidden="1"/>
    </xf>
    <xf numFmtId="0" fontId="24" fillId="0" borderId="0" xfId="0" applyFont="1" applyFill="1" applyBorder="1" applyAlignment="1" applyProtection="1">
      <alignment vertical="center"/>
      <protection hidden="1"/>
    </xf>
    <xf numFmtId="0" fontId="23" fillId="0" borderId="0" xfId="0" applyFont="1" applyFill="1" applyBorder="1" applyAlignment="1" applyProtection="1">
      <alignment horizontal="center" vertical="center"/>
      <protection hidden="1"/>
    </xf>
    <xf numFmtId="0" fontId="20" fillId="0" borderId="0" xfId="0" applyFont="1" applyFill="1" applyBorder="1" applyAlignment="1" applyProtection="1">
      <alignment horizontal="center" vertical="center"/>
      <protection hidden="1"/>
    </xf>
    <xf numFmtId="0" fontId="106" fillId="0" borderId="0" xfId="0" applyFont="1" applyFill="1" applyBorder="1" applyAlignment="1" applyProtection="1">
      <alignment horizontal="center" vertical="center"/>
      <protection hidden="1"/>
    </xf>
    <xf numFmtId="0" fontId="24" fillId="0" borderId="0" xfId="0" applyFont="1" applyFill="1" applyBorder="1" applyAlignment="1" applyProtection="1">
      <alignment horizontal="center"/>
      <protection hidden="1"/>
    </xf>
    <xf numFmtId="0" fontId="20" fillId="0" borderId="0"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wrapText="1"/>
      <protection locked="0"/>
    </xf>
    <xf numFmtId="0" fontId="24" fillId="0" borderId="0" xfId="0" applyFont="1" applyFill="1" applyBorder="1" applyAlignment="1" applyProtection="1">
      <alignment horizontal="center" wrapText="1"/>
      <protection hidden="1"/>
    </xf>
    <xf numFmtId="0" fontId="20" fillId="0" borderId="0" xfId="0" applyFont="1" applyFill="1" applyBorder="1" applyAlignment="1" applyProtection="1">
      <alignment horizontal="center" vertical="center" wrapText="1"/>
      <protection locked="0"/>
    </xf>
    <xf numFmtId="0" fontId="20" fillId="0" borderId="0" xfId="0" applyFont="1" applyFill="1" applyBorder="1" applyAlignment="1" applyProtection="1">
      <alignment wrapText="1"/>
      <protection locked="0"/>
    </xf>
    <xf numFmtId="0" fontId="96" fillId="0" borderId="0" xfId="0" applyFont="1" applyFill="1" applyBorder="1" applyAlignment="1" applyProtection="1">
      <alignment horizontal="center"/>
      <protection hidden="1"/>
    </xf>
    <xf numFmtId="0" fontId="96" fillId="0" borderId="0" xfId="0" applyFont="1" applyFill="1" applyBorder="1" applyAlignment="1" applyProtection="1">
      <alignment horizontal="center"/>
      <protection locked="0"/>
    </xf>
    <xf numFmtId="0" fontId="20" fillId="0" borderId="0" xfId="0" applyFont="1" applyFill="1" applyBorder="1" applyAlignment="1" applyProtection="1">
      <alignment horizontal="center"/>
      <protection hidden="1"/>
    </xf>
    <xf numFmtId="0" fontId="23" fillId="0" borderId="0" xfId="0" applyFont="1" applyFill="1" applyBorder="1" applyAlignment="1" applyProtection="1">
      <alignment horizontal="center" wrapText="1"/>
      <protection hidden="1"/>
    </xf>
    <xf numFmtId="0" fontId="23" fillId="0" borderId="0" xfId="0" applyFont="1" applyFill="1" applyBorder="1" applyAlignment="1" applyProtection="1">
      <alignment horizontal="center" vertical="center" wrapText="1"/>
      <protection locked="0"/>
    </xf>
    <xf numFmtId="0" fontId="20" fillId="0" borderId="0" xfId="0" applyFont="1" applyFill="1" applyBorder="1" applyAlignment="1" applyProtection="1">
      <alignment horizontal="center" vertical="center"/>
    </xf>
    <xf numFmtId="0" fontId="38" fillId="0" borderId="0" xfId="0" applyFont="1" applyFill="1" applyBorder="1" applyAlignment="1" applyProtection="1">
      <alignment horizontal="center" vertical="center"/>
      <protection hidden="1"/>
    </xf>
    <xf numFmtId="0" fontId="24" fillId="0" borderId="0" xfId="0" applyFont="1" applyFill="1" applyBorder="1" applyAlignment="1" applyProtection="1">
      <alignment horizontal="center" vertical="center"/>
      <protection hidden="1"/>
    </xf>
    <xf numFmtId="0" fontId="20" fillId="0" borderId="0" xfId="0" applyFont="1" applyFill="1" applyBorder="1" applyAlignment="1" applyProtection="1">
      <alignment horizontal="center" wrapText="1"/>
      <protection locked="0"/>
    </xf>
    <xf numFmtId="0" fontId="20" fillId="0" borderId="0" xfId="0" quotePrefix="1" applyFont="1" applyFill="1" applyBorder="1" applyAlignment="1" applyProtection="1">
      <alignment horizontal="center" vertical="center"/>
      <protection hidden="1"/>
    </xf>
    <xf numFmtId="0" fontId="20" fillId="0" borderId="0" xfId="8" applyFont="1" applyFill="1" applyBorder="1" applyAlignment="1" applyProtection="1">
      <alignment vertical="center" wrapText="1"/>
      <protection hidden="1"/>
    </xf>
    <xf numFmtId="0" fontId="57" fillId="0" borderId="0" xfId="8" applyFont="1" applyFill="1" applyBorder="1" applyAlignment="1" applyProtection="1">
      <alignment vertical="center" wrapText="1"/>
      <protection hidden="1"/>
    </xf>
    <xf numFmtId="0" fontId="57" fillId="0" borderId="0" xfId="8" applyFont="1" applyFill="1" applyBorder="1" applyAlignment="1" applyProtection="1">
      <alignment horizontal="left" vertical="center" wrapText="1"/>
      <protection hidden="1"/>
    </xf>
    <xf numFmtId="0" fontId="20" fillId="0" borderId="0" xfId="0" applyFont="1" applyFill="1" applyBorder="1" applyAlignment="1" applyProtection="1">
      <alignment wrapText="1"/>
      <protection hidden="1"/>
    </xf>
    <xf numFmtId="0" fontId="106" fillId="0" borderId="0" xfId="0" applyFont="1" applyFill="1" applyBorder="1" applyAlignment="1" applyProtection="1">
      <alignment horizontal="center" vertical="center" wrapText="1"/>
      <protection hidden="1"/>
    </xf>
    <xf numFmtId="0" fontId="24" fillId="0" borderId="0" xfId="0" applyFont="1" applyFill="1" applyBorder="1" applyAlignment="1" applyProtection="1">
      <alignment horizontal="center" vertical="center" wrapText="1"/>
      <protection hidden="1"/>
    </xf>
    <xf numFmtId="0" fontId="0" fillId="0" borderId="0" xfId="0" applyFill="1" applyBorder="1" applyAlignment="1" applyProtection="1">
      <alignment horizontal="center"/>
      <protection hidden="1"/>
    </xf>
    <xf numFmtId="0" fontId="0" fillId="0" borderId="0" xfId="0" applyFill="1" applyBorder="1" applyAlignment="1" applyProtection="1">
      <alignment horizontal="center" wrapText="1"/>
      <protection hidden="1"/>
    </xf>
    <xf numFmtId="0" fontId="0" fillId="0" borderId="0" xfId="0" applyFill="1" applyBorder="1" applyAlignment="1" applyProtection="1">
      <alignment horizontal="center" vertical="center"/>
      <protection hidden="1"/>
    </xf>
    <xf numFmtId="0" fontId="0" fillId="0" borderId="0" xfId="0" applyFill="1" applyBorder="1" applyAlignment="1" applyProtection="1">
      <alignment horizontal="center"/>
      <protection locked="0"/>
    </xf>
    <xf numFmtId="0" fontId="38" fillId="0" borderId="0" xfId="0" applyFont="1" applyFill="1" applyBorder="1" applyAlignment="1" applyProtection="1">
      <alignment horizontal="center"/>
      <protection hidden="1"/>
    </xf>
    <xf numFmtId="0" fontId="57" fillId="0" borderId="0" xfId="0" applyFont="1" applyFill="1" applyBorder="1" applyAlignment="1" applyProtection="1">
      <alignment vertical="center" wrapText="1"/>
      <protection hidden="1"/>
    </xf>
    <xf numFmtId="0" fontId="57" fillId="0" borderId="0" xfId="0" applyFont="1" applyFill="1" applyBorder="1" applyAlignment="1" applyProtection="1">
      <alignment horizontal="left" vertical="center" wrapText="1"/>
      <protection hidden="1"/>
    </xf>
    <xf numFmtId="0" fontId="20" fillId="0" borderId="0" xfId="0" applyFont="1" applyFill="1" applyBorder="1" applyAlignment="1" applyProtection="1">
      <alignment horizontal="left" vertical="top" wrapText="1"/>
      <protection hidden="1"/>
    </xf>
    <xf numFmtId="0" fontId="107" fillId="0" borderId="0" xfId="7" applyFont="1" applyFill="1" applyBorder="1" applyAlignment="1" applyProtection="1">
      <alignment wrapText="1"/>
      <protection locked="0"/>
    </xf>
    <xf numFmtId="0" fontId="109" fillId="0" borderId="0" xfId="0" applyFont="1" applyFill="1" applyBorder="1" applyAlignment="1" applyProtection="1">
      <alignment vertical="center" wrapText="1"/>
      <protection hidden="1"/>
    </xf>
    <xf numFmtId="0" fontId="106" fillId="0" borderId="0" xfId="0" applyFont="1" applyFill="1" applyBorder="1" applyAlignment="1" applyProtection="1">
      <alignment horizontal="center" wrapText="1"/>
    </xf>
    <xf numFmtId="0" fontId="150" fillId="0" borderId="0" xfId="0" applyFont="1" applyFill="1" applyBorder="1" applyAlignment="1" applyProtection="1">
      <alignment horizontal="left" vertical="center" wrapText="1" readingOrder="1"/>
      <protection hidden="1"/>
    </xf>
    <xf numFmtId="0" fontId="112" fillId="0" borderId="0" xfId="0" applyFont="1" applyFill="1" applyBorder="1" applyAlignment="1" applyProtection="1">
      <alignment horizontal="left" vertical="center" wrapText="1" readingOrder="1"/>
      <protection hidden="1"/>
    </xf>
    <xf numFmtId="0" fontId="53" fillId="0" borderId="0" xfId="0" applyFont="1" applyFill="1" applyBorder="1" applyProtection="1">
      <protection hidden="1"/>
    </xf>
    <xf numFmtId="0" fontId="53" fillId="0" borderId="0" xfId="0" applyFont="1" applyFill="1" applyBorder="1" applyAlignment="1" applyProtection="1">
      <alignment wrapText="1"/>
      <protection hidden="1"/>
    </xf>
    <xf numFmtId="0" fontId="54" fillId="0" borderId="0" xfId="0" applyFont="1" applyFill="1" applyBorder="1" applyAlignment="1" applyProtection="1">
      <alignment vertical="center"/>
      <protection hidden="1"/>
    </xf>
    <xf numFmtId="0" fontId="53" fillId="0" borderId="0" xfId="0" applyFont="1" applyFill="1" applyBorder="1" applyAlignment="1" applyProtection="1">
      <alignment wrapText="1"/>
      <protection locked="0"/>
    </xf>
    <xf numFmtId="0" fontId="53" fillId="0" borderId="0" xfId="0" applyFont="1" applyFill="1" applyBorder="1" applyAlignment="1" applyProtection="1">
      <alignment horizontal="left" vertical="top" wrapText="1"/>
      <protection hidden="1"/>
    </xf>
    <xf numFmtId="0" fontId="112" fillId="0" borderId="0" xfId="0" applyFont="1" applyFill="1" applyBorder="1" applyAlignment="1" applyProtection="1">
      <alignment horizontal="left" vertical="center" wrapText="1"/>
      <protection hidden="1"/>
    </xf>
    <xf numFmtId="0" fontId="106" fillId="8" borderId="0" xfId="0" applyFont="1" applyFill="1" applyBorder="1" applyAlignment="1" applyProtection="1">
      <alignment horizontal="center" vertical="center"/>
      <protection hidden="1"/>
    </xf>
    <xf numFmtId="0" fontId="20" fillId="8" borderId="0" xfId="0" applyFont="1" applyFill="1" applyBorder="1" applyAlignment="1" applyProtection="1">
      <alignment horizontal="center" vertical="center"/>
      <protection hidden="1"/>
    </xf>
    <xf numFmtId="0" fontId="53" fillId="2" borderId="0" xfId="0" applyFont="1" applyFill="1" applyAlignment="1" applyProtection="1">
      <alignment wrapText="1"/>
      <protection hidden="1"/>
    </xf>
    <xf numFmtId="0" fontId="53" fillId="0" borderId="0" xfId="0" applyFont="1" applyFill="1" applyBorder="1" applyAlignment="1" applyProtection="1">
      <protection hidden="1"/>
    </xf>
    <xf numFmtId="0" fontId="53" fillId="2" borderId="0" xfId="0" applyFont="1" applyFill="1" applyBorder="1" applyAlignment="1" applyProtection="1">
      <alignment horizontal="left" vertical="center" wrapText="1"/>
      <protection hidden="1"/>
    </xf>
    <xf numFmtId="0" fontId="53" fillId="2" borderId="0" xfId="0" applyFont="1" applyFill="1" applyProtection="1">
      <protection hidden="1"/>
    </xf>
    <xf numFmtId="0" fontId="20" fillId="8" borderId="0" xfId="0" applyFont="1" applyFill="1" applyBorder="1" applyAlignment="1" applyProtection="1">
      <alignment wrapText="1"/>
      <protection hidden="1"/>
    </xf>
    <xf numFmtId="0" fontId="113" fillId="0" borderId="0" xfId="0" applyFont="1" applyFill="1" applyBorder="1" applyAlignment="1" applyProtection="1">
      <alignment wrapText="1"/>
      <protection hidden="1"/>
    </xf>
    <xf numFmtId="0" fontId="53" fillId="0" borderId="0" xfId="0" applyFont="1" applyAlignment="1" applyProtection="1">
      <alignment vertical="center" wrapText="1"/>
      <protection hidden="1"/>
    </xf>
    <xf numFmtId="0" fontId="54" fillId="2" borderId="0" xfId="0" applyFont="1" applyFill="1" applyBorder="1" applyAlignment="1" applyProtection="1">
      <protection hidden="1"/>
    </xf>
    <xf numFmtId="0" fontId="53" fillId="0" borderId="0" xfId="0" applyFont="1" applyAlignment="1" applyProtection="1">
      <alignment wrapText="1"/>
      <protection hidden="1"/>
    </xf>
    <xf numFmtId="0" fontId="53" fillId="2" borderId="0" xfId="0" applyFont="1" applyFill="1" applyBorder="1" applyAlignment="1" applyProtection="1">
      <alignment horizontal="left" vertical="top" wrapText="1"/>
      <protection hidden="1"/>
    </xf>
    <xf numFmtId="0" fontId="106" fillId="2" borderId="0" xfId="0" applyFont="1" applyFill="1" applyBorder="1" applyAlignment="1" applyProtection="1">
      <alignment horizontal="left" vertical="center"/>
      <protection hidden="1"/>
    </xf>
    <xf numFmtId="0" fontId="106" fillId="2" borderId="0" xfId="0" applyFont="1" applyFill="1" applyBorder="1" applyAlignment="1" applyProtection="1">
      <alignment horizontal="left" vertical="top" wrapText="1"/>
      <protection hidden="1"/>
    </xf>
    <xf numFmtId="0" fontId="106" fillId="2" borderId="0" xfId="0" applyFont="1" applyFill="1" applyBorder="1" applyAlignment="1" applyProtection="1">
      <alignment horizontal="left" vertical="top"/>
      <protection hidden="1"/>
    </xf>
    <xf numFmtId="0" fontId="53" fillId="2" borderId="0" xfId="0" applyFont="1" applyFill="1" applyBorder="1" applyAlignment="1" applyProtection="1">
      <alignment horizontal="left" vertical="center"/>
      <protection hidden="1"/>
    </xf>
    <xf numFmtId="0" fontId="151" fillId="2" borderId="0" xfId="0" applyFont="1" applyFill="1" applyBorder="1" applyAlignment="1" applyProtection="1">
      <protection hidden="1"/>
    </xf>
    <xf numFmtId="0" fontId="151" fillId="2" borderId="0" xfId="0" applyFont="1" applyFill="1" applyBorder="1" applyAlignment="1" applyProtection="1">
      <alignment wrapText="1"/>
      <protection hidden="1"/>
    </xf>
    <xf numFmtId="0" fontId="53" fillId="2" borderId="0" xfId="0" applyFont="1" applyFill="1" applyBorder="1" applyAlignment="1" applyProtection="1">
      <alignment wrapText="1"/>
      <protection hidden="1"/>
    </xf>
    <xf numFmtId="0" fontId="53" fillId="2" borderId="0" xfId="0" applyFont="1" applyFill="1" applyBorder="1" applyAlignment="1" applyProtection="1">
      <alignment horizontal="left" vertical="top"/>
      <protection hidden="1"/>
    </xf>
    <xf numFmtId="0" fontId="53" fillId="0" borderId="0" xfId="0" applyFont="1" applyAlignment="1" applyProtection="1">
      <protection hidden="1"/>
    </xf>
    <xf numFmtId="0" fontId="116" fillId="0" borderId="0" xfId="0" applyFont="1" applyAlignment="1" applyProtection="1">
      <alignment wrapText="1"/>
      <protection hidden="1"/>
    </xf>
    <xf numFmtId="0" fontId="55" fillId="2" borderId="0" xfId="0" applyFont="1" applyFill="1" applyAlignment="1" applyProtection="1">
      <alignment vertical="center"/>
      <protection hidden="1"/>
    </xf>
    <xf numFmtId="0" fontId="55" fillId="2" borderId="0" xfId="0" applyFont="1" applyFill="1" applyAlignment="1" applyProtection="1">
      <alignment wrapText="1"/>
      <protection hidden="1"/>
    </xf>
    <xf numFmtId="0" fontId="55" fillId="0" borderId="0" xfId="0" applyFont="1" applyAlignment="1" applyProtection="1">
      <alignment wrapText="1"/>
      <protection hidden="1"/>
    </xf>
    <xf numFmtId="0" fontId="55" fillId="2" borderId="0" xfId="0" applyFont="1" applyFill="1" applyProtection="1">
      <protection hidden="1"/>
    </xf>
    <xf numFmtId="0" fontId="55" fillId="2" borderId="0" xfId="0" applyFont="1" applyFill="1" applyAlignment="1" applyProtection="1">
      <alignment wrapText="1"/>
      <protection locked="0"/>
    </xf>
    <xf numFmtId="0" fontId="55" fillId="2" borderId="0" xfId="0" applyFont="1" applyFill="1" applyAlignment="1" applyProtection="1">
      <alignment vertical="center"/>
      <protection locked="0"/>
    </xf>
    <xf numFmtId="0" fontId="116" fillId="0" borderId="0" xfId="0" applyFont="1" applyAlignment="1" applyProtection="1">
      <alignment wrapText="1"/>
      <protection locked="0"/>
    </xf>
    <xf numFmtId="0" fontId="114" fillId="0" borderId="0" xfId="0" applyFont="1" applyAlignment="1" applyProtection="1">
      <alignment wrapText="1"/>
      <protection locked="0"/>
    </xf>
    <xf numFmtId="0" fontId="115" fillId="0" borderId="0" xfId="0" applyFont="1" applyAlignment="1" applyProtection="1">
      <alignment wrapText="1"/>
      <protection locked="0"/>
    </xf>
    <xf numFmtId="0" fontId="53" fillId="2" borderId="0" xfId="0" applyFont="1" applyFill="1" applyAlignment="1" applyProtection="1">
      <alignment wrapText="1"/>
      <protection locked="0"/>
    </xf>
    <xf numFmtId="0" fontId="53" fillId="2" borderId="0" xfId="0" applyFont="1" applyFill="1" applyAlignment="1" applyProtection="1">
      <alignment vertical="center"/>
      <protection locked="0"/>
    </xf>
    <xf numFmtId="0" fontId="20" fillId="2" borderId="0" xfId="0" applyFont="1" applyFill="1" applyAlignment="1" applyProtection="1">
      <alignment wrapText="1"/>
      <protection locked="0"/>
    </xf>
    <xf numFmtId="0" fontId="24" fillId="7" borderId="3" xfId="0" applyFont="1" applyFill="1" applyBorder="1" applyAlignment="1" applyProtection="1">
      <alignment horizontal="left" vertical="center"/>
    </xf>
    <xf numFmtId="0" fontId="24" fillId="7" borderId="19" xfId="0" applyFont="1" applyFill="1" applyBorder="1" applyAlignment="1" applyProtection="1">
      <alignment horizontal="left" vertical="center" wrapText="1"/>
    </xf>
    <xf numFmtId="0" fontId="24" fillId="7" borderId="19" xfId="0" applyFont="1" applyFill="1" applyBorder="1" applyAlignment="1" applyProtection="1">
      <alignment horizontal="left" vertical="center"/>
    </xf>
    <xf numFmtId="0" fontId="24" fillId="2" borderId="59" xfId="0" applyFont="1" applyFill="1" applyBorder="1" applyAlignment="1" applyProtection="1">
      <alignment horizontal="center" vertical="center"/>
    </xf>
    <xf numFmtId="0" fontId="24" fillId="0" borderId="4" xfId="0" applyFont="1" applyFill="1" applyBorder="1" applyAlignment="1" applyProtection="1">
      <alignment horizontal="center" vertical="center"/>
    </xf>
    <xf numFmtId="167" fontId="24" fillId="2" borderId="4" xfId="0" applyNumberFormat="1" applyFont="1" applyFill="1" applyBorder="1" applyAlignment="1" applyProtection="1">
      <alignment horizontal="center" vertical="center" wrapText="1"/>
    </xf>
    <xf numFmtId="49" fontId="24" fillId="2" borderId="4" xfId="0" applyNumberFormat="1" applyFont="1" applyFill="1" applyBorder="1" applyAlignment="1" applyProtection="1">
      <alignment horizontal="center" vertical="center"/>
    </xf>
    <xf numFmtId="0" fontId="24" fillId="2" borderId="4" xfId="0" applyFont="1" applyFill="1" applyBorder="1" applyAlignment="1" applyProtection="1">
      <alignment horizontal="center" vertical="center"/>
      <protection hidden="1"/>
    </xf>
    <xf numFmtId="0" fontId="24" fillId="2" borderId="9" xfId="0" applyFont="1" applyFill="1" applyBorder="1" applyAlignment="1" applyProtection="1">
      <alignment horizontal="center" vertical="center"/>
      <protection hidden="1"/>
    </xf>
    <xf numFmtId="0" fontId="20" fillId="0" borderId="0" xfId="0" applyFont="1" applyBorder="1" applyAlignment="1" applyProtection="1">
      <alignment horizontal="right" wrapText="1"/>
    </xf>
    <xf numFmtId="49" fontId="24" fillId="0" borderId="4" xfId="0" applyNumberFormat="1" applyFont="1" applyFill="1" applyBorder="1" applyAlignment="1" applyProtection="1">
      <alignment horizontal="center" vertical="center"/>
    </xf>
    <xf numFmtId="0" fontId="17" fillId="0" borderId="0" xfId="1136"/>
    <xf numFmtId="0" fontId="73" fillId="0" borderId="59" xfId="1136" applyFont="1" applyBorder="1" applyAlignment="1">
      <alignment horizontal="center"/>
    </xf>
    <xf numFmtId="0" fontId="71" fillId="0" borderId="27" xfId="1136" applyFont="1" applyBorder="1" applyAlignment="1">
      <alignment horizontal="center"/>
    </xf>
    <xf numFmtId="0" fontId="71" fillId="0" borderId="26" xfId="1136" applyFont="1" applyBorder="1" applyAlignment="1">
      <alignment horizontal="center"/>
    </xf>
    <xf numFmtId="0" fontId="71" fillId="0" borderId="41" xfId="1136" applyFont="1" applyBorder="1" applyAlignment="1">
      <alignment horizontal="center"/>
    </xf>
    <xf numFmtId="0" fontId="17" fillId="0" borderId="41" xfId="1136" applyBorder="1"/>
    <xf numFmtId="0" fontId="17" fillId="0" borderId="31" xfId="1136" applyFill="1" applyBorder="1" applyAlignment="1">
      <alignment horizontal="center"/>
    </xf>
    <xf numFmtId="0" fontId="71" fillId="0" borderId="96" xfId="1136" applyFont="1" applyBorder="1" applyAlignment="1">
      <alignment horizontal="center"/>
    </xf>
    <xf numFmtId="0" fontId="71" fillId="0" borderId="95" xfId="1136" applyFont="1" applyBorder="1" applyAlignment="1">
      <alignment horizontal="center"/>
    </xf>
    <xf numFmtId="0" fontId="71" fillId="0" borderId="99" xfId="1136" applyFont="1" applyBorder="1" applyAlignment="1">
      <alignment horizontal="center"/>
    </xf>
    <xf numFmtId="0" fontId="17" fillId="0" borderId="99" xfId="1136" applyBorder="1"/>
    <xf numFmtId="0" fontId="17" fillId="0" borderId="24" xfId="1136" applyFill="1" applyBorder="1" applyAlignment="1">
      <alignment horizontal="center"/>
    </xf>
    <xf numFmtId="0" fontId="71" fillId="0" borderId="38" xfId="1136" applyFont="1" applyBorder="1" applyAlignment="1">
      <alignment horizontal="center"/>
    </xf>
    <xf numFmtId="0" fontId="71" fillId="0" borderId="37" xfId="1136" applyFont="1" applyBorder="1" applyAlignment="1">
      <alignment horizontal="center"/>
    </xf>
    <xf numFmtId="0" fontId="71" fillId="0" borderId="57" xfId="1136" applyFont="1" applyBorder="1" applyAlignment="1">
      <alignment horizontal="center"/>
    </xf>
    <xf numFmtId="0" fontId="17" fillId="16" borderId="8" xfId="1136" applyFill="1" applyBorder="1"/>
    <xf numFmtId="0" fontId="17" fillId="16" borderId="0" xfId="1136" applyFill="1" applyBorder="1"/>
    <xf numFmtId="0" fontId="17" fillId="16" borderId="95" xfId="1136" applyFill="1" applyBorder="1"/>
    <xf numFmtId="0" fontId="17" fillId="16" borderId="24" xfId="1136" applyFill="1" applyBorder="1" applyAlignment="1">
      <alignment horizontal="center"/>
    </xf>
    <xf numFmtId="0" fontId="71" fillId="0" borderId="59" xfId="1136" applyFont="1" applyBorder="1" applyAlignment="1">
      <alignment horizontal="center"/>
    </xf>
    <xf numFmtId="0" fontId="72" fillId="8" borderId="97" xfId="1136" applyFont="1" applyFill="1" applyBorder="1" applyAlignment="1">
      <alignment horizontal="left" vertical="center" wrapText="1"/>
    </xf>
    <xf numFmtId="0" fontId="17" fillId="0" borderId="97" xfId="1136" applyBorder="1" applyAlignment="1">
      <alignment horizontal="center"/>
    </xf>
    <xf numFmtId="0" fontId="72" fillId="8" borderId="85" xfId="1136" applyFont="1" applyFill="1" applyBorder="1" applyAlignment="1">
      <alignment horizontal="left" vertical="center" wrapText="1"/>
    </xf>
    <xf numFmtId="0" fontId="17" fillId="0" borderId="85" xfId="1136" applyBorder="1" applyAlignment="1">
      <alignment horizontal="center"/>
    </xf>
    <xf numFmtId="0" fontId="72" fillId="0" borderId="85" xfId="1136" applyFont="1" applyBorder="1" applyAlignment="1">
      <alignment horizontal="left" vertical="center" wrapText="1"/>
    </xf>
    <xf numFmtId="0" fontId="17" fillId="0" borderId="85" xfId="1136" applyFont="1" applyBorder="1" applyAlignment="1">
      <alignment horizontal="left"/>
    </xf>
    <xf numFmtId="0" fontId="17" fillId="0" borderId="85" xfId="1136" applyBorder="1"/>
    <xf numFmtId="0" fontId="17" fillId="0" borderId="85" xfId="1136" applyFont="1" applyBorder="1" applyAlignment="1">
      <alignment horizontal="left" wrapText="1"/>
    </xf>
    <xf numFmtId="0" fontId="17" fillId="0" borderId="55" xfId="1136" applyFont="1" applyBorder="1" applyAlignment="1">
      <alignment horizontal="left"/>
    </xf>
    <xf numFmtId="0" fontId="17" fillId="0" borderId="55" xfId="1136" applyBorder="1" applyAlignment="1">
      <alignment horizontal="center"/>
    </xf>
    <xf numFmtId="0" fontId="24" fillId="10" borderId="14" xfId="0" applyFont="1" applyFill="1" applyBorder="1" applyAlignment="1">
      <alignment wrapText="1"/>
    </xf>
    <xf numFmtId="0" fontId="24" fillId="10" borderId="3" xfId="0" applyFont="1" applyFill="1" applyBorder="1" applyAlignment="1">
      <alignment wrapText="1"/>
    </xf>
    <xf numFmtId="0" fontId="26" fillId="0" borderId="33" xfId="0" applyFont="1" applyBorder="1" applyAlignment="1">
      <alignment horizontal="center"/>
    </xf>
    <xf numFmtId="0" fontId="24" fillId="10" borderId="53" xfId="0" applyFont="1" applyFill="1" applyBorder="1" applyAlignment="1">
      <alignment wrapText="1"/>
    </xf>
    <xf numFmtId="0" fontId="24" fillId="10" borderId="52" xfId="0" applyFont="1" applyFill="1" applyBorder="1" applyAlignment="1">
      <alignment horizontal="center" wrapText="1"/>
    </xf>
    <xf numFmtId="0" fontId="24" fillId="10" borderId="100" xfId="0" applyFont="1" applyFill="1" applyBorder="1" applyAlignment="1">
      <alignment wrapText="1"/>
    </xf>
    <xf numFmtId="0" fontId="20" fillId="15" borderId="95" xfId="0" applyFont="1" applyFill="1" applyBorder="1" applyAlignment="1">
      <alignment horizontal="center" wrapText="1"/>
    </xf>
    <xf numFmtId="0" fontId="20" fillId="15" borderId="37" xfId="0" applyFont="1" applyFill="1" applyBorder="1" applyAlignment="1">
      <alignment horizontal="center" wrapText="1"/>
    </xf>
    <xf numFmtId="0" fontId="20" fillId="15" borderId="36" xfId="0" applyFont="1" applyFill="1" applyBorder="1" applyAlignment="1">
      <alignment horizontal="center" wrapText="1"/>
    </xf>
    <xf numFmtId="0" fontId="20" fillId="15" borderId="38" xfId="0" applyFont="1" applyFill="1" applyBorder="1" applyAlignment="1">
      <alignment horizontal="center" wrapText="1"/>
    </xf>
    <xf numFmtId="0" fontId="20" fillId="15" borderId="24" xfId="0" applyFont="1" applyFill="1" applyBorder="1" applyAlignment="1">
      <alignment horizontal="center" wrapText="1"/>
    </xf>
    <xf numFmtId="0" fontId="20" fillId="15" borderId="96" xfId="0" applyFont="1" applyFill="1" applyBorder="1" applyAlignment="1">
      <alignment horizontal="center" wrapText="1"/>
    </xf>
    <xf numFmtId="0" fontId="20" fillId="2" borderId="56" xfId="0" applyFont="1" applyFill="1" applyBorder="1" applyAlignment="1">
      <alignment wrapText="1"/>
    </xf>
    <xf numFmtId="0" fontId="26" fillId="0" borderId="70" xfId="0" applyFont="1" applyBorder="1" applyAlignment="1">
      <alignment horizontal="center"/>
    </xf>
    <xf numFmtId="0" fontId="20" fillId="0" borderId="36" xfId="0" applyFont="1" applyBorder="1" applyAlignment="1">
      <alignment horizontal="center" wrapText="1"/>
    </xf>
    <xf numFmtId="0" fontId="24" fillId="10" borderId="52" xfId="0" applyFont="1" applyFill="1" applyBorder="1" applyAlignment="1">
      <alignment wrapText="1"/>
    </xf>
    <xf numFmtId="0" fontId="24" fillId="10" borderId="101" xfId="0" applyFont="1" applyFill="1" applyBorder="1" applyAlignment="1">
      <alignment horizontal="center" wrapText="1"/>
    </xf>
    <xf numFmtId="0" fontId="154" fillId="8" borderId="0" xfId="0" applyNumberFormat="1" applyFont="1" applyFill="1" applyBorder="1" applyAlignment="1" applyProtection="1">
      <alignment vertical="top" wrapText="1"/>
    </xf>
    <xf numFmtId="0" fontId="31" fillId="0" borderId="0" xfId="1137" applyFont="1"/>
    <xf numFmtId="0" fontId="31" fillId="0" borderId="0" xfId="1137" applyFont="1" applyAlignment="1">
      <alignment horizontal="left"/>
    </xf>
    <xf numFmtId="0" fontId="29" fillId="0" borderId="16" xfId="1137" applyFont="1" applyFill="1" applyBorder="1" applyAlignment="1">
      <alignment horizontal="left" vertical="center" wrapText="1"/>
    </xf>
    <xf numFmtId="0" fontId="29" fillId="0" borderId="16" xfId="1137" applyFont="1" applyFill="1" applyBorder="1" applyAlignment="1">
      <alignment horizontal="center" vertical="center" wrapText="1"/>
    </xf>
    <xf numFmtId="0" fontId="30" fillId="0" borderId="16" xfId="1137" applyFont="1" applyFill="1" applyBorder="1" applyAlignment="1">
      <alignment horizontal="center" vertical="center" wrapText="1"/>
    </xf>
    <xf numFmtId="0" fontId="41" fillId="5" borderId="17" xfId="1137" applyFont="1" applyFill="1" applyBorder="1" applyAlignment="1">
      <alignment horizontal="center" vertical="center" wrapText="1"/>
    </xf>
    <xf numFmtId="0" fontId="42" fillId="0" borderId="16" xfId="1137" applyFont="1" applyFill="1" applyBorder="1" applyAlignment="1">
      <alignment horizontal="left" vertical="center" wrapText="1"/>
    </xf>
    <xf numFmtId="0" fontId="42" fillId="0" borderId="18" xfId="1137" applyFont="1" applyFill="1" applyBorder="1" applyAlignment="1">
      <alignment horizontal="left" vertical="center" wrapText="1"/>
    </xf>
    <xf numFmtId="0" fontId="20" fillId="0" borderId="0" xfId="0" applyFont="1"/>
    <xf numFmtId="0" fontId="43" fillId="0" borderId="16" xfId="1137" applyFont="1" applyFill="1" applyBorder="1" applyAlignment="1" applyProtection="1">
      <alignment horizontal="center" vertical="center" wrapText="1"/>
      <protection locked="0"/>
    </xf>
    <xf numFmtId="0" fontId="42" fillId="0" borderId="16" xfId="1137" applyFont="1" applyFill="1" applyBorder="1" applyAlignment="1" applyProtection="1">
      <alignment horizontal="center" vertical="center" wrapText="1"/>
      <protection locked="0"/>
    </xf>
    <xf numFmtId="0" fontId="31" fillId="6" borderId="17" xfId="1137" applyFont="1" applyFill="1" applyBorder="1" applyProtection="1">
      <protection locked="0"/>
    </xf>
    <xf numFmtId="0" fontId="43" fillId="0" borderId="16" xfId="0" applyFont="1" applyFill="1" applyBorder="1" applyAlignment="1" applyProtection="1">
      <alignment horizontal="center" vertical="center" wrapText="1"/>
      <protection locked="0"/>
    </xf>
    <xf numFmtId="0" fontId="42" fillId="0" borderId="16" xfId="0" applyFont="1" applyFill="1" applyBorder="1" applyAlignment="1" applyProtection="1">
      <alignment horizontal="center" vertical="center" wrapText="1"/>
      <protection locked="0"/>
    </xf>
    <xf numFmtId="0" fontId="42" fillId="0" borderId="16" xfId="1137" applyFont="1" applyFill="1" applyBorder="1" applyAlignment="1" applyProtection="1">
      <alignment horizontal="center"/>
      <protection locked="0"/>
    </xf>
    <xf numFmtId="0" fontId="31" fillId="0" borderId="0" xfId="1137" applyFont="1" applyProtection="1">
      <protection locked="0"/>
    </xf>
    <xf numFmtId="0" fontId="26" fillId="0" borderId="98" xfId="0" applyFont="1" applyBorder="1" applyAlignment="1">
      <alignment horizontal="center"/>
    </xf>
    <xf numFmtId="0" fontId="20" fillId="0" borderId="95" xfId="0" applyFont="1" applyBorder="1" applyAlignment="1">
      <alignment horizontal="center" wrapText="1"/>
    </xf>
    <xf numFmtId="0" fontId="20" fillId="0" borderId="96" xfId="0" applyFont="1" applyBorder="1" applyAlignment="1">
      <alignment horizontal="center" wrapText="1"/>
    </xf>
    <xf numFmtId="0" fontId="0" fillId="0" borderId="3" xfId="0" applyBorder="1" applyAlignment="1">
      <alignment horizontal="center"/>
    </xf>
    <xf numFmtId="0" fontId="43" fillId="0" borderId="16" xfId="1137" applyFont="1" applyFill="1" applyBorder="1" applyAlignment="1">
      <alignment horizontal="center" vertical="center" wrapText="1"/>
    </xf>
    <xf numFmtId="0" fontId="42" fillId="0" borderId="16" xfId="1137" applyFont="1" applyFill="1" applyBorder="1" applyAlignment="1">
      <alignment horizontal="center" vertical="center" wrapText="1"/>
    </xf>
    <xf numFmtId="0" fontId="31" fillId="6" borderId="17" xfId="1137" applyFont="1" applyFill="1" applyBorder="1"/>
    <xf numFmtId="0" fontId="155" fillId="2" borderId="0" xfId="0" applyFont="1" applyFill="1" applyBorder="1" applyAlignment="1">
      <alignment vertical="top" wrapText="1"/>
    </xf>
    <xf numFmtId="0" fontId="20" fillId="2" borderId="15" xfId="0" applyFont="1" applyFill="1" applyBorder="1" applyAlignment="1" applyProtection="1">
      <alignment horizontal="left" vertical="center" wrapText="1"/>
      <protection hidden="1"/>
    </xf>
    <xf numFmtId="0" fontId="53" fillId="8" borderId="59" xfId="0" applyFont="1" applyFill="1" applyBorder="1" applyAlignment="1" applyProtection="1">
      <alignment horizontal="center" vertical="center"/>
      <protection hidden="1"/>
    </xf>
    <xf numFmtId="0" fontId="53" fillId="8" borderId="59" xfId="0" applyFont="1" applyFill="1" applyBorder="1" applyAlignment="1" applyProtection="1">
      <alignment horizontal="center" vertical="center"/>
      <protection locked="0"/>
    </xf>
    <xf numFmtId="0" fontId="24" fillId="2" borderId="15" xfId="0" applyFont="1" applyFill="1" applyBorder="1" applyAlignment="1" applyProtection="1">
      <alignment horizontal="center"/>
      <protection hidden="1"/>
    </xf>
    <xf numFmtId="0" fontId="24" fillId="2" borderId="87" xfId="0" applyFont="1" applyFill="1" applyBorder="1" applyAlignment="1" applyProtection="1">
      <alignment horizontal="center"/>
      <protection hidden="1"/>
    </xf>
    <xf numFmtId="0" fontId="24" fillId="2" borderId="50" xfId="0" applyFont="1" applyFill="1" applyBorder="1" applyAlignment="1" applyProtection="1">
      <alignment horizontal="center"/>
      <protection hidden="1"/>
    </xf>
    <xf numFmtId="0" fontId="20" fillId="8" borderId="0" xfId="0" applyFont="1" applyFill="1" applyProtection="1"/>
    <xf numFmtId="166" fontId="63" fillId="0" borderId="1" xfId="0" applyNumberFormat="1" applyFont="1" applyFill="1" applyBorder="1" applyAlignment="1" applyProtection="1">
      <alignment vertical="center" wrapText="1"/>
      <protection locked="0"/>
    </xf>
    <xf numFmtId="0" fontId="29" fillId="0" borderId="105" xfId="1137" applyFont="1" applyFill="1" applyBorder="1" applyAlignment="1">
      <alignment horizontal="left" vertical="center" wrapText="1"/>
    </xf>
    <xf numFmtId="0" fontId="29" fillId="0" borderId="105" xfId="1137" applyFont="1" applyFill="1" applyBorder="1" applyAlignment="1">
      <alignment horizontal="center" vertical="center" wrapText="1"/>
    </xf>
    <xf numFmtId="0" fontId="30" fillId="0" borderId="105" xfId="1137" applyFont="1" applyFill="1" applyBorder="1" applyAlignment="1">
      <alignment horizontal="center" vertical="center" wrapText="1"/>
    </xf>
    <xf numFmtId="0" fontId="42" fillId="0" borderId="105" xfId="1137" applyFont="1" applyFill="1" applyBorder="1" applyAlignment="1">
      <alignment horizontal="left" vertical="center" wrapText="1"/>
    </xf>
    <xf numFmtId="0" fontId="43" fillId="0" borderId="105" xfId="1137" applyFont="1" applyFill="1" applyBorder="1" applyAlignment="1" applyProtection="1">
      <alignment horizontal="center" vertical="center" wrapText="1"/>
      <protection locked="0"/>
    </xf>
    <xf numFmtId="0" fontId="42" fillId="0" borderId="105" xfId="1137" applyFont="1" applyFill="1" applyBorder="1" applyAlignment="1" applyProtection="1">
      <alignment horizontal="center" vertical="center" wrapText="1"/>
      <protection locked="0"/>
    </xf>
    <xf numFmtId="0" fontId="162" fillId="0" borderId="107" xfId="1140" applyFont="1" applyBorder="1" applyAlignment="1">
      <alignment horizontal="center" vertical="center" wrapText="1"/>
    </xf>
    <xf numFmtId="0" fontId="163" fillId="0" borderId="107" xfId="1140" applyFont="1" applyBorder="1" applyAlignment="1">
      <alignment horizontal="center" vertical="center" wrapText="1"/>
    </xf>
    <xf numFmtId="0" fontId="15" fillId="0" borderId="0" xfId="1140"/>
    <xf numFmtId="0" fontId="24" fillId="10" borderId="34" xfId="0" applyFont="1" applyFill="1" applyBorder="1" applyAlignment="1">
      <alignment wrapText="1"/>
    </xf>
    <xf numFmtId="0" fontId="20" fillId="2" borderId="90" xfId="0" applyFont="1" applyFill="1" applyBorder="1" applyAlignment="1">
      <alignment wrapText="1"/>
    </xf>
    <xf numFmtId="0" fontId="20" fillId="2" borderId="59" xfId="0" applyFont="1" applyFill="1" applyBorder="1" applyAlignment="1">
      <alignment wrapText="1"/>
    </xf>
    <xf numFmtId="0" fontId="95" fillId="2" borderId="0" xfId="0" applyFont="1" applyFill="1" applyBorder="1" applyAlignment="1">
      <alignment wrapText="1"/>
    </xf>
    <xf numFmtId="0" fontId="0" fillId="2" borderId="0" xfId="0" applyFill="1" applyAlignment="1">
      <alignment horizontal="left"/>
    </xf>
    <xf numFmtId="0" fontId="13" fillId="0" borderId="0" xfId="6" applyFont="1"/>
    <xf numFmtId="0" fontId="70" fillId="0" borderId="14" xfId="6" applyFont="1" applyFill="1" applyBorder="1" applyAlignment="1">
      <alignment horizontal="center" vertical="center"/>
    </xf>
    <xf numFmtId="0" fontId="70" fillId="0" borderId="32" xfId="6" applyFont="1" applyFill="1" applyBorder="1" applyAlignment="1">
      <alignment horizontal="center" vertical="center"/>
    </xf>
    <xf numFmtId="0" fontId="66" fillId="0" borderId="30" xfId="6" applyFont="1" applyBorder="1" applyAlignment="1">
      <alignment horizontal="center"/>
    </xf>
    <xf numFmtId="0" fontId="70" fillId="0" borderId="53" xfId="6" applyFont="1" applyFill="1" applyBorder="1" applyAlignment="1">
      <alignment horizontal="center" vertical="center"/>
    </xf>
    <xf numFmtId="0" fontId="70" fillId="0" borderId="52" xfId="6" applyFont="1" applyBorder="1" applyAlignment="1">
      <alignment horizontal="center" vertical="center" wrapText="1"/>
    </xf>
    <xf numFmtId="0" fontId="164" fillId="0" borderId="83" xfId="6" applyFont="1" applyBorder="1" applyAlignment="1" applyProtection="1">
      <alignment horizontal="center" vertical="center"/>
      <protection locked="0"/>
    </xf>
    <xf numFmtId="0" fontId="164" fillId="0" borderId="34" xfId="6" applyFont="1" applyBorder="1" applyAlignment="1" applyProtection="1">
      <alignment horizontal="center" vertical="center"/>
      <protection locked="0"/>
    </xf>
    <xf numFmtId="0" fontId="164" fillId="0" borderId="58" xfId="6" applyFont="1" applyBorder="1" applyAlignment="1" applyProtection="1">
      <alignment horizontal="center" vertical="center"/>
      <protection locked="0"/>
    </xf>
    <xf numFmtId="0" fontId="164" fillId="0" borderId="40" xfId="6" applyFont="1" applyBorder="1" applyAlignment="1" applyProtection="1">
      <alignment horizontal="center" vertical="center"/>
      <protection locked="0"/>
    </xf>
    <xf numFmtId="0" fontId="164" fillId="0" borderId="35" xfId="6" applyFont="1" applyBorder="1" applyAlignment="1" applyProtection="1">
      <alignment horizontal="center" vertical="center"/>
      <protection locked="0"/>
    </xf>
    <xf numFmtId="0" fontId="13" fillId="0" borderId="0" xfId="1136" applyFont="1"/>
    <xf numFmtId="0" fontId="153" fillId="0" borderId="20" xfId="1136" applyFont="1" applyBorder="1" applyAlignment="1">
      <alignment horizontal="center" vertical="center" wrapText="1"/>
    </xf>
    <xf numFmtId="0" fontId="70" fillId="0" borderId="53" xfId="1136" applyFont="1" applyBorder="1" applyAlignment="1">
      <alignment horizontal="center" vertical="center"/>
    </xf>
    <xf numFmtId="0" fontId="70" fillId="0" borderId="52" xfId="1136" applyFont="1" applyBorder="1" applyAlignment="1">
      <alignment horizontal="center" vertical="center" wrapText="1"/>
    </xf>
    <xf numFmtId="0" fontId="70" fillId="0" borderId="54" xfId="1136" applyFont="1" applyBorder="1" applyAlignment="1">
      <alignment horizontal="center" vertical="center" wrapText="1"/>
    </xf>
    <xf numFmtId="0" fontId="70" fillId="0" borderId="32" xfId="1136" applyFont="1" applyFill="1" applyBorder="1" applyAlignment="1">
      <alignment horizontal="center" vertical="center"/>
    </xf>
    <xf numFmtId="0" fontId="20" fillId="2" borderId="85" xfId="0" applyFont="1" applyFill="1" applyBorder="1" applyAlignment="1">
      <alignment wrapText="1"/>
    </xf>
    <xf numFmtId="0" fontId="70" fillId="0" borderId="14" xfId="1136" applyFont="1" applyFill="1" applyBorder="1" applyAlignment="1">
      <alignment horizontal="center" vertical="center" wrapText="1"/>
    </xf>
    <xf numFmtId="0" fontId="0" fillId="15" borderId="37" xfId="0" applyFill="1" applyBorder="1" applyAlignment="1">
      <alignment horizontal="center"/>
    </xf>
    <xf numFmtId="0" fontId="20" fillId="14" borderId="27" xfId="0" applyFont="1" applyFill="1" applyBorder="1" applyAlignment="1">
      <alignment horizontal="center"/>
    </xf>
    <xf numFmtId="0" fontId="20" fillId="14" borderId="26" xfId="0" applyFont="1" applyFill="1" applyBorder="1" applyAlignment="1">
      <alignment horizontal="center"/>
    </xf>
    <xf numFmtId="0" fontId="26" fillId="2" borderId="0" xfId="0" applyFont="1" applyFill="1" applyBorder="1" applyAlignment="1" applyProtection="1">
      <alignment horizontal="center" vertical="center" wrapText="1"/>
    </xf>
    <xf numFmtId="0" fontId="0" fillId="2" borderId="0" xfId="0" applyFill="1" applyBorder="1" applyAlignment="1">
      <alignment horizontal="center"/>
    </xf>
    <xf numFmtId="0" fontId="26" fillId="2" borderId="0" xfId="0" applyFont="1" applyFill="1" applyBorder="1" applyAlignment="1" applyProtection="1">
      <alignment horizontal="center" wrapText="1"/>
    </xf>
    <xf numFmtId="0" fontId="56" fillId="75" borderId="0"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56" fillId="75" borderId="1" xfId="0" applyFont="1" applyFill="1" applyBorder="1" applyAlignment="1">
      <alignment horizontal="center" wrapText="1"/>
    </xf>
    <xf numFmtId="0" fontId="20" fillId="2" borderId="1" xfId="0" applyFont="1" applyFill="1" applyBorder="1" applyAlignment="1">
      <alignment horizontal="center" wrapText="1"/>
    </xf>
    <xf numFmtId="0" fontId="20" fillId="2" borderId="1" xfId="0" applyFont="1" applyFill="1" applyBorder="1" applyAlignment="1">
      <alignment horizontal="center"/>
    </xf>
    <xf numFmtId="0" fontId="20" fillId="2" borderId="1" xfId="0" applyFont="1" applyFill="1" applyBorder="1" applyAlignment="1">
      <alignment horizontal="center" vertical="center" wrapText="1"/>
    </xf>
    <xf numFmtId="0" fontId="26" fillId="2" borderId="1" xfId="0" applyFont="1" applyFill="1" applyBorder="1" applyAlignment="1" applyProtection="1">
      <alignment horizontal="center" vertical="center" wrapText="1"/>
    </xf>
    <xf numFmtId="0" fontId="0" fillId="2" borderId="1" xfId="0" applyFill="1" applyBorder="1" applyAlignment="1">
      <alignment horizontal="center" vertical="center"/>
    </xf>
    <xf numFmtId="0" fontId="53" fillId="2" borderId="1" xfId="0" applyFont="1" applyFill="1" applyBorder="1" applyAlignment="1">
      <alignment horizontal="center" vertical="top" wrapText="1"/>
    </xf>
    <xf numFmtId="0" fontId="20" fillId="0" borderId="1" xfId="0" applyFont="1" applyFill="1" applyBorder="1" applyAlignment="1" applyProtection="1">
      <alignment horizontal="center" vertical="center" wrapText="1"/>
    </xf>
    <xf numFmtId="0" fontId="0" fillId="2" borderId="4" xfId="0" applyFill="1" applyBorder="1" applyAlignment="1">
      <alignment horizontal="center"/>
    </xf>
    <xf numFmtId="0" fontId="53" fillId="0" borderId="4" xfId="0" applyFont="1" applyBorder="1" applyAlignment="1">
      <alignment horizontal="center" wrapText="1"/>
    </xf>
    <xf numFmtId="0" fontId="53" fillId="2" borderId="4" xfId="0" applyFont="1" applyFill="1" applyBorder="1" applyAlignment="1">
      <alignment horizontal="center" wrapText="1"/>
    </xf>
    <xf numFmtId="0" fontId="53" fillId="0" borderId="4" xfId="0" applyFont="1" applyBorder="1" applyAlignment="1">
      <alignment horizontal="center"/>
    </xf>
    <xf numFmtId="0" fontId="53" fillId="2" borderId="4" xfId="0" applyFont="1" applyFill="1" applyBorder="1" applyAlignment="1">
      <alignment horizontal="center"/>
    </xf>
    <xf numFmtId="49" fontId="0" fillId="2" borderId="4" xfId="0" applyNumberFormat="1" applyFill="1" applyBorder="1" applyAlignment="1">
      <alignment horizontal="center"/>
    </xf>
    <xf numFmtId="0" fontId="55" fillId="2" borderId="4" xfId="0" applyFont="1" applyFill="1" applyBorder="1" applyAlignment="1">
      <alignment horizontal="center"/>
    </xf>
    <xf numFmtId="0" fontId="20" fillId="0" borderId="86" xfId="0" applyFont="1" applyBorder="1" applyAlignment="1" applyProtection="1">
      <alignment vertical="center" wrapText="1"/>
      <protection hidden="1"/>
    </xf>
    <xf numFmtId="0" fontId="20" fillId="0" borderId="117" xfId="0" applyFont="1" applyFill="1" applyBorder="1" applyAlignment="1" applyProtection="1">
      <alignment horizontal="center" vertical="center"/>
      <protection hidden="1"/>
    </xf>
    <xf numFmtId="0" fontId="20" fillId="2" borderId="2" xfId="0" applyFont="1" applyFill="1" applyBorder="1"/>
    <xf numFmtId="0" fontId="20" fillId="0" borderId="0" xfId="921"/>
    <xf numFmtId="0" fontId="72" fillId="0" borderId="4" xfId="921" applyFont="1" applyBorder="1"/>
    <xf numFmtId="0" fontId="159" fillId="0" borderId="4" xfId="921" applyFont="1" applyBorder="1"/>
    <xf numFmtId="0" fontId="170" fillId="0" borderId="12" xfId="921" applyFont="1" applyBorder="1" applyAlignment="1">
      <alignment vertical="center"/>
    </xf>
    <xf numFmtId="0" fontId="20" fillId="0" borderId="8" xfId="921" applyBorder="1"/>
    <xf numFmtId="0" fontId="168" fillId="8" borderId="12" xfId="921" applyFont="1" applyFill="1" applyBorder="1" applyAlignment="1">
      <alignment vertical="center"/>
    </xf>
    <xf numFmtId="0" fontId="20" fillId="0" borderId="2" xfId="921" applyBorder="1"/>
    <xf numFmtId="0" fontId="20" fillId="0" borderId="2" xfId="921" applyBorder="1" applyAlignment="1">
      <alignment horizontal="left" vertical="center"/>
    </xf>
    <xf numFmtId="0" fontId="20" fillId="0" borderId="33" xfId="921" applyBorder="1"/>
    <xf numFmtId="0" fontId="20" fillId="0" borderId="4" xfId="921" applyBorder="1"/>
    <xf numFmtId="0" fontId="22" fillId="8" borderId="4" xfId="1" applyFill="1" applyBorder="1" applyAlignment="1" applyProtection="1">
      <alignment vertical="center"/>
    </xf>
    <xf numFmtId="0" fontId="20" fillId="0" borderId="9" xfId="921" applyBorder="1"/>
    <xf numFmtId="0" fontId="168" fillId="76" borderId="4" xfId="921" applyFont="1" applyFill="1" applyBorder="1" applyAlignment="1">
      <alignment vertical="center"/>
    </xf>
    <xf numFmtId="0" fontId="169" fillId="76" borderId="4" xfId="921" applyFont="1" applyFill="1" applyBorder="1" applyAlignment="1">
      <alignment vertical="center"/>
    </xf>
    <xf numFmtId="0" fontId="22" fillId="76" borderId="4" xfId="1" applyFill="1" applyBorder="1" applyAlignment="1" applyProtection="1">
      <alignment vertical="center"/>
    </xf>
    <xf numFmtId="0" fontId="168" fillId="76" borderId="9" xfId="921" applyFont="1" applyFill="1" applyBorder="1" applyAlignment="1">
      <alignment vertical="center"/>
    </xf>
    <xf numFmtId="0" fontId="20" fillId="0" borderId="9" xfId="921" applyFont="1" applyBorder="1" applyAlignment="1">
      <alignment vertical="center"/>
    </xf>
    <xf numFmtId="0" fontId="20" fillId="0" borderId="4" xfId="921" applyFont="1" applyBorder="1"/>
    <xf numFmtId="0" fontId="20" fillId="0" borderId="9" xfId="921" applyFont="1" applyBorder="1"/>
    <xf numFmtId="0" fontId="171" fillId="0" borderId="4" xfId="921" applyFont="1" applyBorder="1" applyAlignment="1">
      <alignment vertical="center"/>
    </xf>
    <xf numFmtId="0" fontId="22" fillId="0" borderId="4" xfId="1" applyBorder="1" applyAlignment="1" applyProtection="1"/>
    <xf numFmtId="0" fontId="20" fillId="0" borderId="33" xfId="921" applyFill="1" applyBorder="1"/>
    <xf numFmtId="0" fontId="169" fillId="8" borderId="21" xfId="921" applyFont="1" applyFill="1" applyBorder="1" applyAlignment="1">
      <alignment vertical="center"/>
    </xf>
    <xf numFmtId="0" fontId="20" fillId="0" borderId="22" xfId="921" applyBorder="1"/>
    <xf numFmtId="0" fontId="20" fillId="0" borderId="13" xfId="921" applyFill="1" applyBorder="1"/>
    <xf numFmtId="0" fontId="24" fillId="3" borderId="0" xfId="0" applyFont="1" applyFill="1" applyBorder="1" applyAlignment="1">
      <alignment horizontal="center" vertical="center"/>
    </xf>
    <xf numFmtId="0" fontId="24" fillId="0" borderId="0" xfId="0" applyFont="1" applyFill="1" applyBorder="1" applyAlignment="1">
      <alignment horizontal="right"/>
    </xf>
    <xf numFmtId="0" fontId="24" fillId="2" borderId="121" xfId="0" applyFont="1" applyFill="1" applyBorder="1"/>
    <xf numFmtId="0" fontId="24" fillId="2" borderId="102" xfId="0" applyFont="1" applyFill="1" applyBorder="1" applyAlignment="1">
      <alignment horizontal="right"/>
    </xf>
    <xf numFmtId="0" fontId="20" fillId="77" borderId="4" xfId="0" applyFont="1" applyFill="1" applyBorder="1" applyAlignment="1" applyProtection="1">
      <alignment horizontal="center"/>
    </xf>
    <xf numFmtId="0" fontId="20" fillId="77" borderId="4" xfId="0" applyFont="1" applyFill="1" applyBorder="1" applyAlignment="1" applyProtection="1">
      <alignment vertical="center"/>
    </xf>
    <xf numFmtId="49" fontId="20" fillId="77" borderId="4" xfId="0" applyNumberFormat="1" applyFont="1" applyFill="1" applyBorder="1" applyAlignment="1" applyProtection="1">
      <alignment horizontal="left" vertical="center"/>
      <protection locked="0"/>
    </xf>
    <xf numFmtId="0" fontId="20" fillId="77" borderId="4" xfId="0" applyFont="1" applyFill="1" applyBorder="1" applyProtection="1"/>
    <xf numFmtId="0" fontId="20" fillId="77" borderId="4" xfId="0" applyFont="1" applyFill="1" applyBorder="1" applyProtection="1">
      <protection locked="0"/>
    </xf>
    <xf numFmtId="0" fontId="20" fillId="77" borderId="4" xfId="0" applyFont="1" applyFill="1" applyBorder="1" applyAlignment="1" applyProtection="1">
      <alignment vertical="center"/>
      <protection locked="0"/>
    </xf>
    <xf numFmtId="0" fontId="33" fillId="77" borderId="4" xfId="0" applyFont="1" applyFill="1" applyBorder="1" applyAlignment="1">
      <alignment horizontal="left"/>
    </xf>
    <xf numFmtId="0" fontId="20" fillId="77" borderId="4" xfId="0" applyFont="1" applyFill="1" applyBorder="1" applyAlignment="1" applyProtection="1">
      <alignment horizontal="right" vertical="center"/>
    </xf>
    <xf numFmtId="0" fontId="20" fillId="77" borderId="4" xfId="0" applyFont="1" applyFill="1" applyBorder="1" applyAlignment="1">
      <alignment wrapText="1"/>
    </xf>
    <xf numFmtId="0" fontId="152" fillId="0" borderId="4" xfId="0" applyFont="1" applyFill="1" applyBorder="1" applyAlignment="1" applyProtection="1">
      <alignment horizontal="left" vertical="center"/>
      <protection locked="0"/>
    </xf>
    <xf numFmtId="0" fontId="24" fillId="79" borderId="0" xfId="0" applyFont="1" applyFill="1" applyAlignment="1">
      <alignment horizontal="right"/>
    </xf>
    <xf numFmtId="0" fontId="24" fillId="77" borderId="1" xfId="0" applyNumberFormat="1" applyFont="1" applyFill="1" applyBorder="1" applyAlignment="1" applyProtection="1">
      <alignment horizontal="left"/>
    </xf>
    <xf numFmtId="0" fontId="24" fillId="77" borderId="4" xfId="0" applyFont="1" applyFill="1" applyBorder="1" applyAlignment="1" applyProtection="1">
      <alignment horizontal="center" vertical="center"/>
      <protection locked="0"/>
    </xf>
    <xf numFmtId="0" fontId="24" fillId="77" borderId="12" xfId="0" applyNumberFormat="1" applyFont="1" applyFill="1" applyBorder="1" applyAlignment="1" applyProtection="1">
      <alignment horizontal="left"/>
    </xf>
    <xf numFmtId="0" fontId="24" fillId="77" borderId="9" xfId="0" applyFont="1" applyFill="1" applyBorder="1" applyAlignment="1" applyProtection="1">
      <alignment horizontal="center" vertical="center"/>
      <protection locked="0"/>
    </xf>
    <xf numFmtId="0" fontId="45" fillId="4" borderId="124" xfId="0" applyFont="1" applyFill="1" applyBorder="1" applyAlignment="1">
      <alignment horizontal="left"/>
    </xf>
    <xf numFmtId="0" fontId="20" fillId="0" borderId="14" xfId="0" applyFont="1" applyBorder="1" applyAlignment="1">
      <alignment vertical="center"/>
    </xf>
    <xf numFmtId="0" fontId="20" fillId="0" borderId="2" xfId="0" applyFont="1" applyBorder="1" applyAlignment="1">
      <alignment vertical="center"/>
    </xf>
    <xf numFmtId="0" fontId="20" fillId="2" borderId="2" xfId="0" applyFont="1" applyFill="1" applyBorder="1" applyAlignment="1">
      <alignment vertical="center"/>
    </xf>
    <xf numFmtId="0" fontId="20" fillId="2" borderId="2" xfId="0" applyFont="1" applyFill="1" applyBorder="1" applyAlignment="1"/>
    <xf numFmtId="0" fontId="23" fillId="48" borderId="1" xfId="0" applyFont="1" applyFill="1" applyBorder="1" applyAlignment="1">
      <alignment wrapText="1"/>
    </xf>
    <xf numFmtId="0" fontId="26" fillId="48" borderId="0" xfId="0" applyNumberFormat="1" applyFont="1" applyFill="1" applyBorder="1" applyAlignment="1" applyProtection="1">
      <alignment horizontal="left"/>
    </xf>
    <xf numFmtId="0" fontId="172" fillId="77" borderId="4" xfId="0" applyFont="1" applyFill="1" applyBorder="1" applyAlignment="1" applyProtection="1">
      <alignment horizontal="right"/>
    </xf>
    <xf numFmtId="0" fontId="20" fillId="0" borderId="4" xfId="0" applyFont="1" applyFill="1" applyBorder="1" applyProtection="1"/>
    <xf numFmtId="0" fontId="20" fillId="8" borderId="4" xfId="0" applyFont="1" applyFill="1" applyBorder="1" applyProtection="1"/>
    <xf numFmtId="0" fontId="41" fillId="5" borderId="103" xfId="1137" applyFont="1" applyFill="1" applyBorder="1" applyAlignment="1">
      <alignment horizontal="center" vertical="center" wrapText="1"/>
    </xf>
    <xf numFmtId="0" fontId="43" fillId="0" borderId="105" xfId="1137" applyFont="1" applyFill="1" applyBorder="1" applyAlignment="1">
      <alignment horizontal="center" vertical="center" wrapText="1"/>
    </xf>
    <xf numFmtId="0" fontId="42" fillId="0" borderId="105" xfId="1137" applyFont="1" applyFill="1" applyBorder="1" applyAlignment="1">
      <alignment horizontal="center" vertical="center" wrapText="1"/>
    </xf>
    <xf numFmtId="0" fontId="31" fillId="6" borderId="103" xfId="1137" applyFont="1" applyFill="1" applyBorder="1"/>
    <xf numFmtId="0" fontId="42" fillId="0" borderId="105" xfId="988" applyFont="1" applyFill="1" applyBorder="1" applyAlignment="1">
      <alignment horizontal="center" vertical="center" wrapText="1"/>
    </xf>
    <xf numFmtId="0" fontId="29" fillId="8" borderId="105" xfId="1137" applyFont="1" applyFill="1" applyBorder="1" applyAlignment="1">
      <alignment horizontal="center" vertical="center" wrapText="1"/>
    </xf>
    <xf numFmtId="0" fontId="30" fillId="8" borderId="105" xfId="1137" applyFont="1" applyFill="1" applyBorder="1" applyAlignment="1">
      <alignment horizontal="center" vertical="center" wrapText="1"/>
    </xf>
    <xf numFmtId="0" fontId="173" fillId="0" borderId="105" xfId="988" applyFont="1" applyFill="1" applyBorder="1" applyAlignment="1">
      <alignment horizontal="center" vertical="center" wrapText="1"/>
    </xf>
    <xf numFmtId="0" fontId="173" fillId="0" borderId="105" xfId="1137" applyFont="1" applyFill="1" applyBorder="1" applyAlignment="1">
      <alignment horizontal="center" vertical="center" wrapText="1"/>
    </xf>
    <xf numFmtId="0" fontId="42" fillId="0" borderId="104" xfId="1137" applyFont="1" applyFill="1" applyBorder="1" applyAlignment="1">
      <alignment horizontal="left" vertical="center" wrapText="1"/>
    </xf>
    <xf numFmtId="0" fontId="42" fillId="0" borderId="105" xfId="5" applyFont="1" applyFill="1" applyBorder="1" applyAlignment="1">
      <alignment horizontal="center" vertical="center" wrapText="1"/>
    </xf>
    <xf numFmtId="0" fontId="31" fillId="8" borderId="105" xfId="1137" applyFont="1" applyFill="1" applyBorder="1" applyAlignment="1">
      <alignment horizontal="center" vertical="center" wrapText="1"/>
    </xf>
    <xf numFmtId="0" fontId="42" fillId="0" borderId="105" xfId="1137" applyFont="1" applyFill="1" applyBorder="1" applyAlignment="1">
      <alignment horizontal="center"/>
    </xf>
    <xf numFmtId="0" fontId="31" fillId="0" borderId="105" xfId="1137" applyFont="1" applyFill="1" applyBorder="1" applyAlignment="1">
      <alignment horizontal="center"/>
    </xf>
    <xf numFmtId="0" fontId="42" fillId="0" borderId="105" xfId="1137" applyFont="1" applyFill="1" applyBorder="1" applyAlignment="1">
      <alignment horizontal="center" wrapText="1"/>
    </xf>
    <xf numFmtId="0" fontId="31" fillId="0" borderId="105" xfId="988" applyFont="1" applyFill="1" applyBorder="1" applyAlignment="1">
      <alignment horizontal="center" vertical="center" wrapText="1"/>
    </xf>
    <xf numFmtId="0" fontId="160" fillId="2" borderId="0" xfId="0" applyFont="1" applyFill="1" applyBorder="1" applyAlignment="1">
      <alignment vertical="top" wrapText="1"/>
    </xf>
    <xf numFmtId="0" fontId="0" fillId="0" borderId="125" xfId="0" applyBorder="1"/>
    <xf numFmtId="0" fontId="0" fillId="0" borderId="127" xfId="0" applyBorder="1"/>
    <xf numFmtId="0" fontId="24" fillId="11" borderId="128" xfId="0" applyFont="1" applyFill="1" applyBorder="1" applyAlignment="1">
      <alignment horizontal="center" vertical="center" wrapText="1"/>
    </xf>
    <xf numFmtId="0" fontId="52" fillId="77" borderId="4" xfId="0" applyFont="1" applyFill="1" applyBorder="1" applyAlignment="1" applyProtection="1">
      <alignment vertical="center"/>
    </xf>
    <xf numFmtId="0" fontId="56" fillId="8" borderId="0" xfId="0" applyFont="1" applyFill="1" applyBorder="1" applyAlignment="1">
      <alignment wrapText="1"/>
    </xf>
    <xf numFmtId="0" fontId="56" fillId="8" borderId="8" xfId="0" applyFont="1" applyFill="1" applyBorder="1" applyAlignment="1">
      <alignment wrapText="1"/>
    </xf>
    <xf numFmtId="0" fontId="24" fillId="2" borderId="0" xfId="0" applyFont="1" applyFill="1" applyBorder="1" applyAlignment="1">
      <alignment vertical="top" wrapText="1"/>
    </xf>
    <xf numFmtId="0" fontId="24" fillId="0" borderId="0" xfId="921" applyFont="1" applyAlignment="1">
      <alignment horizontal="center" vertical="center"/>
    </xf>
    <xf numFmtId="0" fontId="20" fillId="0" borderId="0" xfId="921" applyFont="1"/>
    <xf numFmtId="0" fontId="24" fillId="0" borderId="10" xfId="921" applyFont="1" applyBorder="1" applyAlignment="1">
      <alignment horizontal="center" vertical="center"/>
    </xf>
    <xf numFmtId="0" fontId="20" fillId="0" borderId="19" xfId="921" applyFont="1" applyBorder="1"/>
    <xf numFmtId="0" fontId="24" fillId="0" borderId="19" xfId="921" applyFont="1" applyBorder="1" applyAlignment="1">
      <alignment horizontal="center" vertical="center"/>
    </xf>
    <xf numFmtId="0" fontId="33" fillId="0" borderId="19" xfId="921" applyFont="1" applyFill="1" applyBorder="1" applyAlignment="1" applyProtection="1">
      <alignment horizontal="center" vertical="center"/>
      <protection hidden="1"/>
    </xf>
    <xf numFmtId="0" fontId="176" fillId="80" borderId="19" xfId="1963" applyFont="1" applyFill="1" applyBorder="1" applyAlignment="1">
      <alignment horizontal="center" vertical="center" wrapText="1"/>
    </xf>
    <xf numFmtId="49" fontId="24" fillId="3" borderId="19" xfId="1963" applyNumberFormat="1" applyFont="1" applyFill="1" applyBorder="1" applyAlignment="1">
      <alignment horizontal="center" vertical="center"/>
    </xf>
    <xf numFmtId="0" fontId="24" fillId="0" borderId="55" xfId="921" applyFont="1" applyBorder="1" applyAlignment="1">
      <alignment horizontal="center" vertical="center" wrapText="1"/>
    </xf>
    <xf numFmtId="0" fontId="20" fillId="0" borderId="11" xfId="921" applyFont="1" applyBorder="1" applyAlignment="1">
      <alignment vertical="top" wrapText="1"/>
    </xf>
    <xf numFmtId="0" fontId="166" fillId="15" borderId="11" xfId="921" applyFont="1" applyFill="1" applyBorder="1" applyAlignment="1" applyProtection="1">
      <alignment horizontal="center" vertical="center"/>
      <protection hidden="1"/>
    </xf>
    <xf numFmtId="0" fontId="20" fillId="0" borderId="11" xfId="921" applyFont="1" applyBorder="1" applyAlignment="1">
      <alignment horizontal="center"/>
    </xf>
    <xf numFmtId="0" fontId="20" fillId="0" borderId="0" xfId="1002"/>
    <xf numFmtId="0" fontId="24" fillId="0" borderId="56" xfId="921" applyFont="1" applyBorder="1" applyAlignment="1">
      <alignment horizontal="center" vertical="center" wrapText="1"/>
    </xf>
    <xf numFmtId="0" fontId="20" fillId="0" borderId="4" xfId="921" applyFont="1" applyBorder="1" applyAlignment="1">
      <alignment vertical="top" wrapText="1"/>
    </xf>
    <xf numFmtId="0" fontId="24" fillId="2" borderId="4" xfId="1963" applyFont="1" applyFill="1" applyBorder="1" applyAlignment="1">
      <alignment horizontal="center" vertical="center" wrapText="1"/>
    </xf>
    <xf numFmtId="0" fontId="20" fillId="0" borderId="4" xfId="921" applyFont="1" applyBorder="1" applyAlignment="1">
      <alignment horizontal="center"/>
    </xf>
    <xf numFmtId="0" fontId="38" fillId="0" borderId="0" xfId="921" applyFont="1" applyAlignment="1">
      <alignment vertical="center"/>
    </xf>
    <xf numFmtId="0" fontId="20" fillId="0" borderId="0" xfId="1002" applyFont="1" applyAlignment="1">
      <alignment horizontal="center" vertical="center"/>
    </xf>
    <xf numFmtId="0" fontId="24" fillId="0" borderId="4" xfId="1963" applyFont="1" applyFill="1" applyBorder="1" applyAlignment="1">
      <alignment horizontal="center" vertical="center" wrapText="1"/>
    </xf>
    <xf numFmtId="0" fontId="24" fillId="0" borderId="56" xfId="921" quotePrefix="1" applyFont="1" applyBorder="1" applyAlignment="1">
      <alignment horizontal="center" vertical="center" wrapText="1"/>
    </xf>
    <xf numFmtId="0" fontId="24" fillId="0" borderId="117" xfId="921" applyFont="1" applyBorder="1" applyAlignment="1">
      <alignment horizontal="center" vertical="center" wrapText="1"/>
    </xf>
    <xf numFmtId="0" fontId="177" fillId="2" borderId="20" xfId="1963" applyFont="1" applyFill="1" applyBorder="1" applyAlignment="1">
      <alignment horizontal="center" vertical="center"/>
    </xf>
    <xf numFmtId="0" fontId="35" fillId="2" borderId="4" xfId="1963" applyFont="1" applyFill="1" applyBorder="1" applyAlignment="1">
      <alignment vertical="center" wrapText="1"/>
    </xf>
    <xf numFmtId="49" fontId="33" fillId="3" borderId="20" xfId="1963" applyNumberFormat="1" applyFont="1" applyFill="1" applyBorder="1" applyAlignment="1">
      <alignment horizontal="center" vertical="center" wrapText="1"/>
    </xf>
    <xf numFmtId="0" fontId="33" fillId="3" borderId="4" xfId="1019" applyFont="1" applyFill="1" applyBorder="1" applyAlignment="1">
      <alignment wrapText="1"/>
    </xf>
    <xf numFmtId="0" fontId="24" fillId="3" borderId="4" xfId="1963" applyFont="1" applyFill="1" applyBorder="1" applyAlignment="1">
      <alignment horizontal="center" vertical="center" wrapText="1"/>
    </xf>
    <xf numFmtId="49" fontId="24" fillId="3" borderId="72" xfId="1963" applyNumberFormat="1" applyFont="1" applyFill="1" applyBorder="1" applyAlignment="1">
      <alignment horizontal="center" vertical="center" wrapText="1"/>
    </xf>
    <xf numFmtId="49" fontId="24" fillId="0" borderId="56" xfId="1963" applyNumberFormat="1" applyFont="1" applyFill="1" applyBorder="1" applyAlignment="1">
      <alignment horizontal="center" vertical="center" wrapText="1"/>
    </xf>
    <xf numFmtId="0" fontId="20" fillId="0" borderId="4" xfId="921" applyFont="1" applyBorder="1" applyAlignment="1">
      <alignment wrapText="1"/>
    </xf>
    <xf numFmtId="0" fontId="177" fillId="2" borderId="56" xfId="1963" applyFont="1" applyFill="1" applyBorder="1" applyAlignment="1">
      <alignment horizontal="center" vertical="center" wrapText="1"/>
    </xf>
    <xf numFmtId="0" fontId="24" fillId="3" borderId="56" xfId="1963" applyFont="1" applyFill="1" applyBorder="1" applyAlignment="1">
      <alignment horizontal="center" vertical="center"/>
    </xf>
    <xf numFmtId="0" fontId="20" fillId="3" borderId="4" xfId="1019" applyFont="1" applyFill="1" applyBorder="1" applyAlignment="1">
      <alignment vertical="center"/>
    </xf>
    <xf numFmtId="49" fontId="24" fillId="8" borderId="56" xfId="921" applyNumberFormat="1" applyFont="1" applyFill="1" applyBorder="1" applyAlignment="1">
      <alignment horizontal="center" vertical="center"/>
    </xf>
    <xf numFmtId="0" fontId="20" fillId="0" borderId="4" xfId="1019" applyFont="1" applyBorder="1" applyAlignment="1">
      <alignment wrapText="1"/>
    </xf>
    <xf numFmtId="49" fontId="24" fillId="0" borderId="56" xfId="1963" applyNumberFormat="1" applyFont="1" applyFill="1" applyBorder="1" applyAlignment="1">
      <alignment horizontal="center" vertical="center"/>
    </xf>
    <xf numFmtId="0" fontId="20" fillId="0" borderId="4" xfId="1019" applyFont="1" applyFill="1" applyBorder="1" applyAlignment="1">
      <alignment horizontal="left" vertical="center" wrapText="1"/>
    </xf>
    <xf numFmtId="49" fontId="177" fillId="2" borderId="56" xfId="1963" applyNumberFormat="1" applyFont="1" applyFill="1" applyBorder="1" applyAlignment="1">
      <alignment horizontal="center" vertical="center"/>
    </xf>
    <xf numFmtId="0" fontId="35" fillId="2" borderId="4" xfId="1019" applyFont="1" applyFill="1" applyBorder="1" applyAlignment="1">
      <alignment horizontal="left" vertical="center" wrapText="1"/>
    </xf>
    <xf numFmtId="49" fontId="105" fillId="8" borderId="56" xfId="921" applyNumberFormat="1" applyFont="1" applyFill="1" applyBorder="1" applyAlignment="1">
      <alignment horizontal="center" vertical="center"/>
    </xf>
    <xf numFmtId="49" fontId="177" fillId="0" borderId="56" xfId="1963" applyNumberFormat="1" applyFont="1" applyBorder="1" applyAlignment="1">
      <alignment horizontal="center" vertical="center"/>
    </xf>
    <xf numFmtId="0" fontId="35" fillId="0" borderId="4" xfId="1019" applyNumberFormat="1" applyFont="1" applyBorder="1" applyAlignment="1">
      <alignment vertical="center" wrapText="1"/>
    </xf>
    <xf numFmtId="0" fontId="24" fillId="0" borderId="4" xfId="1963" applyFont="1" applyBorder="1" applyAlignment="1">
      <alignment horizontal="center" vertical="center" wrapText="1"/>
    </xf>
    <xf numFmtId="49" fontId="105" fillId="0" borderId="56" xfId="921" applyNumberFormat="1" applyFont="1" applyFill="1" applyBorder="1" applyAlignment="1">
      <alignment horizontal="center" vertical="center"/>
    </xf>
    <xf numFmtId="0" fontId="20" fillId="0" borderId="95" xfId="1002" applyFont="1" applyFill="1" applyBorder="1" applyAlignment="1">
      <alignment wrapText="1"/>
    </xf>
    <xf numFmtId="0" fontId="24" fillId="2" borderId="4" xfId="1963" applyFont="1" applyFill="1" applyBorder="1" applyAlignment="1">
      <alignment horizontal="left" vertical="center" wrapText="1"/>
    </xf>
    <xf numFmtId="49" fontId="24" fillId="0" borderId="56" xfId="1963" applyNumberFormat="1" applyFont="1" applyBorder="1" applyAlignment="1">
      <alignment horizontal="center" vertical="center"/>
    </xf>
    <xf numFmtId="0" fontId="20" fillId="0" borderId="4" xfId="1019" applyFont="1" applyBorder="1" applyAlignment="1">
      <alignment horizontal="left" vertical="center" wrapText="1"/>
    </xf>
    <xf numFmtId="0" fontId="166" fillId="15" borderId="4" xfId="921" applyFont="1" applyFill="1" applyBorder="1" applyAlignment="1" applyProtection="1">
      <alignment horizontal="center" vertical="center"/>
      <protection hidden="1"/>
    </xf>
    <xf numFmtId="0" fontId="24" fillId="3" borderId="4" xfId="921" applyFont="1" applyFill="1" applyBorder="1" applyAlignment="1">
      <alignment wrapText="1"/>
    </xf>
    <xf numFmtId="49" fontId="24" fillId="2" borderId="117" xfId="1963" applyNumberFormat="1" applyFont="1" applyFill="1" applyBorder="1" applyAlignment="1">
      <alignment horizontal="center" vertical="center"/>
    </xf>
    <xf numFmtId="0" fontId="20" fillId="0" borderId="4" xfId="921" applyFont="1" applyFill="1" applyBorder="1" applyAlignment="1">
      <alignment horizontal="center"/>
    </xf>
    <xf numFmtId="0" fontId="24" fillId="7" borderId="56" xfId="1963" applyFont="1" applyFill="1" applyBorder="1" applyAlignment="1">
      <alignment horizontal="center" vertical="center"/>
    </xf>
    <xf numFmtId="0" fontId="20" fillId="7" borderId="4" xfId="921" applyFont="1" applyFill="1" applyBorder="1" applyAlignment="1">
      <alignment wrapText="1"/>
    </xf>
    <xf numFmtId="0" fontId="24" fillId="0" borderId="69" xfId="1963" applyFont="1" applyFill="1" applyBorder="1" applyAlignment="1">
      <alignment horizontal="center" vertical="center"/>
    </xf>
    <xf numFmtId="0" fontId="20" fillId="0" borderId="4" xfId="921" applyFont="1" applyFill="1" applyBorder="1" applyAlignment="1">
      <alignment wrapText="1"/>
    </xf>
    <xf numFmtId="49" fontId="24" fillId="2" borderId="20" xfId="1963" applyNumberFormat="1" applyFont="1" applyFill="1" applyBorder="1" applyAlignment="1">
      <alignment horizontal="center" vertical="center"/>
    </xf>
    <xf numFmtId="49" fontId="20" fillId="2" borderId="4" xfId="1963" applyNumberFormat="1" applyFont="1" applyFill="1" applyBorder="1" applyAlignment="1">
      <alignment vertical="center" wrapText="1"/>
    </xf>
    <xf numFmtId="49" fontId="178" fillId="3" borderId="20" xfId="1963" applyNumberFormat="1" applyFont="1" applyFill="1" applyBorder="1" applyAlignment="1">
      <alignment horizontal="center" vertical="center" wrapText="1"/>
    </xf>
    <xf numFmtId="49" fontId="177" fillId="3" borderId="55" xfId="1963" applyNumberFormat="1" applyFont="1" applyFill="1" applyBorder="1" applyAlignment="1">
      <alignment horizontal="center" vertical="center" wrapText="1"/>
    </xf>
    <xf numFmtId="0" fontId="177" fillId="3" borderId="4" xfId="1019" applyFont="1" applyFill="1" applyBorder="1" applyAlignment="1">
      <alignment wrapText="1"/>
    </xf>
    <xf numFmtId="49" fontId="24" fillId="0" borderId="55" xfId="1963" applyNumberFormat="1" applyFont="1" applyFill="1" applyBorder="1" applyAlignment="1">
      <alignment horizontal="center" vertical="center" wrapText="1"/>
    </xf>
    <xf numFmtId="49" fontId="24" fillId="2" borderId="56" xfId="1963" applyNumberFormat="1" applyFont="1" applyFill="1" applyBorder="1" applyAlignment="1">
      <alignment horizontal="center" vertical="center" wrapText="1"/>
    </xf>
    <xf numFmtId="0" fontId="24" fillId="3" borderId="56" xfId="1963" applyFont="1" applyFill="1" applyBorder="1" applyAlignment="1">
      <alignment horizontal="center" vertical="center" wrapText="1"/>
    </xf>
    <xf numFmtId="0" fontId="24" fillId="0" borderId="56" xfId="1963" applyFont="1" applyFill="1" applyBorder="1" applyAlignment="1">
      <alignment horizontal="center" vertical="center" wrapText="1"/>
    </xf>
    <xf numFmtId="49" fontId="24" fillId="0" borderId="56" xfId="1019" applyNumberFormat="1" applyFont="1" applyBorder="1" applyAlignment="1">
      <alignment horizontal="center" vertical="center" wrapText="1"/>
    </xf>
    <xf numFmtId="0" fontId="20" fillId="0" borderId="4" xfId="1019" applyNumberFormat="1" applyFont="1" applyBorder="1" applyAlignment="1">
      <alignment horizontal="left" vertical="center" wrapText="1"/>
    </xf>
    <xf numFmtId="0" fontId="20" fillId="0" borderId="4" xfId="1019" applyFont="1" applyFill="1" applyBorder="1" applyAlignment="1">
      <alignment wrapText="1"/>
    </xf>
    <xf numFmtId="49" fontId="24" fillId="3" borderId="20" xfId="1019" applyNumberFormat="1" applyFont="1" applyFill="1" applyBorder="1" applyAlignment="1">
      <alignment horizontal="center" vertical="center" wrapText="1"/>
    </xf>
    <xf numFmtId="49" fontId="24" fillId="0" borderId="55" xfId="921" applyNumberFormat="1" applyFont="1" applyBorder="1" applyAlignment="1">
      <alignment horizontal="center" vertical="center" wrapText="1"/>
    </xf>
    <xf numFmtId="0" fontId="20" fillId="0" borderId="4" xfId="921" applyNumberFormat="1" applyFont="1" applyBorder="1" applyAlignment="1">
      <alignment horizontal="left" vertical="center" wrapText="1"/>
    </xf>
    <xf numFmtId="0" fontId="20" fillId="0" borderId="4" xfId="921" applyFont="1" applyFill="1" applyBorder="1" applyAlignment="1">
      <alignment vertical="top" wrapText="1"/>
    </xf>
    <xf numFmtId="49" fontId="177" fillId="0" borderId="69" xfId="1963" applyNumberFormat="1" applyFont="1" applyBorder="1" applyAlignment="1">
      <alignment horizontal="center" vertical="center"/>
    </xf>
    <xf numFmtId="0" fontId="24" fillId="81" borderId="1" xfId="921" applyFont="1" applyFill="1" applyBorder="1" applyAlignment="1">
      <alignment horizontal="center" vertical="center"/>
    </xf>
    <xf numFmtId="49" fontId="24" fillId="0" borderId="72" xfId="1963" applyNumberFormat="1" applyFont="1" applyFill="1" applyBorder="1" applyAlignment="1">
      <alignment horizontal="center" vertical="center" wrapText="1"/>
    </xf>
    <xf numFmtId="0" fontId="20" fillId="0" borderId="4" xfId="987" applyBorder="1" applyAlignment="1">
      <alignment horizontal="left" vertical="center" wrapText="1"/>
    </xf>
    <xf numFmtId="49" fontId="24" fillId="0" borderId="69" xfId="1963" applyNumberFormat="1" applyFont="1" applyFill="1" applyBorder="1" applyAlignment="1">
      <alignment horizontal="center" vertical="center" wrapText="1"/>
    </xf>
    <xf numFmtId="0" fontId="20" fillId="0" borderId="9" xfId="921" applyFont="1" applyBorder="1" applyAlignment="1">
      <alignment wrapText="1"/>
    </xf>
    <xf numFmtId="0" fontId="24" fillId="0" borderId="9" xfId="1963" applyFont="1" applyFill="1" applyBorder="1" applyAlignment="1">
      <alignment horizontal="center" vertical="center" wrapText="1"/>
    </xf>
    <xf numFmtId="0" fontId="24" fillId="2" borderId="9" xfId="1963" applyFont="1" applyFill="1" applyBorder="1" applyAlignment="1">
      <alignment horizontal="center" vertical="center" wrapText="1"/>
    </xf>
    <xf numFmtId="0" fontId="20" fillId="0" borderId="9" xfId="921" applyFont="1" applyBorder="1" applyAlignment="1">
      <alignment horizontal="center"/>
    </xf>
    <xf numFmtId="0" fontId="20" fillId="0" borderId="0" xfId="921" applyFont="1" applyFill="1"/>
    <xf numFmtId="0" fontId="179" fillId="0" borderId="0" xfId="921" applyFont="1" applyAlignment="1">
      <alignment horizontal="center" wrapText="1"/>
    </xf>
    <xf numFmtId="0" fontId="20" fillId="0" borderId="0" xfId="1963" applyFont="1" applyFill="1" applyBorder="1" applyAlignment="1">
      <alignment vertical="center" wrapText="1"/>
    </xf>
    <xf numFmtId="0" fontId="24" fillId="2" borderId="3" xfId="1963" applyFont="1" applyFill="1" applyBorder="1" applyAlignment="1">
      <alignment horizontal="left" vertical="center" wrapText="1"/>
    </xf>
    <xf numFmtId="0" fontId="24" fillId="2" borderId="19" xfId="1963" applyFont="1" applyFill="1" applyBorder="1" applyAlignment="1">
      <alignment horizontal="left" vertical="center" wrapText="1"/>
    </xf>
    <xf numFmtId="0" fontId="24" fillId="2" borderId="19" xfId="1963" applyFont="1" applyFill="1" applyBorder="1" applyAlignment="1">
      <alignment horizontal="center" vertical="center" wrapText="1"/>
    </xf>
    <xf numFmtId="0" fontId="20" fillId="0" borderId="0" xfId="1963" applyFont="1" applyFill="1" applyBorder="1" applyAlignment="1">
      <alignment horizontal="center" vertical="center" wrapText="1"/>
    </xf>
    <xf numFmtId="49" fontId="180" fillId="3" borderId="11" xfId="1963" applyNumberFormat="1" applyFont="1" applyFill="1" applyBorder="1" applyAlignment="1">
      <alignment horizontal="center" vertical="center" wrapText="1"/>
    </xf>
    <xf numFmtId="0" fontId="180" fillId="3" borderId="11" xfId="921" applyFont="1" applyFill="1" applyBorder="1" applyAlignment="1">
      <alignment wrapText="1"/>
    </xf>
    <xf numFmtId="49" fontId="105" fillId="73" borderId="4" xfId="921" applyNumberFormat="1" applyFont="1" applyFill="1" applyBorder="1" applyAlignment="1">
      <alignment vertical="center" wrapText="1"/>
    </xf>
    <xf numFmtId="0" fontId="166" fillId="0" borderId="4" xfId="921" applyFont="1" applyBorder="1" applyAlignment="1">
      <alignment vertical="top" wrapText="1"/>
    </xf>
    <xf numFmtId="49" fontId="166" fillId="0" borderId="4" xfId="921" applyNumberFormat="1" applyFont="1" applyBorder="1" applyAlignment="1">
      <alignment vertical="center" wrapText="1"/>
    </xf>
    <xf numFmtId="0" fontId="105" fillId="15" borderId="4" xfId="921" applyFont="1" applyFill="1" applyBorder="1" applyAlignment="1" applyProtection="1">
      <alignment horizontal="center" vertical="center"/>
      <protection hidden="1"/>
    </xf>
    <xf numFmtId="0" fontId="181" fillId="2" borderId="4" xfId="1963" applyFont="1" applyFill="1" applyBorder="1" applyAlignment="1">
      <alignment vertical="center" wrapText="1"/>
    </xf>
    <xf numFmtId="49" fontId="182" fillId="3" borderId="4" xfId="1963" applyNumberFormat="1" applyFont="1" applyFill="1" applyBorder="1" applyAlignment="1">
      <alignment vertical="center" wrapText="1"/>
    </xf>
    <xf numFmtId="0" fontId="182" fillId="3" borderId="4" xfId="921" applyFont="1" applyFill="1" applyBorder="1" applyAlignment="1">
      <alignment wrapText="1"/>
    </xf>
    <xf numFmtId="49" fontId="105" fillId="73" borderId="4" xfId="921" applyNumberFormat="1" applyFont="1" applyFill="1" applyBorder="1" applyAlignment="1">
      <alignment vertical="top" wrapText="1"/>
    </xf>
    <xf numFmtId="49" fontId="166" fillId="0" borderId="4" xfId="1963" applyNumberFormat="1" applyFont="1" applyFill="1" applyBorder="1" applyAlignment="1">
      <alignment vertical="center" wrapText="1"/>
    </xf>
    <xf numFmtId="0" fontId="20" fillId="8" borderId="0" xfId="1963" applyFont="1" applyFill="1" applyBorder="1" applyAlignment="1">
      <alignment vertical="center" wrapText="1"/>
    </xf>
    <xf numFmtId="0" fontId="166" fillId="8" borderId="4" xfId="921" applyFont="1" applyFill="1" applyBorder="1" applyAlignment="1">
      <alignment vertical="top" wrapText="1"/>
    </xf>
    <xf numFmtId="49" fontId="166" fillId="8" borderId="4" xfId="921" applyNumberFormat="1" applyFont="1" applyFill="1" applyBorder="1" applyAlignment="1">
      <alignment vertical="center" wrapText="1"/>
    </xf>
    <xf numFmtId="0" fontId="20" fillId="8" borderId="0" xfId="921" applyFont="1" applyFill="1"/>
    <xf numFmtId="49" fontId="105" fillId="3" borderId="4" xfId="921" applyNumberFormat="1" applyFont="1" applyFill="1" applyBorder="1" applyAlignment="1">
      <alignment vertical="center" wrapText="1"/>
    </xf>
    <xf numFmtId="0" fontId="105" fillId="3" borderId="4" xfId="921" applyFont="1" applyFill="1" applyBorder="1" applyAlignment="1">
      <alignment vertical="top" wrapText="1"/>
    </xf>
    <xf numFmtId="0" fontId="166" fillId="0" borderId="4" xfId="921" applyFont="1" applyBorder="1" applyAlignment="1">
      <alignment vertical="center" wrapText="1"/>
    </xf>
    <xf numFmtId="0" fontId="105" fillId="73" borderId="4" xfId="921" applyFont="1" applyFill="1" applyBorder="1" applyAlignment="1">
      <alignment wrapText="1"/>
    </xf>
    <xf numFmtId="0" fontId="166" fillId="0" borderId="9" xfId="921" applyFont="1" applyBorder="1" applyAlignment="1">
      <alignment wrapText="1"/>
    </xf>
    <xf numFmtId="49" fontId="166" fillId="0" borderId="9" xfId="921" applyNumberFormat="1" applyFont="1" applyBorder="1" applyAlignment="1">
      <alignment vertical="center" wrapText="1"/>
    </xf>
    <xf numFmtId="0" fontId="105" fillId="15" borderId="9" xfId="921" applyFont="1" applyFill="1" applyBorder="1" applyAlignment="1" applyProtection="1">
      <alignment horizontal="center" vertical="center"/>
      <protection hidden="1"/>
    </xf>
    <xf numFmtId="0" fontId="20" fillId="0" borderId="0" xfId="921" applyAlignment="1">
      <alignment horizontal="center" vertical="center" wrapText="1"/>
    </xf>
    <xf numFmtId="0" fontId="20" fillId="0" borderId="0" xfId="921" applyAlignment="1">
      <alignment wrapText="1"/>
    </xf>
    <xf numFmtId="0" fontId="176" fillId="80" borderId="14" xfId="1963" applyFont="1" applyFill="1" applyBorder="1" applyAlignment="1">
      <alignment horizontal="center" vertical="center" wrapText="1"/>
    </xf>
    <xf numFmtId="0" fontId="183" fillId="0" borderId="19" xfId="1002" applyFont="1" applyBorder="1" applyAlignment="1">
      <alignment vertical="center" wrapText="1"/>
    </xf>
    <xf numFmtId="0" fontId="107" fillId="0" borderId="19" xfId="1002" applyFont="1" applyBorder="1" applyAlignment="1">
      <alignment vertical="center" wrapText="1"/>
    </xf>
    <xf numFmtId="0" fontId="183" fillId="0" borderId="19" xfId="1002" applyFont="1" applyBorder="1" applyAlignment="1">
      <alignment wrapText="1"/>
    </xf>
    <xf numFmtId="0" fontId="183" fillId="0" borderId="2" xfId="1002" applyFont="1" applyBorder="1" applyAlignment="1">
      <alignment vertical="center" wrapText="1"/>
    </xf>
    <xf numFmtId="0" fontId="107" fillId="0" borderId="2" xfId="1002" applyFont="1" applyBorder="1" applyAlignment="1">
      <alignment vertical="center" wrapText="1"/>
    </xf>
    <xf numFmtId="0" fontId="183" fillId="0" borderId="2" xfId="1002" applyFont="1" applyBorder="1" applyAlignment="1">
      <alignment horizontal="center" wrapText="1"/>
    </xf>
    <xf numFmtId="0" fontId="183" fillId="0" borderId="2" xfId="1002" applyFont="1" applyBorder="1" applyAlignment="1">
      <alignment horizontal="center" vertical="center" wrapText="1"/>
    </xf>
    <xf numFmtId="0" fontId="107" fillId="0" borderId="2" xfId="987" applyFont="1" applyBorder="1" applyAlignment="1">
      <alignment horizontal="center" vertical="center" wrapText="1"/>
    </xf>
    <xf numFmtId="0" fontId="23" fillId="73" borderId="19" xfId="1002" applyFont="1" applyFill="1" applyBorder="1" applyAlignment="1">
      <alignment horizontal="center" vertical="center" wrapText="1"/>
    </xf>
    <xf numFmtId="0" fontId="91" fillId="73" borderId="19" xfId="1002" applyFont="1" applyFill="1" applyBorder="1" applyAlignment="1">
      <alignment horizontal="center" wrapText="1"/>
    </xf>
    <xf numFmtId="0" fontId="91" fillId="73" borderId="19" xfId="1002" applyFont="1" applyFill="1" applyBorder="1" applyAlignment="1">
      <alignment horizontal="center" vertical="center" wrapText="1"/>
    </xf>
    <xf numFmtId="0" fontId="91" fillId="73" borderId="19" xfId="1002" applyFont="1" applyFill="1" applyBorder="1" applyAlignment="1">
      <alignment wrapText="1"/>
    </xf>
    <xf numFmtId="0" fontId="20" fillId="0" borderId="59" xfId="1002" applyBorder="1" applyAlignment="1">
      <alignment horizontal="center" vertical="center" wrapText="1"/>
    </xf>
    <xf numFmtId="0" fontId="53" fillId="0" borderId="59" xfId="921" applyFont="1" applyBorder="1" applyAlignment="1">
      <alignment wrapText="1"/>
    </xf>
    <xf numFmtId="0" fontId="20" fillId="0" borderId="59" xfId="1002" applyFont="1" applyBorder="1" applyAlignment="1">
      <alignment horizontal="center" wrapText="1"/>
    </xf>
    <xf numFmtId="0" fontId="20" fillId="73" borderId="59" xfId="1002" applyFont="1" applyFill="1" applyBorder="1" applyAlignment="1">
      <alignment horizontal="center" vertical="center" wrapText="1"/>
    </xf>
    <xf numFmtId="0" fontId="20" fillId="0" borderId="59" xfId="921" applyBorder="1" applyAlignment="1">
      <alignment horizontal="center" vertical="center" wrapText="1"/>
    </xf>
    <xf numFmtId="0" fontId="24" fillId="0" borderId="4" xfId="987" applyFont="1" applyBorder="1" applyAlignment="1">
      <alignment horizontal="center" vertical="center" wrapText="1"/>
    </xf>
    <xf numFmtId="0" fontId="24" fillId="0" borderId="59" xfId="987" applyFont="1" applyBorder="1" applyAlignment="1">
      <alignment horizontal="center" vertical="center" wrapText="1"/>
    </xf>
    <xf numFmtId="0" fontId="24" fillId="0" borderId="11" xfId="987" applyFont="1" applyBorder="1" applyAlignment="1">
      <alignment horizontal="center" vertical="center" wrapText="1"/>
    </xf>
    <xf numFmtId="0" fontId="20" fillId="0" borderId="4" xfId="1002" applyFont="1" applyBorder="1" applyAlignment="1">
      <alignment horizontal="center" vertical="center" wrapText="1"/>
    </xf>
    <xf numFmtId="0" fontId="53" fillId="0" borderId="4" xfId="921" applyFont="1" applyBorder="1" applyAlignment="1">
      <alignment wrapText="1"/>
    </xf>
    <xf numFmtId="0" fontId="20" fillId="0" borderId="4" xfId="1002" applyFont="1" applyBorder="1" applyAlignment="1">
      <alignment horizontal="center" wrapText="1"/>
    </xf>
    <xf numFmtId="0" fontId="20" fillId="0" borderId="4" xfId="1002" applyBorder="1" applyAlignment="1">
      <alignment horizontal="center" wrapText="1"/>
    </xf>
    <xf numFmtId="0" fontId="20" fillId="73" borderId="4" xfId="1002" applyFont="1" applyFill="1" applyBorder="1" applyAlignment="1">
      <alignment horizontal="center" vertical="center" wrapText="1"/>
    </xf>
    <xf numFmtId="0" fontId="20" fillId="0" borderId="4" xfId="921" applyBorder="1" applyAlignment="1">
      <alignment horizontal="center" vertical="center" wrapText="1"/>
    </xf>
    <xf numFmtId="0" fontId="20" fillId="0" borderId="4" xfId="987" applyBorder="1" applyAlignment="1">
      <alignment horizontal="center" vertical="center" wrapText="1"/>
    </xf>
    <xf numFmtId="0" fontId="20" fillId="0" borderId="4" xfId="987" applyFont="1" applyBorder="1" applyAlignment="1">
      <alignment horizontal="center" vertical="center" wrapText="1"/>
    </xf>
    <xf numFmtId="0" fontId="20" fillId="0" borderId="4" xfId="1002" applyFont="1" applyBorder="1" applyAlignment="1">
      <alignment vertical="center" wrapText="1"/>
    </xf>
    <xf numFmtId="2" fontId="20" fillId="0" borderId="4" xfId="1002" applyNumberFormat="1" applyFont="1" applyBorder="1" applyAlignment="1">
      <alignment horizontal="center" vertical="center" wrapText="1"/>
    </xf>
    <xf numFmtId="0" fontId="20" fillId="0" borderId="4" xfId="921" applyBorder="1" applyAlignment="1">
      <alignment wrapText="1"/>
    </xf>
    <xf numFmtId="0" fontId="53" fillId="0" borderId="4" xfId="921" applyFont="1" applyBorder="1" applyAlignment="1">
      <alignment vertical="center" wrapText="1"/>
    </xf>
    <xf numFmtId="0" fontId="20" fillId="0" borderId="4" xfId="1002" applyBorder="1" applyAlignment="1">
      <alignment horizontal="center" vertical="center" wrapText="1"/>
    </xf>
    <xf numFmtId="0" fontId="99" fillId="0" borderId="4" xfId="921" applyFont="1" applyBorder="1" applyAlignment="1">
      <alignment wrapText="1"/>
    </xf>
    <xf numFmtId="0" fontId="20" fillId="0" borderId="4" xfId="1002" applyBorder="1" applyAlignment="1">
      <alignment vertical="center" wrapText="1"/>
    </xf>
    <xf numFmtId="0" fontId="20" fillId="8" borderId="4" xfId="921" applyFill="1" applyBorder="1" applyAlignment="1">
      <alignment horizontal="center" vertical="center" wrapText="1"/>
    </xf>
    <xf numFmtId="0" fontId="20" fillId="8" borderId="4" xfId="921" applyFont="1" applyFill="1" applyBorder="1" applyAlignment="1">
      <alignment horizontal="center" vertical="center" wrapText="1"/>
    </xf>
    <xf numFmtId="0" fontId="20" fillId="8" borderId="4" xfId="921" applyFont="1" applyFill="1" applyBorder="1" applyAlignment="1">
      <alignment horizontal="center" wrapText="1"/>
    </xf>
    <xf numFmtId="0" fontId="20" fillId="0" borderId="113" xfId="1002" applyFont="1" applyBorder="1" applyAlignment="1">
      <alignment horizontal="center" vertical="center" wrapText="1"/>
    </xf>
    <xf numFmtId="0" fontId="99" fillId="0" borderId="113" xfId="921" applyFont="1" applyBorder="1" applyAlignment="1">
      <alignment wrapText="1"/>
    </xf>
    <xf numFmtId="0" fontId="20" fillId="73" borderId="113" xfId="1002" applyFont="1" applyFill="1" applyBorder="1" applyAlignment="1">
      <alignment horizontal="center" vertical="center" wrapText="1"/>
    </xf>
    <xf numFmtId="0" fontId="20" fillId="0" borderId="113" xfId="921" applyBorder="1" applyAlignment="1">
      <alignment horizontal="center" vertical="center" wrapText="1"/>
    </xf>
    <xf numFmtId="0" fontId="20" fillId="0" borderId="113" xfId="987" applyFont="1" applyBorder="1" applyAlignment="1">
      <alignment horizontal="center" vertical="center" wrapText="1"/>
    </xf>
    <xf numFmtId="0" fontId="184" fillId="0" borderId="59" xfId="921" applyFont="1" applyBorder="1" applyAlignment="1">
      <alignment wrapText="1"/>
    </xf>
    <xf numFmtId="0" fontId="20" fillId="0" borderId="59" xfId="1002" applyFont="1" applyBorder="1" applyAlignment="1">
      <alignment horizontal="center" vertical="center" wrapText="1"/>
    </xf>
    <xf numFmtId="0" fontId="184" fillId="0" borderId="4" xfId="921" applyFont="1" applyBorder="1" applyAlignment="1">
      <alignment wrapText="1"/>
    </xf>
    <xf numFmtId="0" fontId="20" fillId="0" borderId="0" xfId="1963" applyFill="1" applyBorder="1" applyAlignment="1">
      <alignment vertical="center" wrapText="1"/>
    </xf>
    <xf numFmtId="0" fontId="143" fillId="2" borderId="59" xfId="1963" applyFont="1" applyFill="1" applyBorder="1" applyAlignment="1">
      <alignment horizontal="center" vertical="center" wrapText="1"/>
    </xf>
    <xf numFmtId="0" fontId="21" fillId="2" borderId="59" xfId="1963" applyFont="1" applyFill="1" applyBorder="1" applyAlignment="1">
      <alignment vertical="center" wrapText="1"/>
    </xf>
    <xf numFmtId="0" fontId="105" fillId="0" borderId="4" xfId="921" applyFont="1" applyBorder="1" applyAlignment="1">
      <alignment horizontal="center" vertical="center" wrapText="1"/>
    </xf>
    <xf numFmtId="0" fontId="166" fillId="0" borderId="11" xfId="921" applyFont="1" applyBorder="1" applyAlignment="1">
      <alignment vertical="top" wrapText="1"/>
    </xf>
    <xf numFmtId="0" fontId="105" fillId="0" borderId="11" xfId="921" applyFont="1" applyBorder="1" applyAlignment="1">
      <alignment horizontal="center" vertical="center" wrapText="1"/>
    </xf>
    <xf numFmtId="0" fontId="20" fillId="0" borderId="11" xfId="921" applyBorder="1"/>
    <xf numFmtId="0" fontId="20" fillId="0" borderId="4" xfId="921" applyFill="1" applyBorder="1"/>
    <xf numFmtId="0" fontId="105" fillId="0" borderId="4" xfId="921" applyFont="1" applyFill="1" applyBorder="1" applyAlignment="1">
      <alignment horizontal="center" vertical="center" wrapText="1"/>
    </xf>
    <xf numFmtId="0" fontId="20" fillId="0" borderId="0" xfId="921" applyFill="1"/>
    <xf numFmtId="0" fontId="105" fillId="0" borderId="113" xfId="921" applyFont="1" applyBorder="1" applyAlignment="1">
      <alignment horizontal="center" vertical="center" wrapText="1"/>
    </xf>
    <xf numFmtId="0" fontId="166" fillId="0" borderId="113" xfId="921" applyFont="1" applyBorder="1" applyAlignment="1">
      <alignment vertical="top" wrapText="1"/>
    </xf>
    <xf numFmtId="0" fontId="20" fillId="0" borderId="113" xfId="921" applyBorder="1"/>
    <xf numFmtId="49" fontId="24" fillId="0" borderId="56" xfId="921" applyNumberFormat="1" applyFont="1" applyBorder="1" applyAlignment="1">
      <alignment horizontal="center" vertical="center"/>
    </xf>
    <xf numFmtId="0" fontId="166" fillId="0" borderId="4" xfId="921" applyFont="1" applyBorder="1" applyAlignment="1">
      <alignment wrapText="1"/>
    </xf>
    <xf numFmtId="0" fontId="105" fillId="0" borderId="4" xfId="921" applyFont="1" applyBorder="1" applyAlignment="1">
      <alignment horizontal="center" vertical="center"/>
    </xf>
    <xf numFmtId="0" fontId="24" fillId="0" borderId="4" xfId="921" applyFont="1" applyBorder="1" applyAlignment="1">
      <alignment horizontal="center" vertical="center"/>
    </xf>
    <xf numFmtId="0" fontId="20" fillId="0" borderId="86" xfId="921" applyBorder="1"/>
    <xf numFmtId="49" fontId="24" fillId="0" borderId="69" xfId="921" applyNumberFormat="1" applyFont="1" applyBorder="1" applyAlignment="1">
      <alignment horizontal="center" vertical="center"/>
    </xf>
    <xf numFmtId="0" fontId="166" fillId="0" borderId="9" xfId="921" applyFont="1" applyBorder="1"/>
    <xf numFmtId="0" fontId="105" fillId="0" borderId="9" xfId="921" applyFont="1" applyBorder="1" applyAlignment="1">
      <alignment horizontal="center" vertical="center"/>
    </xf>
    <xf numFmtId="0" fontId="24" fillId="0" borderId="9" xfId="921" applyFont="1" applyBorder="1" applyAlignment="1">
      <alignment horizontal="center" vertical="center"/>
    </xf>
    <xf numFmtId="0" fontId="20" fillId="0" borderId="50" xfId="921" applyBorder="1"/>
    <xf numFmtId="49" fontId="24" fillId="0" borderId="0" xfId="921" applyNumberFormat="1" applyFont="1" applyAlignment="1">
      <alignment horizontal="center" vertical="center"/>
    </xf>
    <xf numFmtId="0" fontId="21" fillId="2" borderId="19" xfId="1963" applyFont="1" applyFill="1" applyBorder="1" applyAlignment="1">
      <alignment vertical="center" wrapText="1"/>
    </xf>
    <xf numFmtId="0" fontId="22" fillId="0" borderId="0" xfId="1" quotePrefix="1" applyFont="1" applyAlignment="1" applyProtection="1"/>
    <xf numFmtId="0" fontId="20" fillId="2" borderId="19" xfId="1963" applyFont="1" applyFill="1" applyBorder="1" applyAlignment="1">
      <alignment horizontal="center" vertical="center" wrapText="1"/>
    </xf>
    <xf numFmtId="0" fontId="187" fillId="2" borderId="2" xfId="1963" applyFont="1" applyFill="1" applyBorder="1" applyAlignment="1">
      <alignment vertical="center" wrapText="1"/>
    </xf>
    <xf numFmtId="0" fontId="20" fillId="2" borderId="2" xfId="1963" applyFont="1" applyFill="1" applyBorder="1" applyAlignment="1">
      <alignment vertical="center" wrapText="1"/>
    </xf>
    <xf numFmtId="49" fontId="33" fillId="3" borderId="11" xfId="1963" applyNumberFormat="1" applyFont="1" applyFill="1" applyBorder="1" applyAlignment="1">
      <alignment horizontal="center" vertical="center"/>
    </xf>
    <xf numFmtId="0" fontId="20" fillId="0" borderId="59" xfId="921" applyFont="1" applyBorder="1" applyAlignment="1">
      <alignment horizontal="center" vertical="top" wrapText="1"/>
    </xf>
    <xf numFmtId="49" fontId="20" fillId="0" borderId="59" xfId="921" applyNumberFormat="1" applyFont="1" applyBorder="1" applyAlignment="1">
      <alignment horizontal="left" vertical="center" wrapText="1"/>
    </xf>
    <xf numFmtId="0" fontId="24" fillId="2" borderId="59" xfId="1963" applyFont="1" applyFill="1" applyBorder="1" applyAlignment="1">
      <alignment horizontal="center" vertical="center" wrapText="1"/>
    </xf>
    <xf numFmtId="0" fontId="20" fillId="0" borderId="4" xfId="921" applyFont="1" applyBorder="1" applyAlignment="1">
      <alignment horizontal="center" vertical="top" wrapText="1"/>
    </xf>
    <xf numFmtId="49" fontId="20" fillId="0" borderId="4" xfId="921" applyNumberFormat="1" applyFont="1" applyBorder="1" applyAlignment="1">
      <alignment horizontal="left" vertical="center" wrapText="1"/>
    </xf>
    <xf numFmtId="0" fontId="20" fillId="0" borderId="113" xfId="921" applyFont="1" applyBorder="1" applyAlignment="1">
      <alignment horizontal="center" vertical="top" wrapText="1"/>
    </xf>
    <xf numFmtId="49" fontId="20" fillId="0" borderId="2" xfId="921" applyNumberFormat="1" applyFont="1" applyBorder="1" applyAlignment="1">
      <alignment horizontal="left" vertical="center" wrapText="1"/>
    </xf>
    <xf numFmtId="0" fontId="24" fillId="2" borderId="113" xfId="1963" applyFont="1" applyFill="1" applyBorder="1" applyAlignment="1">
      <alignment horizontal="center" vertical="center" wrapText="1"/>
    </xf>
    <xf numFmtId="0" fontId="20" fillId="0" borderId="9" xfId="921" applyFont="1" applyBorder="1" applyAlignment="1">
      <alignment horizontal="center" vertical="top" wrapText="1"/>
    </xf>
    <xf numFmtId="0" fontId="35" fillId="2" borderId="19" xfId="1963" applyFont="1" applyFill="1" applyBorder="1" applyAlignment="1">
      <alignment horizontal="center" vertical="center"/>
    </xf>
    <xf numFmtId="0" fontId="35" fillId="2" borderId="19" xfId="1963" applyFont="1" applyFill="1" applyBorder="1" applyAlignment="1">
      <alignment vertical="center" wrapText="1"/>
    </xf>
    <xf numFmtId="0" fontId="177" fillId="2" borderId="19" xfId="1963" applyFont="1" applyFill="1" applyBorder="1" applyAlignment="1">
      <alignment horizontal="center" vertical="center" wrapText="1"/>
    </xf>
    <xf numFmtId="49" fontId="177" fillId="3" borderId="11" xfId="1963" applyNumberFormat="1" applyFont="1" applyFill="1" applyBorder="1" applyAlignment="1">
      <alignment horizontal="center" vertical="center" wrapText="1"/>
    </xf>
    <xf numFmtId="49" fontId="20" fillId="0" borderId="4" xfId="1963" applyNumberFormat="1" applyFont="1" applyFill="1" applyBorder="1" applyAlignment="1">
      <alignment horizontal="center" vertical="center" wrapText="1"/>
    </xf>
    <xf numFmtId="49" fontId="20" fillId="0" borderId="113" xfId="1963" applyNumberFormat="1" applyFont="1" applyFill="1" applyBorder="1" applyAlignment="1">
      <alignment horizontal="center" vertical="center" wrapText="1"/>
    </xf>
    <xf numFmtId="49" fontId="20" fillId="0" borderId="113" xfId="921" applyNumberFormat="1" applyFont="1" applyBorder="1" applyAlignment="1">
      <alignment horizontal="left" vertical="center" wrapText="1"/>
    </xf>
    <xf numFmtId="0" fontId="24" fillId="0" borderId="113" xfId="1963" applyFont="1" applyFill="1" applyBorder="1" applyAlignment="1">
      <alignment horizontal="center" vertical="center" wrapText="1"/>
    </xf>
    <xf numFmtId="49" fontId="20" fillId="0" borderId="4" xfId="921" applyNumberFormat="1" applyFont="1" applyFill="1" applyBorder="1" applyAlignment="1">
      <alignment horizontal="left" vertical="center" wrapText="1"/>
    </xf>
    <xf numFmtId="49" fontId="20" fillId="0" borderId="113" xfId="921" applyNumberFormat="1" applyFont="1" applyFill="1" applyBorder="1" applyAlignment="1">
      <alignment horizontal="left" vertical="center" wrapText="1"/>
    </xf>
    <xf numFmtId="49" fontId="20" fillId="9" borderId="4" xfId="921" applyNumberFormat="1" applyFont="1" applyFill="1" applyBorder="1" applyAlignment="1">
      <alignment horizontal="left" vertical="center" wrapText="1"/>
    </xf>
    <xf numFmtId="49" fontId="20" fillId="0" borderId="9" xfId="1963" applyNumberFormat="1" applyFont="1" applyFill="1" applyBorder="1" applyAlignment="1">
      <alignment horizontal="center" vertical="center" wrapText="1"/>
    </xf>
    <xf numFmtId="49" fontId="20" fillId="0" borderId="9" xfId="921" applyNumberFormat="1" applyFont="1" applyBorder="1" applyAlignment="1">
      <alignment horizontal="left" vertical="center" wrapText="1"/>
    </xf>
    <xf numFmtId="49" fontId="20" fillId="0" borderId="19" xfId="1963" applyNumberFormat="1" applyFont="1" applyFill="1" applyBorder="1" applyAlignment="1">
      <alignment horizontal="center" vertical="center" wrapText="1"/>
    </xf>
    <xf numFmtId="49" fontId="20" fillId="0" borderId="19" xfId="921" applyNumberFormat="1" applyFont="1" applyBorder="1" applyAlignment="1">
      <alignment horizontal="left" vertical="center" wrapText="1"/>
    </xf>
    <xf numFmtId="0" fontId="24" fillId="0" borderId="19" xfId="1963" applyFont="1" applyFill="1" applyBorder="1" applyAlignment="1">
      <alignment horizontal="center" vertical="center" wrapText="1"/>
    </xf>
    <xf numFmtId="49" fontId="24" fillId="3" borderId="11" xfId="921" applyNumberFormat="1" applyFont="1" applyFill="1" applyBorder="1" applyAlignment="1">
      <alignment horizontal="center" vertical="center" wrapText="1"/>
    </xf>
    <xf numFmtId="49" fontId="20" fillId="0" borderId="4" xfId="921" applyNumberFormat="1" applyFont="1" applyBorder="1" applyAlignment="1">
      <alignment horizontal="center" vertical="center" wrapText="1"/>
    </xf>
    <xf numFmtId="49" fontId="20" fillId="0" borderId="9" xfId="921" applyNumberFormat="1" applyFont="1" applyBorder="1" applyAlignment="1">
      <alignment horizontal="center" vertical="center" wrapText="1"/>
    </xf>
    <xf numFmtId="0" fontId="24" fillId="3" borderId="11" xfId="921" applyFont="1" applyFill="1" applyBorder="1" applyAlignment="1">
      <alignment horizontal="center" vertical="top" wrapText="1"/>
    </xf>
    <xf numFmtId="0" fontId="20" fillId="0" borderId="0" xfId="921" applyAlignment="1">
      <alignment horizontal="center"/>
    </xf>
    <xf numFmtId="0" fontId="108" fillId="0" borderId="114" xfId="921" applyFont="1" applyBorder="1" applyAlignment="1">
      <alignment horizontal="center"/>
    </xf>
    <xf numFmtId="0" fontId="24" fillId="81" borderId="20" xfId="921" applyFont="1" applyFill="1" applyBorder="1" applyAlignment="1">
      <alignment horizontal="center"/>
    </xf>
    <xf numFmtId="0" fontId="24" fillId="81" borderId="21" xfId="921" applyFont="1" applyFill="1" applyBorder="1" applyAlignment="1">
      <alignment vertical="center" wrapText="1"/>
    </xf>
    <xf numFmtId="0" fontId="24" fillId="81" borderId="21" xfId="921" applyFont="1" applyFill="1" applyBorder="1"/>
    <xf numFmtId="0" fontId="24" fillId="81" borderId="21" xfId="921" applyFont="1" applyFill="1" applyBorder="1" applyAlignment="1">
      <alignment horizontal="center"/>
    </xf>
    <xf numFmtId="0" fontId="20" fillId="0" borderId="37" xfId="921" applyBorder="1"/>
    <xf numFmtId="0" fontId="20" fillId="0" borderId="38" xfId="921" applyBorder="1"/>
    <xf numFmtId="0" fontId="20" fillId="73" borderId="28" xfId="921" applyFill="1" applyBorder="1" applyAlignment="1">
      <alignment horizontal="center"/>
    </xf>
    <xf numFmtId="0" fontId="20" fillId="73" borderId="37" xfId="921" applyFont="1" applyFill="1" applyBorder="1" applyAlignment="1">
      <alignment vertical="center" wrapText="1"/>
    </xf>
    <xf numFmtId="0" fontId="20" fillId="73" borderId="37" xfId="921" applyFill="1" applyBorder="1"/>
    <xf numFmtId="0" fontId="20" fillId="73" borderId="37" xfId="921" applyFill="1" applyBorder="1" applyAlignment="1">
      <alignment horizontal="center"/>
    </xf>
    <xf numFmtId="0" fontId="20" fillId="73" borderId="57" xfId="921" applyFill="1" applyBorder="1"/>
    <xf numFmtId="0" fontId="20" fillId="0" borderId="95" xfId="921" applyBorder="1"/>
    <xf numFmtId="0" fontId="20" fillId="0" borderId="96" xfId="921" applyBorder="1"/>
    <xf numFmtId="0" fontId="20" fillId="0" borderId="24" xfId="921" applyFont="1" applyBorder="1" applyAlignment="1">
      <alignment horizontal="center"/>
    </xf>
    <xf numFmtId="0" fontId="20" fillId="0" borderId="95" xfId="921" applyBorder="1" applyAlignment="1">
      <alignment vertical="center" wrapText="1"/>
    </xf>
    <xf numFmtId="0" fontId="20" fillId="8" borderId="95" xfId="921" applyFont="1" applyFill="1" applyBorder="1" applyAlignment="1">
      <alignment horizontal="center" vertical="center"/>
    </xf>
    <xf numFmtId="0" fontId="20" fillId="8" borderId="95" xfId="921" applyFont="1" applyFill="1" applyBorder="1" applyAlignment="1">
      <alignment horizontal="center"/>
    </xf>
    <xf numFmtId="0" fontId="52" fillId="8" borderId="95" xfId="921" applyFont="1" applyFill="1" applyBorder="1" applyAlignment="1">
      <alignment horizontal="center" vertical="center"/>
    </xf>
    <xf numFmtId="0" fontId="20" fillId="8" borderId="99" xfId="921" applyFont="1" applyFill="1" applyBorder="1" applyAlignment="1">
      <alignment horizontal="center" vertical="center"/>
    </xf>
    <xf numFmtId="0" fontId="53" fillId="8" borderId="95" xfId="921" applyFont="1" applyFill="1" applyBorder="1" applyAlignment="1">
      <alignment horizontal="center" vertical="center"/>
    </xf>
    <xf numFmtId="0" fontId="20" fillId="8" borderId="95" xfId="921" applyFill="1" applyBorder="1" applyAlignment="1">
      <alignment vertical="center" wrapText="1"/>
    </xf>
    <xf numFmtId="0" fontId="20" fillId="8" borderId="95" xfId="921" applyFill="1" applyBorder="1" applyAlignment="1">
      <alignment horizontal="center" vertical="center"/>
    </xf>
    <xf numFmtId="0" fontId="20" fillId="73" borderId="24" xfId="921" applyFill="1" applyBorder="1" applyAlignment="1">
      <alignment horizontal="center" vertical="center"/>
    </xf>
    <xf numFmtId="0" fontId="20" fillId="73" borderId="95" xfId="921" applyFill="1" applyBorder="1" applyAlignment="1">
      <alignment vertical="center" wrapText="1"/>
    </xf>
    <xf numFmtId="0" fontId="20" fillId="73" borderId="95" xfId="921" applyFill="1" applyBorder="1" applyAlignment="1">
      <alignment horizontal="center" vertical="center"/>
    </xf>
    <xf numFmtId="0" fontId="20" fillId="73" borderId="95" xfId="921" applyFont="1" applyFill="1" applyBorder="1" applyAlignment="1">
      <alignment horizontal="center"/>
    </xf>
    <xf numFmtId="0" fontId="20" fillId="73" borderId="95" xfId="921" applyFont="1" applyFill="1" applyBorder="1"/>
    <xf numFmtId="0" fontId="20" fillId="73" borderId="99" xfId="921" applyFont="1" applyFill="1" applyBorder="1"/>
    <xf numFmtId="0" fontId="20" fillId="8" borderId="95" xfId="921" applyFill="1" applyBorder="1"/>
    <xf numFmtId="0" fontId="20" fillId="73" borderId="95" xfId="921" applyFont="1" applyFill="1" applyBorder="1" applyAlignment="1">
      <alignment vertical="center" wrapText="1"/>
    </xf>
    <xf numFmtId="0" fontId="20" fillId="0" borderId="95" xfId="921" applyFont="1" applyBorder="1" applyAlignment="1">
      <alignment vertical="center" wrapText="1"/>
    </xf>
    <xf numFmtId="0" fontId="20" fillId="8" borderId="95" xfId="921" applyFont="1" applyFill="1" applyBorder="1" applyAlignment="1">
      <alignment vertical="center" wrapText="1"/>
    </xf>
    <xf numFmtId="0" fontId="20" fillId="73" borderId="24" xfId="921" applyFont="1" applyFill="1" applyBorder="1" applyAlignment="1">
      <alignment horizontal="center" vertical="center"/>
    </xf>
    <xf numFmtId="0" fontId="20" fillId="0" borderId="114" xfId="921" applyBorder="1" applyAlignment="1">
      <alignment vertical="center" wrapText="1"/>
    </xf>
    <xf numFmtId="0" fontId="20" fillId="8" borderId="114" xfId="921" applyFont="1" applyFill="1" applyBorder="1" applyAlignment="1">
      <alignment horizontal="center" vertical="center"/>
    </xf>
    <xf numFmtId="0" fontId="20" fillId="8" borderId="114" xfId="921" applyFont="1" applyFill="1" applyBorder="1" applyAlignment="1">
      <alignment horizontal="center"/>
    </xf>
    <xf numFmtId="0" fontId="52" fillId="8" borderId="99" xfId="921" applyFont="1" applyFill="1" applyBorder="1" applyAlignment="1">
      <alignment horizontal="center" vertical="center"/>
    </xf>
    <xf numFmtId="0" fontId="20" fillId="0" borderId="89" xfId="921" applyFont="1" applyBorder="1" applyAlignment="1">
      <alignment horizontal="center"/>
    </xf>
    <xf numFmtId="0" fontId="20" fillId="0" borderId="114" xfId="921" applyFont="1" applyFill="1" applyBorder="1" applyAlignment="1">
      <alignment horizontal="center" vertical="center"/>
    </xf>
    <xf numFmtId="0" fontId="20" fillId="0" borderId="114" xfId="921" applyFont="1" applyBorder="1" applyAlignment="1">
      <alignment horizontal="center"/>
    </xf>
    <xf numFmtId="0" fontId="20" fillId="0" borderId="114" xfId="921" applyFont="1" applyBorder="1" applyAlignment="1">
      <alignment horizontal="center" vertical="center"/>
    </xf>
    <xf numFmtId="0" fontId="20" fillId="0" borderId="118" xfId="921" applyFont="1" applyBorder="1" applyAlignment="1">
      <alignment horizontal="center" vertical="center"/>
    </xf>
    <xf numFmtId="0" fontId="24" fillId="81" borderId="31" xfId="921" applyFont="1" applyFill="1" applyBorder="1" applyAlignment="1">
      <alignment horizontal="center" vertical="center"/>
    </xf>
    <xf numFmtId="0" fontId="24" fillId="81" borderId="26" xfId="921" applyFont="1" applyFill="1" applyBorder="1" applyAlignment="1">
      <alignment vertical="center" wrapText="1"/>
    </xf>
    <xf numFmtId="0" fontId="24" fillId="81" borderId="41" xfId="921" applyFont="1" applyFill="1" applyBorder="1" applyAlignment="1">
      <alignment horizontal="center" vertical="center"/>
    </xf>
    <xf numFmtId="0" fontId="20" fillId="73" borderId="28" xfId="921" applyFill="1" applyBorder="1" applyAlignment="1">
      <alignment horizontal="center" vertical="center"/>
    </xf>
    <xf numFmtId="0" fontId="20" fillId="73" borderId="29" xfId="921" applyFont="1" applyFill="1" applyBorder="1" applyAlignment="1">
      <alignment vertical="center" wrapText="1"/>
    </xf>
    <xf numFmtId="0" fontId="20" fillId="0" borderId="24" xfId="921" applyBorder="1" applyAlignment="1">
      <alignment horizontal="center" vertical="center"/>
    </xf>
    <xf numFmtId="0" fontId="95" fillId="0" borderId="95" xfId="921" applyFont="1" applyBorder="1" applyAlignment="1">
      <alignment horizontal="center"/>
    </xf>
    <xf numFmtId="0" fontId="20" fillId="73" borderId="95" xfId="921" applyFill="1" applyBorder="1" applyAlignment="1">
      <alignment horizontal="center"/>
    </xf>
    <xf numFmtId="0" fontId="20" fillId="73" borderId="95" xfId="921" applyFill="1" applyBorder="1"/>
    <xf numFmtId="0" fontId="20" fillId="73" borderId="99" xfId="921" applyFill="1" applyBorder="1"/>
    <xf numFmtId="0" fontId="20" fillId="8" borderId="24" xfId="921" applyFill="1" applyBorder="1" applyAlignment="1">
      <alignment horizontal="center" vertical="center"/>
    </xf>
    <xf numFmtId="0" fontId="20" fillId="0" borderId="95" xfId="921" applyFill="1" applyBorder="1" applyAlignment="1">
      <alignment horizontal="center" vertical="center"/>
    </xf>
    <xf numFmtId="0" fontId="20" fillId="0" borderId="95" xfId="921" applyFont="1" applyFill="1" applyBorder="1" applyAlignment="1">
      <alignment horizontal="center" vertical="center"/>
    </xf>
    <xf numFmtId="0" fontId="20" fillId="0" borderId="95" xfId="921" applyFont="1" applyFill="1" applyBorder="1" applyAlignment="1">
      <alignment horizontal="center"/>
    </xf>
    <xf numFmtId="0" fontId="20" fillId="0" borderId="99" xfId="921" applyFont="1" applyFill="1" applyBorder="1" applyAlignment="1">
      <alignment horizontal="center" vertical="center"/>
    </xf>
    <xf numFmtId="0" fontId="20" fillId="0" borderId="95" xfId="921" applyFill="1" applyBorder="1" applyAlignment="1">
      <alignment vertical="center" wrapText="1"/>
    </xf>
    <xf numFmtId="0" fontId="20" fillId="81" borderId="24" xfId="921" applyFill="1" applyBorder="1" applyAlignment="1">
      <alignment horizontal="center" vertical="center"/>
    </xf>
    <xf numFmtId="0" fontId="20" fillId="81" borderId="95" xfId="921" applyFont="1" applyFill="1" applyBorder="1" applyAlignment="1">
      <alignment vertical="center" wrapText="1"/>
    </xf>
    <xf numFmtId="0" fontId="20" fillId="81" borderId="95" xfId="921" applyFill="1" applyBorder="1" applyAlignment="1">
      <alignment vertical="center" wrapText="1"/>
    </xf>
    <xf numFmtId="0" fontId="20" fillId="81" borderId="99" xfId="921" applyFill="1" applyBorder="1" applyAlignment="1">
      <alignment horizontal="center" vertical="center"/>
    </xf>
    <xf numFmtId="0" fontId="20" fillId="8" borderId="24" xfId="921" applyFont="1" applyFill="1" applyBorder="1" applyAlignment="1">
      <alignment horizontal="center"/>
    </xf>
    <xf numFmtId="0" fontId="20" fillId="0" borderId="24" xfId="921" applyBorder="1" applyAlignment="1">
      <alignment horizontal="center"/>
    </xf>
    <xf numFmtId="0" fontId="52" fillId="8" borderId="24" xfId="921" applyFont="1" applyFill="1" applyBorder="1" applyAlignment="1">
      <alignment horizontal="center"/>
    </xf>
    <xf numFmtId="0" fontId="52" fillId="8" borderId="95" xfId="921" applyFont="1" applyFill="1" applyBorder="1" applyAlignment="1">
      <alignment vertical="center" wrapText="1"/>
    </xf>
    <xf numFmtId="0" fontId="52" fillId="0" borderId="24" xfId="921" applyFont="1" applyBorder="1" applyAlignment="1">
      <alignment horizontal="center"/>
    </xf>
    <xf numFmtId="0" fontId="52" fillId="0" borderId="95" xfId="921" applyFont="1" applyBorder="1" applyAlignment="1">
      <alignment vertical="center" wrapText="1"/>
    </xf>
    <xf numFmtId="0" fontId="52" fillId="0" borderId="95" xfId="921" applyFont="1" applyFill="1" applyBorder="1" applyAlignment="1">
      <alignment horizontal="center" vertical="center"/>
    </xf>
    <xf numFmtId="0" fontId="52" fillId="8" borderId="95" xfId="921" applyFont="1" applyFill="1" applyBorder="1" applyAlignment="1">
      <alignment horizontal="center"/>
    </xf>
    <xf numFmtId="0" fontId="20" fillId="0" borderId="95" xfId="921" applyBorder="1" applyAlignment="1">
      <alignment horizontal="center"/>
    </xf>
    <xf numFmtId="0" fontId="24" fillId="8" borderId="24" xfId="921" applyFont="1" applyFill="1" applyBorder="1" applyAlignment="1">
      <alignment horizontal="center"/>
    </xf>
    <xf numFmtId="0" fontId="20" fillId="8" borderId="99" xfId="921" applyFill="1" applyBorder="1" applyAlignment="1">
      <alignment horizontal="center" vertical="center"/>
    </xf>
    <xf numFmtId="0" fontId="20" fillId="73" borderId="24" xfId="921" applyFill="1" applyBorder="1" applyAlignment="1">
      <alignment horizontal="center"/>
    </xf>
    <xf numFmtId="0" fontId="24" fillId="0" borderId="95" xfId="921" applyFont="1" applyBorder="1" applyAlignment="1">
      <alignment horizontal="left" vertical="center" wrapText="1"/>
    </xf>
    <xf numFmtId="0" fontId="24" fillId="0" borderId="95" xfId="921" applyFont="1" applyBorder="1" applyAlignment="1">
      <alignment horizontal="left" wrapText="1"/>
    </xf>
    <xf numFmtId="0" fontId="24" fillId="0" borderId="99" xfId="921" applyFont="1" applyBorder="1" applyAlignment="1">
      <alignment horizontal="left" wrapText="1"/>
    </xf>
    <xf numFmtId="0" fontId="20" fillId="0" borderId="1" xfId="921" applyBorder="1" applyAlignment="1">
      <alignment horizontal="center"/>
    </xf>
    <xf numFmtId="0" fontId="20" fillId="0" borderId="0" xfId="921" applyBorder="1" applyAlignment="1">
      <alignment vertical="center" wrapText="1"/>
    </xf>
    <xf numFmtId="0" fontId="20" fillId="0" borderId="0" xfId="921" applyBorder="1" applyAlignment="1">
      <alignment horizontal="center" vertical="center"/>
    </xf>
    <xf numFmtId="0" fontId="20" fillId="0" borderId="0" xfId="921" applyFont="1" applyFill="1" applyBorder="1" applyAlignment="1">
      <alignment horizontal="center" vertical="center"/>
    </xf>
    <xf numFmtId="0" fontId="20" fillId="0" borderId="0" xfId="921" applyFont="1" applyBorder="1" applyAlignment="1">
      <alignment horizontal="center"/>
    </xf>
    <xf numFmtId="0" fontId="20" fillId="0" borderId="0" xfId="921" applyFont="1" applyBorder="1" applyAlignment="1">
      <alignment horizontal="center" vertical="center"/>
    </xf>
    <xf numFmtId="0" fontId="20" fillId="0" borderId="95" xfId="921" applyFont="1" applyBorder="1" applyAlignment="1">
      <alignment horizontal="center" vertical="center"/>
    </xf>
    <xf numFmtId="0" fontId="20" fillId="0" borderId="95" xfId="921" applyFont="1" applyBorder="1" applyAlignment="1">
      <alignment horizontal="center"/>
    </xf>
    <xf numFmtId="0" fontId="20" fillId="0" borderId="99" xfId="921" applyFont="1" applyBorder="1" applyAlignment="1">
      <alignment horizontal="center" vertical="center"/>
    </xf>
    <xf numFmtId="0" fontId="20" fillId="73" borderId="95" xfId="921" applyFill="1" applyBorder="1" applyAlignment="1">
      <alignment vertical="center"/>
    </xf>
    <xf numFmtId="0" fontId="20" fillId="0" borderId="24" xfId="921" applyFont="1" applyFill="1" applyBorder="1" applyAlignment="1">
      <alignment horizontal="center" vertical="center"/>
    </xf>
    <xf numFmtId="0" fontId="20" fillId="0" borderId="95" xfId="921" applyFont="1" applyFill="1" applyBorder="1" applyAlignment="1">
      <alignment vertical="center" wrapText="1"/>
    </xf>
    <xf numFmtId="0" fontId="20" fillId="0" borderId="1" xfId="921" applyFont="1" applyFill="1" applyBorder="1" applyAlignment="1">
      <alignment horizontal="center" vertical="center"/>
    </xf>
    <xf numFmtId="0" fontId="52" fillId="0" borderId="95" xfId="921" applyFont="1" applyFill="1" applyBorder="1" applyAlignment="1">
      <alignment vertical="center" wrapText="1"/>
    </xf>
    <xf numFmtId="0" fontId="52" fillId="0" borderId="95" xfId="921" applyFont="1" applyFill="1" applyBorder="1" applyAlignment="1">
      <alignment horizontal="center"/>
    </xf>
    <xf numFmtId="0" fontId="52" fillId="0" borderId="99" xfId="921" applyFont="1" applyFill="1" applyBorder="1" applyAlignment="1">
      <alignment horizontal="center" vertical="center"/>
    </xf>
    <xf numFmtId="0" fontId="20" fillId="0" borderId="98" xfId="921" applyFont="1" applyFill="1" applyBorder="1" applyAlignment="1">
      <alignment horizontal="center" vertical="center"/>
    </xf>
    <xf numFmtId="0" fontId="20" fillId="0" borderId="95" xfId="921" applyBorder="1" applyAlignment="1">
      <alignment wrapText="1"/>
    </xf>
    <xf numFmtId="0" fontId="20" fillId="0" borderId="99" xfId="921" applyBorder="1" applyAlignment="1">
      <alignment wrapText="1"/>
    </xf>
    <xf numFmtId="0" fontId="24" fillId="0" borderId="0" xfId="921" applyFont="1"/>
    <xf numFmtId="0" fontId="20" fillId="0" borderId="3" xfId="921" applyBorder="1"/>
    <xf numFmtId="0" fontId="20" fillId="0" borderId="19" xfId="921" applyBorder="1"/>
    <xf numFmtId="0" fontId="20" fillId="2" borderId="4" xfId="1963" applyFont="1" applyFill="1" applyBorder="1" applyAlignment="1">
      <alignment horizontal="center" vertical="center" wrapText="1"/>
    </xf>
    <xf numFmtId="0" fontId="187" fillId="2" borderId="4" xfId="1963" applyFont="1" applyFill="1" applyBorder="1" applyAlignment="1">
      <alignment vertical="center" wrapText="1"/>
    </xf>
    <xf numFmtId="0" fontId="24" fillId="2" borderId="4" xfId="1963" applyFont="1" applyFill="1" applyBorder="1" applyAlignment="1">
      <alignment vertical="center" wrapText="1"/>
    </xf>
    <xf numFmtId="49" fontId="33" fillId="82" borderId="4" xfId="1963" applyNumberFormat="1" applyFont="1" applyFill="1" applyBorder="1" applyAlignment="1">
      <alignment horizontal="center" vertical="center"/>
    </xf>
    <xf numFmtId="49" fontId="33" fillId="3" borderId="4" xfId="1963" applyNumberFormat="1" applyFont="1" applyFill="1" applyBorder="1" applyAlignment="1">
      <alignment horizontal="center" vertical="center"/>
    </xf>
    <xf numFmtId="0" fontId="96" fillId="0" borderId="4" xfId="921" applyFont="1" applyBorder="1" applyAlignment="1">
      <alignment horizontal="center" vertical="top" wrapText="1"/>
    </xf>
    <xf numFmtId="49" fontId="96" fillId="0" borderId="4" xfId="1963" applyNumberFormat="1" applyFont="1" applyBorder="1" applyAlignment="1">
      <alignment horizontal="center" vertical="center"/>
    </xf>
    <xf numFmtId="49" fontId="96" fillId="0" borderId="4" xfId="1963" applyNumberFormat="1" applyFont="1" applyBorder="1" applyAlignment="1">
      <alignment horizontal="left" vertical="center" wrapText="1"/>
    </xf>
    <xf numFmtId="0" fontId="33" fillId="2" borderId="4" xfId="1963" applyFont="1" applyFill="1" applyBorder="1" applyAlignment="1">
      <alignment horizontal="center" vertical="center" wrapText="1"/>
    </xf>
    <xf numFmtId="0" fontId="96" fillId="0" borderId="4" xfId="921" applyFont="1" applyBorder="1" applyAlignment="1">
      <alignment horizontal="left" vertical="center" wrapText="1"/>
    </xf>
    <xf numFmtId="49" fontId="33" fillId="8" borderId="4" xfId="921" applyNumberFormat="1" applyFont="1" applyFill="1" applyBorder="1" applyAlignment="1">
      <alignment horizontal="center"/>
    </xf>
    <xf numFmtId="49" fontId="96" fillId="0" borderId="4" xfId="1963" applyNumberFormat="1" applyFont="1" applyBorder="1" applyAlignment="1" applyProtection="1">
      <alignment horizontal="left" vertical="center" wrapText="1"/>
    </xf>
    <xf numFmtId="49" fontId="96" fillId="0" borderId="4" xfId="1963" applyNumberFormat="1" applyFont="1" applyBorder="1" applyAlignment="1">
      <alignment horizontal="center" vertical="center" wrapText="1"/>
    </xf>
    <xf numFmtId="49" fontId="96" fillId="0" borderId="4" xfId="1963" applyNumberFormat="1" applyFont="1" applyBorder="1" applyAlignment="1">
      <alignment horizontal="center" vertical="top"/>
    </xf>
    <xf numFmtId="0" fontId="96" fillId="0" borderId="4" xfId="921" applyFont="1" applyFill="1" applyBorder="1" applyAlignment="1">
      <alignment horizontal="left" vertical="center" wrapText="1"/>
    </xf>
    <xf numFmtId="0" fontId="189" fillId="2" borderId="4" xfId="1963" applyFont="1" applyFill="1" applyBorder="1" applyAlignment="1">
      <alignment horizontal="center" vertical="center"/>
    </xf>
    <xf numFmtId="0" fontId="189" fillId="2" borderId="4" xfId="1963" applyFont="1" applyFill="1" applyBorder="1" applyAlignment="1">
      <alignment vertical="center" wrapText="1"/>
    </xf>
    <xf numFmtId="0" fontId="178" fillId="2" borderId="4" xfId="1963" applyFont="1" applyFill="1" applyBorder="1" applyAlignment="1">
      <alignment horizontal="center" vertical="center" wrapText="1"/>
    </xf>
    <xf numFmtId="49" fontId="96" fillId="0" borderId="4" xfId="1963" applyNumberFormat="1" applyFont="1" applyFill="1" applyBorder="1" applyAlignment="1">
      <alignment horizontal="center" vertical="center" wrapText="1"/>
    </xf>
    <xf numFmtId="49" fontId="96" fillId="0" borderId="4" xfId="921" applyNumberFormat="1" applyFont="1" applyBorder="1" applyAlignment="1">
      <alignment horizontal="left" vertical="center" wrapText="1"/>
    </xf>
    <xf numFmtId="0" fontId="33" fillId="0" borderId="4" xfId="1963" applyFont="1" applyFill="1" applyBorder="1" applyAlignment="1">
      <alignment horizontal="center" vertical="center" wrapText="1"/>
    </xf>
    <xf numFmtId="49" fontId="96" fillId="0" borderId="4" xfId="921" applyNumberFormat="1" applyFont="1" applyBorder="1" applyAlignment="1">
      <alignment horizontal="center" vertical="center" wrapText="1"/>
    </xf>
    <xf numFmtId="2" fontId="96" fillId="0" borderId="4" xfId="921" applyNumberFormat="1" applyFont="1" applyBorder="1" applyAlignment="1">
      <alignment horizontal="center" vertical="top" wrapText="1"/>
    </xf>
    <xf numFmtId="49" fontId="96" fillId="0" borderId="4" xfId="1963" applyNumberFormat="1" applyFont="1" applyFill="1" applyBorder="1" applyAlignment="1">
      <alignment horizontal="center" vertical="center"/>
    </xf>
    <xf numFmtId="49" fontId="96" fillId="8" borderId="4" xfId="921" applyNumberFormat="1" applyFont="1" applyFill="1" applyBorder="1" applyAlignment="1">
      <alignment horizontal="center"/>
    </xf>
    <xf numFmtId="0" fontId="96" fillId="0" borderId="4" xfId="921" applyFont="1" applyBorder="1" applyAlignment="1">
      <alignment horizontal="center"/>
    </xf>
    <xf numFmtId="0" fontId="96" fillId="0" borderId="4" xfId="921" applyFont="1" applyBorder="1" applyAlignment="1">
      <alignment vertical="top" wrapText="1"/>
    </xf>
    <xf numFmtId="2" fontId="96" fillId="0" borderId="4" xfId="921" quotePrefix="1" applyNumberFormat="1" applyFont="1" applyBorder="1" applyAlignment="1">
      <alignment horizontal="center" vertical="top" wrapText="1"/>
    </xf>
    <xf numFmtId="0" fontId="96" fillId="0" borderId="113" xfId="921" applyFont="1" applyBorder="1" applyAlignment="1">
      <alignment horizontal="center" vertical="top" wrapText="1"/>
    </xf>
    <xf numFmtId="0" fontId="96" fillId="0" borderId="113" xfId="921" applyFont="1" applyBorder="1" applyAlignment="1">
      <alignment vertical="top" wrapText="1"/>
    </xf>
    <xf numFmtId="0" fontId="96" fillId="0" borderId="11" xfId="921" applyFont="1" applyBorder="1" applyAlignment="1">
      <alignment horizontal="center" vertical="top" wrapText="1"/>
    </xf>
    <xf numFmtId="0" fontId="96" fillId="0" borderId="11" xfId="921" applyFont="1" applyBorder="1" applyAlignment="1">
      <alignment vertical="top" wrapText="1"/>
    </xf>
    <xf numFmtId="49" fontId="20" fillId="0" borderId="4" xfId="1963" applyNumberFormat="1" applyFont="1" applyBorder="1" applyAlignment="1">
      <alignment horizontal="left" vertical="center" wrapText="1"/>
    </xf>
    <xf numFmtId="0" fontId="96" fillId="0" borderId="4" xfId="921" applyFont="1" applyBorder="1" applyAlignment="1">
      <alignment wrapText="1"/>
    </xf>
    <xf numFmtId="0" fontId="96" fillId="0" borderId="4" xfId="921" applyFont="1" applyBorder="1" applyAlignment="1">
      <alignment horizontal="center" vertical="center"/>
    </xf>
    <xf numFmtId="0" fontId="96" fillId="0" borderId="4" xfId="921" applyFont="1" applyBorder="1" applyAlignment="1">
      <alignment horizontal="center" vertical="center" wrapText="1"/>
    </xf>
    <xf numFmtId="0" fontId="105" fillId="0" borderId="4" xfId="921" applyFont="1" applyFill="1" applyBorder="1" applyAlignment="1" applyProtection="1">
      <alignment horizontal="center" vertical="center"/>
      <protection hidden="1"/>
    </xf>
    <xf numFmtId="49" fontId="96" fillId="82" borderId="4" xfId="1963" applyNumberFormat="1" applyFont="1" applyFill="1" applyBorder="1" applyAlignment="1">
      <alignment horizontal="center" vertical="center"/>
    </xf>
    <xf numFmtId="0" fontId="108" fillId="2" borderId="4" xfId="1963" applyFont="1" applyFill="1" applyBorder="1" applyAlignment="1">
      <alignment horizontal="center" vertical="center" wrapText="1"/>
    </xf>
    <xf numFmtId="49" fontId="96" fillId="0" borderId="9" xfId="1963" applyNumberFormat="1" applyFont="1" applyFill="1" applyBorder="1" applyAlignment="1">
      <alignment horizontal="center" vertical="center" wrapText="1"/>
    </xf>
    <xf numFmtId="49" fontId="96" fillId="0" borderId="9" xfId="921" applyNumberFormat="1" applyFont="1" applyBorder="1" applyAlignment="1">
      <alignment horizontal="left" vertical="center" wrapText="1"/>
    </xf>
    <xf numFmtId="0" fontId="108" fillId="2" borderId="9" xfId="1963" applyFont="1" applyFill="1" applyBorder="1" applyAlignment="1">
      <alignment horizontal="center" vertical="center" wrapText="1"/>
    </xf>
    <xf numFmtId="0" fontId="176" fillId="80" borderId="19" xfId="976" applyFont="1" applyFill="1" applyBorder="1" applyAlignment="1">
      <alignment horizontal="center" vertical="center" wrapText="1"/>
    </xf>
    <xf numFmtId="0" fontId="40" fillId="83" borderId="114" xfId="1963" applyFont="1" applyFill="1" applyBorder="1" applyAlignment="1" applyProtection="1">
      <alignment vertical="center"/>
    </xf>
    <xf numFmtId="168" fontId="39" fillId="83" borderId="114" xfId="1021" applyFont="1" applyFill="1" applyBorder="1" applyAlignment="1" applyProtection="1">
      <alignment vertical="center"/>
    </xf>
    <xf numFmtId="168" fontId="190" fillId="83" borderId="114" xfId="1021" applyFont="1" applyFill="1" applyBorder="1" applyAlignment="1" applyProtection="1">
      <alignment vertical="center"/>
    </xf>
    <xf numFmtId="0" fontId="20" fillId="0" borderId="35" xfId="921" applyBorder="1"/>
    <xf numFmtId="49" fontId="20" fillId="0" borderId="36" xfId="1963" applyNumberFormat="1" applyFont="1" applyFill="1" applyBorder="1" applyAlignment="1" applyProtection="1">
      <alignment horizontal="center" vertical="center"/>
    </xf>
    <xf numFmtId="0" fontId="20" fillId="0" borderId="37" xfId="1963" applyNumberFormat="1" applyFont="1" applyBorder="1" applyAlignment="1" applyProtection="1">
      <alignment horizontal="left" vertical="center" wrapText="1"/>
    </xf>
    <xf numFmtId="0" fontId="166" fillId="0" borderId="37" xfId="1963" applyFont="1" applyFill="1" applyBorder="1" applyAlignment="1" applyProtection="1">
      <alignment horizontal="center" vertical="center" wrapText="1"/>
    </xf>
    <xf numFmtId="0" fontId="166" fillId="0" borderId="37" xfId="1963" applyFont="1" applyBorder="1" applyAlignment="1" applyProtection="1">
      <alignment horizontal="center" vertical="center" wrapText="1"/>
    </xf>
    <xf numFmtId="0" fontId="20" fillId="0" borderId="37" xfId="1002" applyBorder="1" applyAlignment="1">
      <alignment horizontal="center"/>
    </xf>
    <xf numFmtId="0" fontId="20" fillId="0" borderId="38" xfId="921" applyBorder="1" applyAlignment="1">
      <alignment horizontal="center"/>
    </xf>
    <xf numFmtId="49" fontId="20" fillId="0" borderId="24" xfId="1963" applyNumberFormat="1" applyFont="1" applyFill="1" applyBorder="1" applyAlignment="1" applyProtection="1">
      <alignment horizontal="center" vertical="center"/>
    </xf>
    <xf numFmtId="0" fontId="20" fillId="0" borderId="95" xfId="1963" applyNumberFormat="1" applyFont="1" applyBorder="1" applyAlignment="1" applyProtection="1">
      <alignment horizontal="left" vertical="center" wrapText="1"/>
    </xf>
    <xf numFmtId="0" fontId="166" fillId="0" borderId="95" xfId="1963" applyFont="1" applyFill="1" applyBorder="1" applyAlignment="1" applyProtection="1">
      <alignment horizontal="center" vertical="center" wrapText="1"/>
    </xf>
    <xf numFmtId="0" fontId="166" fillId="0" borderId="95" xfId="1963" applyFont="1" applyBorder="1" applyAlignment="1" applyProtection="1">
      <alignment horizontal="center" vertical="center" wrapText="1"/>
    </xf>
    <xf numFmtId="0" fontId="20" fillId="0" borderId="95" xfId="1002" applyBorder="1" applyAlignment="1">
      <alignment horizontal="center"/>
    </xf>
    <xf numFmtId="0" fontId="20" fillId="0" borderId="96" xfId="921" applyBorder="1" applyAlignment="1">
      <alignment horizontal="center"/>
    </xf>
    <xf numFmtId="49" fontId="28" fillId="83" borderId="24" xfId="1963" applyNumberFormat="1" applyFont="1" applyFill="1" applyBorder="1" applyAlignment="1" applyProtection="1">
      <alignment horizontal="center" vertical="center"/>
    </xf>
    <xf numFmtId="49" fontId="28" fillId="83" borderId="95" xfId="1963" applyNumberFormat="1" applyFont="1" applyFill="1" applyBorder="1" applyAlignment="1" applyProtection="1">
      <alignment vertical="center"/>
    </xf>
    <xf numFmtId="49" fontId="105" fillId="83" borderId="95" xfId="1963" applyNumberFormat="1" applyFont="1" applyFill="1" applyBorder="1" applyAlignment="1" applyProtection="1">
      <alignment vertical="center"/>
    </xf>
    <xf numFmtId="49" fontId="24" fillId="83" borderId="95" xfId="1963" applyNumberFormat="1" applyFont="1" applyFill="1" applyBorder="1" applyAlignment="1" applyProtection="1">
      <alignment vertical="center"/>
    </xf>
    <xf numFmtId="0" fontId="40" fillId="83" borderId="24" xfId="1963" applyFont="1" applyFill="1" applyBorder="1" applyAlignment="1" applyProtection="1">
      <alignment vertical="center"/>
    </xf>
    <xf numFmtId="0" fontId="39" fillId="83" borderId="95" xfId="1019" applyFont="1" applyFill="1" applyBorder="1" applyAlignment="1" applyProtection="1">
      <alignment vertical="center"/>
    </xf>
    <xf numFmtId="0" fontId="190" fillId="83" borderId="95" xfId="1019" applyFont="1" applyFill="1" applyBorder="1" applyAlignment="1" applyProtection="1">
      <alignment vertical="center"/>
    </xf>
    <xf numFmtId="0" fontId="28" fillId="83" borderId="24" xfId="1963" applyFont="1" applyFill="1" applyBorder="1" applyAlignment="1" applyProtection="1">
      <alignment horizontal="center" vertical="center"/>
    </xf>
    <xf numFmtId="0" fontId="28" fillId="83" borderId="95" xfId="1963" applyFont="1" applyFill="1" applyBorder="1" applyAlignment="1" applyProtection="1">
      <alignment vertical="center" wrapText="1"/>
    </xf>
    <xf numFmtId="49" fontId="191" fillId="83" borderId="95" xfId="1963" applyNumberFormat="1" applyFont="1" applyFill="1" applyBorder="1" applyAlignment="1" applyProtection="1">
      <alignment vertical="center"/>
    </xf>
    <xf numFmtId="49" fontId="20" fillId="0" borderId="24" xfId="1963" applyNumberFormat="1" applyFont="1" applyBorder="1" applyAlignment="1" applyProtection="1">
      <alignment horizontal="center" vertical="center"/>
    </xf>
    <xf numFmtId="0" fontId="24" fillId="0" borderId="95" xfId="1963" applyFont="1" applyFill="1" applyBorder="1" applyAlignment="1" applyProtection="1">
      <alignment horizontal="center" vertical="center" wrapText="1"/>
    </xf>
    <xf numFmtId="0" fontId="28" fillId="83" borderId="95" xfId="1019" applyFont="1" applyFill="1" applyBorder="1" applyAlignment="1" applyProtection="1">
      <alignment vertical="center" wrapText="1"/>
    </xf>
    <xf numFmtId="0" fontId="28" fillId="83" borderId="95" xfId="1019" applyFont="1" applyFill="1" applyBorder="1" applyAlignment="1" applyProtection="1">
      <alignment vertical="center"/>
    </xf>
    <xf numFmtId="0" fontId="181" fillId="83" borderId="95" xfId="1019" applyFont="1" applyFill="1" applyBorder="1" applyAlignment="1">
      <alignment wrapText="1"/>
    </xf>
    <xf numFmtId="0" fontId="20" fillId="0" borderId="95" xfId="1963" applyNumberFormat="1" applyFont="1" applyFill="1" applyBorder="1" applyAlignment="1" applyProtection="1">
      <alignment horizontal="left" vertical="center" wrapText="1"/>
    </xf>
    <xf numFmtId="0" fontId="190" fillId="83" borderId="95" xfId="1019" applyFont="1" applyFill="1" applyBorder="1" applyAlignment="1" applyProtection="1">
      <alignment vertical="center" wrapText="1"/>
    </xf>
    <xf numFmtId="0" fontId="39" fillId="83" borderId="95" xfId="1019" applyFont="1" applyFill="1" applyBorder="1" applyAlignment="1" applyProtection="1">
      <alignment vertical="center" wrapText="1"/>
    </xf>
    <xf numFmtId="0" fontId="190" fillId="83" borderId="95" xfId="1019" applyFont="1" applyFill="1" applyBorder="1" applyAlignment="1">
      <alignment wrapText="1"/>
    </xf>
    <xf numFmtId="0" fontId="39" fillId="83" borderId="95" xfId="1019" applyFont="1" applyFill="1" applyBorder="1" applyAlignment="1">
      <alignment wrapText="1"/>
    </xf>
    <xf numFmtId="0" fontId="24" fillId="0" borderId="95" xfId="1019" applyFont="1" applyFill="1" applyBorder="1" applyAlignment="1" applyProtection="1">
      <alignment vertical="center" wrapText="1"/>
    </xf>
    <xf numFmtId="0" fontId="20" fillId="0" borderId="95" xfId="1019" applyFont="1" applyBorder="1" applyAlignment="1" applyProtection="1">
      <alignment horizontal="left" vertical="center" wrapText="1"/>
    </xf>
    <xf numFmtId="0" fontId="192" fillId="83" borderId="95" xfId="1019" applyFont="1" applyFill="1" applyBorder="1" applyAlignment="1">
      <alignment wrapText="1"/>
    </xf>
    <xf numFmtId="0" fontId="193" fillId="83" borderId="95" xfId="1019" applyFont="1" applyFill="1" applyBorder="1" applyAlignment="1">
      <alignment wrapText="1"/>
    </xf>
    <xf numFmtId="49" fontId="35" fillId="0" borderId="24" xfId="1963" applyNumberFormat="1" applyFont="1" applyBorder="1" applyAlignment="1" applyProtection="1">
      <alignment horizontal="center" vertical="center"/>
    </xf>
    <xf numFmtId="0" fontId="28" fillId="83" borderId="95" xfId="1019" applyFont="1" applyFill="1" applyBorder="1" applyAlignment="1" applyProtection="1">
      <alignment horizontal="left" vertical="center"/>
    </xf>
    <xf numFmtId="0" fontId="191" fillId="83" borderId="95" xfId="1963" applyFont="1" applyFill="1" applyBorder="1" applyAlignment="1" applyProtection="1">
      <alignment horizontal="center" vertical="center" wrapText="1"/>
    </xf>
    <xf numFmtId="0" fontId="28" fillId="83" borderId="95" xfId="1963" applyFont="1" applyFill="1" applyBorder="1" applyAlignment="1" applyProtection="1">
      <alignment horizontal="center" vertical="center" wrapText="1"/>
    </xf>
    <xf numFmtId="0" fontId="190" fillId="83" borderId="95" xfId="1963" applyFont="1" applyFill="1" applyBorder="1" applyAlignment="1" applyProtection="1">
      <alignment horizontal="center" vertical="center" wrapText="1"/>
    </xf>
    <xf numFmtId="0" fontId="190" fillId="83" borderId="95" xfId="1963" applyFont="1" applyFill="1" applyBorder="1" applyAlignment="1" applyProtection="1">
      <alignment horizontal="center" vertical="center" wrapText="1"/>
      <protection locked="0"/>
    </xf>
    <xf numFmtId="0" fontId="28" fillId="83" borderId="95" xfId="1019" applyNumberFormat="1" applyFont="1" applyFill="1" applyBorder="1" applyAlignment="1" applyProtection="1">
      <alignment vertical="center" wrapText="1"/>
    </xf>
    <xf numFmtId="0" fontId="39" fillId="83" borderId="95" xfId="1019" applyNumberFormat="1" applyFont="1" applyFill="1" applyBorder="1" applyAlignment="1" applyProtection="1">
      <alignment vertical="center" wrapText="1"/>
    </xf>
    <xf numFmtId="0" fontId="35" fillId="0" borderId="95" xfId="1019" applyNumberFormat="1" applyFont="1" applyBorder="1" applyAlignment="1" applyProtection="1">
      <alignment vertical="center" wrapText="1"/>
    </xf>
    <xf numFmtId="0" fontId="28" fillId="83" borderId="95" xfId="1019" applyNumberFormat="1" applyFont="1" applyFill="1" applyBorder="1" applyAlignment="1" applyProtection="1">
      <alignment horizontal="left" vertical="center" wrapText="1"/>
    </xf>
    <xf numFmtId="0" fontId="191" fillId="83" borderId="95" xfId="1019" applyFont="1" applyFill="1" applyBorder="1" applyAlignment="1" applyProtection="1">
      <alignment horizontal="left" vertical="center" wrapText="1"/>
    </xf>
    <xf numFmtId="0" fontId="28" fillId="83" borderId="95" xfId="1019" applyFont="1" applyFill="1" applyBorder="1" applyAlignment="1" applyProtection="1">
      <alignment horizontal="left" vertical="center" wrapText="1"/>
    </xf>
    <xf numFmtId="0" fontId="191" fillId="83" borderId="95" xfId="1019" applyFont="1" applyFill="1" applyBorder="1" applyAlignment="1" applyProtection="1">
      <alignment vertical="center" wrapText="1"/>
    </xf>
    <xf numFmtId="0" fontId="20" fillId="0" borderId="95" xfId="1019" applyNumberFormat="1" applyFont="1" applyBorder="1" applyAlignment="1" applyProtection="1">
      <alignment vertical="center" wrapText="1"/>
    </xf>
    <xf numFmtId="0" fontId="191" fillId="83" borderId="95" xfId="1019" applyFont="1" applyFill="1" applyBorder="1" applyAlignment="1">
      <alignment vertical="center" wrapText="1"/>
    </xf>
    <xf numFmtId="0" fontId="28" fillId="83" borderId="95" xfId="1019" applyFont="1" applyFill="1" applyBorder="1" applyAlignment="1">
      <alignment vertical="center" wrapText="1"/>
    </xf>
    <xf numFmtId="0" fontId="191" fillId="83" borderId="95" xfId="1019" applyFont="1" applyFill="1" applyBorder="1" applyAlignment="1"/>
    <xf numFmtId="0" fontId="28" fillId="83" borderId="95" xfId="1019" applyFont="1" applyFill="1" applyBorder="1" applyAlignment="1"/>
    <xf numFmtId="0" fontId="35" fillId="0" borderId="95" xfId="1019" applyFont="1" applyBorder="1" applyAlignment="1" applyProtection="1">
      <alignment horizontal="left" vertical="center" wrapText="1"/>
    </xf>
    <xf numFmtId="0" fontId="20" fillId="0" borderId="95" xfId="1019" applyNumberFormat="1" applyFont="1" applyBorder="1" applyAlignment="1" applyProtection="1">
      <alignment horizontal="left" vertical="center" wrapText="1"/>
    </xf>
    <xf numFmtId="0" fontId="20" fillId="0" borderId="95" xfId="1019" applyFont="1" applyFill="1" applyBorder="1" applyAlignment="1" applyProtection="1">
      <alignment horizontal="left" vertical="center" wrapText="1"/>
    </xf>
    <xf numFmtId="0" fontId="166" fillId="0" borderId="95" xfId="1963" applyFont="1" applyBorder="1" applyAlignment="1" applyProtection="1">
      <alignment horizontal="center" vertical="center" wrapText="1"/>
      <protection locked="0"/>
    </xf>
    <xf numFmtId="0" fontId="191" fillId="83" borderId="95" xfId="1019" applyFont="1" applyFill="1" applyBorder="1" applyAlignment="1">
      <alignment wrapText="1"/>
    </xf>
    <xf numFmtId="0" fontId="28" fillId="83" borderId="95" xfId="1019" applyFont="1" applyFill="1" applyBorder="1" applyAlignment="1">
      <alignment wrapText="1"/>
    </xf>
    <xf numFmtId="0" fontId="20" fillId="0" borderId="24" xfId="1019" applyNumberFormat="1" applyFont="1" applyBorder="1" applyAlignment="1" applyProtection="1">
      <alignment horizontal="center" vertical="center" wrapText="1"/>
    </xf>
    <xf numFmtId="171" fontId="28" fillId="83" borderId="24" xfId="1019" applyNumberFormat="1" applyFont="1" applyFill="1" applyBorder="1" applyAlignment="1" applyProtection="1">
      <alignment horizontal="center" vertical="center" wrapText="1"/>
    </xf>
    <xf numFmtId="0" fontId="28" fillId="83" borderId="24" xfId="1019" applyNumberFormat="1" applyFont="1" applyFill="1" applyBorder="1" applyAlignment="1" applyProtection="1">
      <alignment horizontal="center" vertical="center" wrapText="1"/>
    </xf>
    <xf numFmtId="172" fontId="28" fillId="83" borderId="24" xfId="1019" applyNumberFormat="1" applyFont="1" applyFill="1" applyBorder="1" applyAlignment="1" applyProtection="1">
      <alignment horizontal="center" vertical="center" wrapText="1"/>
    </xf>
    <xf numFmtId="0" fontId="20" fillId="0" borderId="24" xfId="1019" quotePrefix="1" applyNumberFormat="1" applyFont="1" applyBorder="1" applyAlignment="1" applyProtection="1">
      <alignment horizontal="center" vertical="center" wrapText="1"/>
    </xf>
    <xf numFmtId="0" fontId="20" fillId="0" borderId="24" xfId="1019" applyNumberFormat="1" applyFont="1" applyFill="1" applyBorder="1" applyAlignment="1" applyProtection="1">
      <alignment horizontal="center" vertical="center" wrapText="1"/>
    </xf>
    <xf numFmtId="0" fontId="194" fillId="0" borderId="95" xfId="1019" applyFont="1" applyBorder="1" applyAlignment="1" applyProtection="1">
      <alignment horizontal="left" vertical="center" wrapText="1"/>
    </xf>
    <xf numFmtId="0" fontId="28" fillId="83" borderId="24" xfId="1019" quotePrefix="1" applyNumberFormat="1" applyFont="1" applyFill="1" applyBorder="1" applyAlignment="1" applyProtection="1">
      <alignment horizontal="center" vertical="center" wrapText="1"/>
    </xf>
    <xf numFmtId="49" fontId="20" fillId="0" borderId="24" xfId="1019" applyNumberFormat="1" applyFont="1" applyBorder="1" applyAlignment="1" applyProtection="1">
      <alignment horizontal="center" vertical="center" wrapText="1"/>
    </xf>
    <xf numFmtId="0" fontId="20" fillId="0" borderId="95" xfId="1019" applyNumberFormat="1" applyFont="1" applyFill="1" applyBorder="1" applyAlignment="1" applyProtection="1">
      <alignment horizontal="left" vertical="center" wrapText="1"/>
    </xf>
    <xf numFmtId="49" fontId="28" fillId="83" borderId="24" xfId="1019" applyNumberFormat="1" applyFont="1" applyFill="1" applyBorder="1" applyAlignment="1" applyProtection="1">
      <alignment horizontal="center" vertical="center" wrapText="1"/>
    </xf>
    <xf numFmtId="0" fontId="47" fillId="83" borderId="24" xfId="1963" applyFont="1" applyFill="1" applyBorder="1" applyAlignment="1" applyProtection="1">
      <alignment vertical="center"/>
    </xf>
    <xf numFmtId="0" fontId="47" fillId="83" borderId="24" xfId="1963" applyFont="1" applyFill="1" applyBorder="1" applyAlignment="1" applyProtection="1">
      <alignment horizontal="left" vertical="center"/>
    </xf>
    <xf numFmtId="0" fontId="47" fillId="83" borderId="95" xfId="1963" applyFont="1" applyFill="1" applyBorder="1" applyAlignment="1" applyProtection="1">
      <alignment vertical="center"/>
    </xf>
    <xf numFmtId="0" fontId="190" fillId="83" borderId="95" xfId="1019" applyFont="1" applyFill="1" applyBorder="1" applyAlignment="1">
      <alignment vertical="center"/>
    </xf>
    <xf numFmtId="0" fontId="195" fillId="83" borderId="95" xfId="1019" applyFont="1" applyFill="1" applyBorder="1" applyAlignment="1">
      <alignment vertical="center"/>
    </xf>
    <xf numFmtId="0" fontId="28" fillId="83" borderId="95" xfId="1963" applyFont="1" applyFill="1" applyBorder="1" applyAlignment="1" applyProtection="1">
      <alignment vertical="center"/>
    </xf>
    <xf numFmtId="0" fontId="39" fillId="83" borderId="95" xfId="1019" applyFont="1" applyFill="1" applyBorder="1" applyAlignment="1">
      <alignment vertical="center"/>
    </xf>
    <xf numFmtId="0" fontId="38" fillId="0" borderId="24" xfId="1963" applyFont="1" applyFill="1" applyBorder="1" applyAlignment="1" applyProtection="1">
      <alignment horizontal="center" vertical="center"/>
    </xf>
    <xf numFmtId="0" fontId="20" fillId="0" borderId="95" xfId="1963" applyFont="1" applyFill="1" applyBorder="1" applyAlignment="1" applyProtection="1">
      <alignment vertical="center"/>
    </xf>
    <xf numFmtId="0" fontId="20" fillId="0" borderId="24" xfId="1963" applyFont="1" applyFill="1" applyBorder="1" applyAlignment="1" applyProtection="1">
      <alignment horizontal="center" vertical="center"/>
    </xf>
    <xf numFmtId="0" fontId="28" fillId="83" borderId="95" xfId="1963" applyFont="1" applyFill="1" applyBorder="1" applyAlignment="1" applyProtection="1">
      <alignment horizontal="center" vertical="center"/>
    </xf>
    <xf numFmtId="0" fontId="191" fillId="83" borderId="95" xfId="1019" applyFont="1" applyFill="1" applyBorder="1" applyAlignment="1" applyProtection="1">
      <alignment wrapText="1"/>
    </xf>
    <xf numFmtId="0" fontId="28" fillId="83" borderId="95" xfId="1019" applyFont="1" applyFill="1" applyBorder="1" applyAlignment="1" applyProtection="1">
      <alignment wrapText="1"/>
    </xf>
    <xf numFmtId="49" fontId="20" fillId="0" borderId="31" xfId="1019" applyNumberFormat="1" applyFont="1" applyBorder="1" applyAlignment="1" applyProtection="1">
      <alignment horizontal="center" vertical="center" wrapText="1"/>
    </xf>
    <xf numFmtId="0" fontId="20" fillId="0" borderId="26" xfId="1019" applyNumberFormat="1" applyFont="1" applyBorder="1" applyAlignment="1" applyProtection="1">
      <alignment horizontal="left" vertical="center" wrapText="1"/>
    </xf>
    <xf numFmtId="0" fontId="166" fillId="0" borderId="26" xfId="1963" applyFont="1" applyBorder="1" applyAlignment="1" applyProtection="1">
      <alignment horizontal="center" vertical="center" wrapText="1"/>
    </xf>
    <xf numFmtId="0" fontId="20" fillId="0" borderId="26" xfId="1002" applyBorder="1" applyAlignment="1">
      <alignment horizontal="center"/>
    </xf>
    <xf numFmtId="0" fontId="20" fillId="0" borderId="27" xfId="921" applyBorder="1" applyAlignment="1">
      <alignment horizontal="center"/>
    </xf>
    <xf numFmtId="0" fontId="68" fillId="0" borderId="20" xfId="921" applyFont="1" applyBorder="1" applyAlignment="1">
      <alignment horizontal="left" vertical="center" wrapText="1"/>
    </xf>
    <xf numFmtId="0" fontId="68" fillId="0" borderId="21" xfId="921" applyFont="1" applyBorder="1" applyAlignment="1">
      <alignment horizontal="left" vertical="center" wrapText="1"/>
    </xf>
    <xf numFmtId="0" fontId="68" fillId="0" borderId="19" xfId="921" applyFont="1" applyBorder="1" applyAlignment="1">
      <alignment horizontal="left" vertical="center" wrapText="1"/>
    </xf>
    <xf numFmtId="0" fontId="176" fillId="80" borderId="51" xfId="976" applyFont="1" applyFill="1" applyBorder="1" applyAlignment="1">
      <alignment horizontal="center" vertical="center" wrapText="1"/>
    </xf>
    <xf numFmtId="0" fontId="176" fillId="80" borderId="53" xfId="1963" applyFont="1" applyFill="1" applyBorder="1" applyAlignment="1">
      <alignment horizontal="center" vertical="center" wrapText="1"/>
    </xf>
    <xf numFmtId="0" fontId="176" fillId="80" borderId="53" xfId="976" applyFont="1" applyFill="1" applyBorder="1" applyAlignment="1">
      <alignment horizontal="center" vertical="center" wrapText="1"/>
    </xf>
    <xf numFmtId="0" fontId="176" fillId="80" borderId="52" xfId="1963" applyFont="1" applyFill="1" applyBorder="1" applyAlignment="1">
      <alignment horizontal="center" vertical="center" wrapText="1"/>
    </xf>
    <xf numFmtId="0" fontId="24" fillId="80" borderId="134" xfId="921" applyFont="1" applyFill="1" applyBorder="1" applyAlignment="1">
      <alignment horizontal="center"/>
    </xf>
    <xf numFmtId="0" fontId="24" fillId="80" borderId="100" xfId="921" applyFont="1" applyFill="1" applyBorder="1" applyAlignment="1">
      <alignment horizontal="center"/>
    </xf>
    <xf numFmtId="0" fontId="24" fillId="80" borderId="101" xfId="921" applyFont="1" applyFill="1" applyBorder="1" applyAlignment="1">
      <alignment horizontal="center"/>
    </xf>
    <xf numFmtId="0" fontId="20" fillId="0" borderId="36" xfId="921" applyFont="1" applyFill="1" applyBorder="1" applyAlignment="1">
      <alignment horizontal="center" vertical="center"/>
    </xf>
    <xf numFmtId="0" fontId="20" fillId="0" borderId="39" xfId="921" applyFont="1" applyFill="1" applyBorder="1" applyAlignment="1">
      <alignment horizontal="center" vertical="center"/>
    </xf>
    <xf numFmtId="0" fontId="20" fillId="0" borderId="59" xfId="921" applyFont="1" applyFill="1" applyBorder="1" applyAlignment="1">
      <alignment vertical="center"/>
    </xf>
    <xf numFmtId="0" fontId="20" fillId="0" borderId="36" xfId="921" applyFont="1" applyBorder="1" applyAlignment="1">
      <alignment horizontal="center"/>
    </xf>
    <xf numFmtId="0" fontId="20" fillId="0" borderId="37" xfId="921" applyFont="1" applyBorder="1" applyAlignment="1">
      <alignment horizontal="center"/>
    </xf>
    <xf numFmtId="0" fontId="20" fillId="0" borderId="4" xfId="921" applyFont="1" applyFill="1" applyBorder="1" applyAlignment="1">
      <alignment vertical="center"/>
    </xf>
    <xf numFmtId="0" fontId="20" fillId="0" borderId="4" xfId="921" applyFont="1" applyFill="1" applyBorder="1" applyAlignment="1">
      <alignment vertical="center" wrapText="1"/>
    </xf>
    <xf numFmtId="0" fontId="20" fillId="0" borderId="24" xfId="921" applyFont="1" applyBorder="1" applyAlignment="1">
      <alignment horizontal="center" vertical="center"/>
    </xf>
    <xf numFmtId="0" fontId="20" fillId="0" borderId="24" xfId="921" applyFont="1" applyFill="1" applyBorder="1" applyAlignment="1">
      <alignment horizontal="center" vertical="center" wrapText="1"/>
    </xf>
    <xf numFmtId="0" fontId="20" fillId="0" borderId="99" xfId="921" applyFont="1" applyFill="1" applyBorder="1" applyAlignment="1">
      <alignment horizontal="center" vertical="center" wrapText="1"/>
    </xf>
    <xf numFmtId="0" fontId="20" fillId="0" borderId="96" xfId="921" applyFont="1" applyBorder="1" applyAlignment="1">
      <alignment horizontal="center"/>
    </xf>
    <xf numFmtId="0" fontId="20" fillId="0" borderId="24" xfId="921" applyFont="1" applyBorder="1" applyAlignment="1">
      <alignment horizontal="center" vertical="center" wrapText="1"/>
    </xf>
    <xf numFmtId="0" fontId="20" fillId="0" borderId="99" xfId="921" applyFont="1" applyBorder="1" applyAlignment="1">
      <alignment horizontal="center" vertical="center" wrapText="1"/>
    </xf>
    <xf numFmtId="0" fontId="20" fillId="0" borderId="4" xfId="921" applyFont="1" applyBorder="1" applyAlignment="1">
      <alignment vertical="center" wrapText="1"/>
    </xf>
    <xf numFmtId="0" fontId="20" fillId="0" borderId="31" xfId="921" applyBorder="1" applyAlignment="1">
      <alignment horizontal="center"/>
    </xf>
    <xf numFmtId="0" fontId="20" fillId="0" borderId="26" xfId="921" applyBorder="1" applyAlignment="1">
      <alignment horizontal="center"/>
    </xf>
    <xf numFmtId="0" fontId="33" fillId="77" borderId="4" xfId="0" applyFont="1" applyFill="1" applyBorder="1" applyAlignment="1" applyProtection="1">
      <alignment horizontal="left"/>
    </xf>
    <xf numFmtId="0" fontId="20" fillId="0" borderId="0" xfId="987"/>
    <xf numFmtId="0" fontId="11" fillId="0" borderId="4" xfId="1965" applyFont="1" applyFill="1" applyBorder="1" applyAlignment="1">
      <alignment horizontal="left" vertical="center"/>
    </xf>
    <xf numFmtId="0" fontId="117" fillId="0" borderId="4" xfId="1965" applyFont="1" applyFill="1" applyBorder="1"/>
    <xf numFmtId="0" fontId="11" fillId="0" borderId="4" xfId="1965" applyFill="1" applyBorder="1" applyAlignment="1">
      <alignment vertical="center"/>
    </xf>
    <xf numFmtId="0" fontId="11" fillId="0" borderId="4" xfId="1965" applyFill="1" applyBorder="1"/>
    <xf numFmtId="0" fontId="11" fillId="0" borderId="4" xfId="1965" applyFont="1" applyFill="1" applyBorder="1"/>
    <xf numFmtId="0" fontId="66" fillId="0" borderId="7" xfId="1965" applyFont="1" applyFill="1" applyBorder="1" applyAlignment="1">
      <alignment horizontal="left" vertical="center"/>
    </xf>
    <xf numFmtId="0" fontId="11" fillId="0" borderId="32" xfId="1965" applyFill="1" applyBorder="1" applyAlignment="1">
      <alignment horizontal="left" vertical="center" wrapText="1"/>
    </xf>
    <xf numFmtId="0" fontId="22" fillId="0" borderId="8" xfId="1" applyBorder="1" applyAlignment="1" applyProtection="1"/>
    <xf numFmtId="0" fontId="20" fillId="0" borderId="1" xfId="921" applyBorder="1"/>
    <xf numFmtId="0" fontId="11" fillId="8" borderId="11" xfId="1964" applyFill="1" applyBorder="1" applyAlignment="1">
      <alignment vertical="center"/>
    </xf>
    <xf numFmtId="0" fontId="11" fillId="8" borderId="4" xfId="1964" applyFill="1" applyBorder="1" applyAlignment="1">
      <alignment vertical="center"/>
    </xf>
    <xf numFmtId="0" fontId="22" fillId="8" borderId="4" xfId="1" applyFill="1" applyBorder="1" applyAlignment="1" applyProtection="1"/>
    <xf numFmtId="0" fontId="169" fillId="8" borderId="4" xfId="1964" applyFont="1" applyFill="1" applyBorder="1" applyAlignment="1">
      <alignment vertical="center"/>
    </xf>
    <xf numFmtId="0" fontId="11" fillId="8" borderId="4" xfId="1964" applyFill="1" applyBorder="1"/>
    <xf numFmtId="0" fontId="66" fillId="8" borderId="19" xfId="1964" applyFont="1" applyFill="1" applyBorder="1" applyAlignment="1">
      <alignment horizontal="left" vertical="center"/>
    </xf>
    <xf numFmtId="0" fontId="11" fillId="8" borderId="11" xfId="1964" applyFont="1" applyFill="1" applyBorder="1" applyAlignment="1">
      <alignment vertical="center"/>
    </xf>
    <xf numFmtId="0" fontId="11" fillId="8" borderId="4" xfId="1964" applyFont="1" applyFill="1" applyBorder="1" applyAlignment="1">
      <alignment vertical="center"/>
    </xf>
    <xf numFmtId="0" fontId="11" fillId="8" borderId="2" xfId="1964" applyFill="1" applyBorder="1"/>
    <xf numFmtId="0" fontId="66" fillId="8" borderId="10" xfId="1964" applyFont="1" applyFill="1" applyBorder="1" applyAlignment="1">
      <alignment horizontal="left" vertical="center"/>
    </xf>
    <xf numFmtId="0" fontId="11" fillId="8" borderId="22" xfId="1964" applyFill="1" applyBorder="1" applyAlignment="1">
      <alignment horizontal="left" vertical="center"/>
    </xf>
    <xf numFmtId="0" fontId="169" fillId="8" borderId="11" xfId="1964" applyFont="1" applyFill="1" applyBorder="1" applyAlignment="1">
      <alignment horizontal="left" vertical="center"/>
    </xf>
    <xf numFmtId="0" fontId="20" fillId="8" borderId="20" xfId="987" applyFill="1" applyBorder="1"/>
    <xf numFmtId="0" fontId="20" fillId="8" borderId="22" xfId="987" applyFill="1" applyBorder="1"/>
    <xf numFmtId="0" fontId="104" fillId="8" borderId="11" xfId="1964" applyFont="1" applyFill="1" applyBorder="1" applyAlignment="1">
      <alignment horizontal="left" vertical="center" wrapText="1"/>
    </xf>
    <xf numFmtId="0" fontId="22" fillId="8" borderId="4" xfId="1" applyFill="1" applyBorder="1" applyAlignment="1" applyProtection="1">
      <alignment horizontal="left" vertical="center" wrapText="1"/>
    </xf>
    <xf numFmtId="0" fontId="20" fillId="8" borderId="0" xfId="987" applyFill="1"/>
    <xf numFmtId="0" fontId="20" fillId="77" borderId="4" xfId="0" applyFont="1" applyFill="1" applyBorder="1" applyAlignment="1" applyProtection="1">
      <alignment horizontal="left"/>
    </xf>
    <xf numFmtId="0" fontId="20" fillId="2" borderId="4" xfId="0" applyFont="1" applyFill="1" applyBorder="1" applyAlignment="1">
      <alignment horizontal="center"/>
    </xf>
    <xf numFmtId="49" fontId="20" fillId="2" borderId="4" xfId="0" applyNumberFormat="1" applyFont="1" applyFill="1" applyBorder="1" applyAlignment="1">
      <alignment horizontal="center"/>
    </xf>
    <xf numFmtId="0" fontId="53" fillId="8" borderId="1" xfId="0" applyFont="1" applyFill="1" applyBorder="1"/>
    <xf numFmtId="0" fontId="10" fillId="0" borderId="0" xfId="1966"/>
    <xf numFmtId="0" fontId="152" fillId="0" borderId="137" xfId="0" applyFont="1" applyFill="1" applyBorder="1" applyAlignment="1">
      <alignment horizontal="right"/>
    </xf>
    <xf numFmtId="0" fontId="152" fillId="0" borderId="138" xfId="0" applyFont="1" applyFill="1" applyBorder="1" applyAlignment="1">
      <alignment horizontal="right"/>
    </xf>
    <xf numFmtId="0" fontId="152" fillId="0" borderId="139" xfId="0" applyFont="1" applyFill="1" applyBorder="1" applyAlignment="1">
      <alignment horizontal="right"/>
    </xf>
    <xf numFmtId="0" fontId="0" fillId="10" borderId="0" xfId="0" applyFill="1"/>
    <xf numFmtId="0" fontId="20" fillId="0" borderId="19" xfId="0" applyFont="1" applyBorder="1" applyAlignment="1">
      <alignment horizontal="center" vertical="center" wrapText="1"/>
    </xf>
    <xf numFmtId="0" fontId="20" fillId="14" borderId="53" xfId="0" applyFont="1" applyFill="1" applyBorder="1" applyAlignment="1">
      <alignment horizontal="center"/>
    </xf>
    <xf numFmtId="0" fontId="20" fillId="14" borderId="52" xfId="0" applyFont="1" applyFill="1" applyBorder="1" applyAlignment="1">
      <alignment horizontal="center"/>
    </xf>
    <xf numFmtId="0" fontId="0" fillId="0" borderId="38" xfId="0" applyBorder="1"/>
    <xf numFmtId="0" fontId="0" fillId="0" borderId="27" xfId="0" applyBorder="1"/>
    <xf numFmtId="49" fontId="53" fillId="0" borderId="4" xfId="0" applyNumberFormat="1" applyFont="1" applyBorder="1" applyAlignment="1">
      <alignment horizontal="center" wrapText="1"/>
    </xf>
    <xf numFmtId="0" fontId="160" fillId="8" borderId="0" xfId="0" applyFont="1" applyFill="1" applyBorder="1" applyAlignment="1">
      <alignment horizontal="center" vertical="top" wrapText="1"/>
    </xf>
    <xf numFmtId="0" fontId="60" fillId="2" borderId="0" xfId="0" applyFont="1" applyFill="1" applyBorder="1" applyAlignment="1">
      <alignment horizontal="center" wrapText="1"/>
    </xf>
    <xf numFmtId="0" fontId="39" fillId="8" borderId="0" xfId="0" applyFont="1" applyFill="1" applyBorder="1" applyAlignment="1">
      <alignment horizontal="left" vertical="top" wrapText="1"/>
    </xf>
    <xf numFmtId="0" fontId="57" fillId="8" borderId="0" xfId="0" applyFont="1" applyFill="1" applyBorder="1" applyAlignment="1">
      <alignment horizontal="left" vertical="top" wrapText="1"/>
    </xf>
    <xf numFmtId="0" fontId="57" fillId="8" borderId="0" xfId="0" applyFont="1" applyFill="1" applyAlignment="1">
      <alignment horizontal="left" wrapText="1"/>
    </xf>
    <xf numFmtId="0" fontId="56" fillId="8" borderId="0" xfId="0" applyFont="1" applyFill="1" applyBorder="1" applyAlignment="1">
      <alignment horizontal="left" vertical="top" wrapText="1"/>
    </xf>
    <xf numFmtId="0" fontId="62" fillId="2" borderId="0" xfId="0" applyFont="1" applyFill="1" applyBorder="1" applyAlignment="1">
      <alignment horizontal="left" wrapText="1"/>
    </xf>
    <xf numFmtId="0" fontId="160" fillId="8" borderId="0" xfId="0" applyFont="1" applyFill="1" applyBorder="1" applyAlignment="1">
      <alignment horizontal="left" vertical="top" wrapText="1"/>
    </xf>
    <xf numFmtId="0" fontId="160" fillId="0" borderId="0" xfId="0" applyFont="1" applyFill="1" applyBorder="1" applyAlignment="1">
      <alignment horizontal="center" vertical="top" wrapText="1"/>
    </xf>
    <xf numFmtId="0" fontId="23" fillId="80" borderId="19" xfId="976" applyFont="1" applyFill="1" applyBorder="1" applyAlignment="1">
      <alignment horizontal="center" vertical="center" wrapText="1"/>
    </xf>
    <xf numFmtId="0" fontId="33" fillId="3" borderId="19" xfId="1019" applyFont="1" applyFill="1" applyBorder="1" applyAlignment="1">
      <alignment wrapText="1"/>
    </xf>
    <xf numFmtId="0" fontId="24" fillId="3" borderId="4" xfId="1019" applyFont="1" applyFill="1" applyBorder="1" applyAlignment="1">
      <alignment wrapText="1"/>
    </xf>
    <xf numFmtId="0" fontId="176" fillId="80" borderId="22" xfId="1963" applyFont="1" applyFill="1" applyBorder="1" applyAlignment="1">
      <alignment horizontal="center" vertical="center" wrapText="1"/>
    </xf>
    <xf numFmtId="0" fontId="20" fillId="0" borderId="95" xfId="921" applyBorder="1" applyAlignment="1">
      <alignment horizontal="center" vertical="center"/>
    </xf>
    <xf numFmtId="0" fontId="20" fillId="0" borderId="114" xfId="921" applyBorder="1" applyAlignment="1">
      <alignment horizontal="center" vertical="center"/>
    </xf>
    <xf numFmtId="0" fontId="20" fillId="0" borderId="37" xfId="921" applyBorder="1" applyAlignment="1">
      <alignment horizontal="center"/>
    </xf>
    <xf numFmtId="0" fontId="23" fillId="80" borderId="11" xfId="976" applyFont="1" applyFill="1" applyBorder="1" applyAlignment="1">
      <alignment horizontal="center" vertical="center" wrapText="1"/>
    </xf>
    <xf numFmtId="0" fontId="24" fillId="0" borderId="0" xfId="921" applyFont="1" applyAlignment="1">
      <alignment horizontal="center" vertical="center" wrapText="1"/>
    </xf>
    <xf numFmtId="0" fontId="164" fillId="0" borderId="19" xfId="921" applyFont="1" applyBorder="1" applyAlignment="1">
      <alignment horizontal="center" vertical="center" wrapText="1"/>
    </xf>
    <xf numFmtId="0" fontId="108" fillId="0" borderId="118" xfId="921" applyFont="1" applyBorder="1" applyAlignment="1">
      <alignment horizontal="center"/>
    </xf>
    <xf numFmtId="0" fontId="20" fillId="0" borderId="142" xfId="921" applyFont="1" applyFill="1" applyBorder="1" applyAlignment="1">
      <alignment vertical="center" wrapText="1"/>
    </xf>
    <xf numFmtId="0" fontId="20" fillId="0" borderId="125" xfId="921" applyFont="1" applyFill="1" applyBorder="1" applyAlignment="1">
      <alignment horizontal="center" vertical="center"/>
    </xf>
    <xf numFmtId="0" fontId="20" fillId="0" borderId="95" xfId="921" applyFill="1" applyBorder="1" applyAlignment="1">
      <alignment horizontal="center"/>
    </xf>
    <xf numFmtId="0" fontId="20" fillId="0" borderId="96" xfId="921" applyFill="1" applyBorder="1"/>
    <xf numFmtId="0" fontId="20" fillId="0" borderId="95" xfId="921" applyFill="1" applyBorder="1" applyAlignment="1">
      <alignment horizontal="left" vertical="center" wrapText="1"/>
    </xf>
    <xf numFmtId="0" fontId="20" fillId="0" borderId="95" xfId="921" applyFill="1" applyBorder="1" applyAlignment="1">
      <alignment horizontal="center" vertical="center" wrapText="1"/>
    </xf>
    <xf numFmtId="0" fontId="20" fillId="0" borderId="95" xfId="921" applyFill="1" applyBorder="1" applyAlignment="1">
      <alignment horizontal="center" wrapText="1"/>
    </xf>
    <xf numFmtId="0" fontId="20" fillId="0" borderId="114" xfId="921" applyFill="1" applyBorder="1" applyAlignment="1">
      <alignment horizontal="center" wrapText="1"/>
    </xf>
    <xf numFmtId="0" fontId="20" fillId="0" borderId="95" xfId="921" applyFont="1" applyFill="1" applyBorder="1"/>
    <xf numFmtId="0" fontId="20" fillId="0" borderId="99" xfId="921" applyFont="1" applyFill="1" applyBorder="1"/>
    <xf numFmtId="0" fontId="20" fillId="0" borderId="95" xfId="921" applyFill="1" applyBorder="1" applyAlignment="1">
      <alignment horizontal="left"/>
    </xf>
    <xf numFmtId="0" fontId="20" fillId="0" borderId="95" xfId="921" applyFill="1" applyBorder="1"/>
    <xf numFmtId="0" fontId="20" fillId="0" borderId="99" xfId="921" applyFill="1" applyBorder="1" applyAlignment="1">
      <alignment horizontal="center" vertical="center"/>
    </xf>
    <xf numFmtId="0" fontId="20" fillId="0" borderId="99" xfId="921" applyFill="1" applyBorder="1"/>
    <xf numFmtId="0" fontId="20" fillId="0" borderId="95" xfId="921" applyFont="1" applyFill="1" applyBorder="1" applyAlignment="1">
      <alignment wrapText="1"/>
    </xf>
    <xf numFmtId="0" fontId="20" fillId="81" borderId="40" xfId="921" applyFill="1" applyBorder="1" applyAlignment="1">
      <alignment horizontal="center" vertical="center"/>
    </xf>
    <xf numFmtId="0" fontId="24" fillId="81" borderId="34" xfId="921" applyFont="1" applyFill="1" applyBorder="1" applyAlignment="1">
      <alignment horizontal="left" vertical="top"/>
    </xf>
    <xf numFmtId="0" fontId="20" fillId="81" borderId="0" xfId="921" applyFont="1" applyFill="1"/>
    <xf numFmtId="0" fontId="105" fillId="73" borderId="4" xfId="921" applyFont="1" applyFill="1" applyBorder="1" applyAlignment="1" applyProtection="1">
      <alignment horizontal="center" vertical="center"/>
      <protection hidden="1"/>
    </xf>
    <xf numFmtId="0" fontId="9" fillId="0" borderId="19" xfId="921" applyFont="1" applyBorder="1" applyAlignment="1">
      <alignment wrapText="1"/>
    </xf>
    <xf numFmtId="0" fontId="9" fillId="0" borderId="19" xfId="921" applyFont="1" applyBorder="1" applyAlignment="1">
      <alignment horizontal="center" vertical="center" wrapText="1"/>
    </xf>
    <xf numFmtId="0" fontId="9" fillId="0" borderId="2" xfId="921" applyFont="1" applyBorder="1" applyAlignment="1">
      <alignment wrapText="1"/>
    </xf>
    <xf numFmtId="0" fontId="20" fillId="0" borderId="29" xfId="1002" applyFont="1" applyFill="1" applyBorder="1" applyAlignment="1">
      <alignment horizontal="center" vertical="center"/>
    </xf>
    <xf numFmtId="0" fontId="53" fillId="0" borderId="0" xfId="921" applyFont="1" applyFill="1"/>
    <xf numFmtId="0" fontId="20" fillId="0" borderId="95" xfId="1002" applyFont="1" applyFill="1" applyBorder="1" applyAlignment="1">
      <alignment horizontal="center"/>
    </xf>
    <xf numFmtId="0" fontId="20" fillId="0" borderId="95" xfId="1002" applyFont="1" applyFill="1" applyBorder="1" applyAlignment="1">
      <alignment horizontal="center" vertical="center"/>
    </xf>
    <xf numFmtId="0" fontId="24" fillId="0" borderId="4" xfId="987" applyFont="1" applyFill="1" applyBorder="1" applyAlignment="1">
      <alignment horizontal="center" vertical="center" wrapText="1"/>
    </xf>
    <xf numFmtId="0" fontId="20" fillId="0" borderId="4" xfId="987" applyFont="1" applyFill="1" applyBorder="1" applyAlignment="1">
      <alignment horizontal="center" vertical="center" wrapText="1"/>
    </xf>
    <xf numFmtId="0" fontId="20" fillId="0" borderId="95" xfId="1002" applyFont="1" applyFill="1" applyBorder="1" applyAlignment="1">
      <alignment vertical="center" wrapText="1"/>
    </xf>
    <xf numFmtId="0" fontId="20" fillId="0" borderId="95" xfId="1002" applyFill="1" applyBorder="1" applyAlignment="1">
      <alignment horizontal="center"/>
    </xf>
    <xf numFmtId="0" fontId="53" fillId="0" borderId="95" xfId="921" applyFont="1" applyFill="1" applyBorder="1" applyAlignment="1">
      <alignment horizontal="left" wrapText="1"/>
    </xf>
    <xf numFmtId="0" fontId="20" fillId="0" borderId="4" xfId="987" applyFill="1" applyBorder="1" applyAlignment="1">
      <alignment horizontal="center" vertical="center" wrapText="1"/>
    </xf>
    <xf numFmtId="0" fontId="20" fillId="0" borderId="95" xfId="1002" applyFill="1" applyBorder="1" applyAlignment="1">
      <alignment horizontal="center" vertical="center"/>
    </xf>
    <xf numFmtId="0" fontId="20" fillId="0" borderId="95" xfId="921" applyFill="1" applyBorder="1" applyAlignment="1">
      <alignment horizontal="left" wrapText="1"/>
    </xf>
    <xf numFmtId="49" fontId="105" fillId="0" borderId="24" xfId="1963" applyNumberFormat="1" applyFont="1" applyFill="1" applyBorder="1" applyAlignment="1">
      <alignment horizontal="center" vertical="center" wrapText="1"/>
    </xf>
    <xf numFmtId="49" fontId="199" fillId="0" borderId="95" xfId="921" applyNumberFormat="1" applyFont="1" applyFill="1" applyBorder="1" applyAlignment="1">
      <alignment horizontal="left" vertical="center" wrapText="1"/>
    </xf>
    <xf numFmtId="49" fontId="166" fillId="0" borderId="24" xfId="1963" applyNumberFormat="1" applyFont="1" applyFill="1" applyBorder="1" applyAlignment="1">
      <alignment horizontal="center" vertical="center" wrapText="1"/>
    </xf>
    <xf numFmtId="0" fontId="166" fillId="0" borderId="4" xfId="921" applyFont="1" applyFill="1" applyBorder="1" applyAlignment="1">
      <alignment vertical="top" wrapText="1"/>
    </xf>
    <xf numFmtId="0" fontId="200" fillId="13" borderId="4" xfId="921" applyFont="1" applyFill="1" applyBorder="1" applyAlignment="1">
      <alignment horizontal="center" vertical="center" wrapText="1"/>
    </xf>
    <xf numFmtId="0" fontId="201" fillId="13" borderId="4" xfId="921" applyFont="1" applyFill="1" applyBorder="1" applyAlignment="1">
      <alignment vertical="top" wrapText="1"/>
    </xf>
    <xf numFmtId="0" fontId="110" fillId="13" borderId="4" xfId="921" applyFont="1" applyFill="1" applyBorder="1"/>
    <xf numFmtId="0" fontId="105" fillId="0" borderId="2" xfId="921" applyFont="1" applyFill="1" applyBorder="1" applyAlignment="1">
      <alignment horizontal="center" vertical="center" wrapText="1"/>
    </xf>
    <xf numFmtId="0" fontId="20" fillId="0" borderId="95" xfId="921" applyFont="1" applyFill="1" applyBorder="1" applyAlignment="1">
      <alignment vertical="top" wrapText="1"/>
    </xf>
    <xf numFmtId="49" fontId="136" fillId="0" borderId="95" xfId="921" applyNumberFormat="1" applyFont="1" applyFill="1" applyBorder="1" applyAlignment="1">
      <alignment horizontal="left" vertical="center" wrapText="1"/>
    </xf>
    <xf numFmtId="49" fontId="136" fillId="0" borderId="29" xfId="921" applyNumberFormat="1" applyFont="1" applyFill="1" applyBorder="1" applyAlignment="1">
      <alignment horizontal="left" vertical="center" wrapText="1"/>
    </xf>
    <xf numFmtId="49" fontId="96" fillId="0" borderId="24" xfId="921" applyNumberFormat="1" applyFont="1" applyFill="1" applyBorder="1" applyAlignment="1">
      <alignment horizontal="left" vertical="center" wrapText="1"/>
    </xf>
    <xf numFmtId="0" fontId="0" fillId="0" borderId="73" xfId="0" applyBorder="1" applyAlignment="1">
      <alignment horizontal="center"/>
    </xf>
    <xf numFmtId="0" fontId="20" fillId="14" borderId="95" xfId="0" applyFont="1" applyFill="1" applyBorder="1" applyAlignment="1">
      <alignment horizontal="center"/>
    </xf>
    <xf numFmtId="0" fontId="20" fillId="14" borderId="37" xfId="0" applyFont="1" applyFill="1" applyBorder="1" applyAlignment="1">
      <alignment horizontal="center"/>
    </xf>
    <xf numFmtId="0" fontId="0" fillId="0" borderId="96" xfId="0" applyBorder="1"/>
    <xf numFmtId="0" fontId="26" fillId="0" borderId="87" xfId="0" applyFont="1" applyBorder="1" applyAlignment="1">
      <alignment horizontal="center"/>
    </xf>
    <xf numFmtId="0" fontId="20" fillId="14" borderId="95" xfId="0" applyFont="1" applyFill="1" applyBorder="1" applyAlignment="1">
      <alignment horizontal="center" wrapText="1"/>
    </xf>
    <xf numFmtId="0" fontId="20" fillId="14" borderId="96" xfId="0" applyFont="1" applyFill="1" applyBorder="1" applyAlignment="1">
      <alignment horizontal="center" wrapText="1"/>
    </xf>
    <xf numFmtId="0" fontId="20" fillId="0" borderId="0" xfId="0" applyFont="1" applyFill="1" applyBorder="1" applyAlignment="1" applyProtection="1">
      <alignment horizontal="center" vertical="center" wrapText="1"/>
    </xf>
    <xf numFmtId="0" fontId="0" fillId="0" borderId="0" xfId="0" applyBorder="1"/>
    <xf numFmtId="0" fontId="20" fillId="0" borderId="0" xfId="0" applyFont="1" applyBorder="1" applyAlignment="1">
      <alignment horizontal="center" vertical="center" wrapText="1"/>
    </xf>
    <xf numFmtId="0" fontId="175" fillId="77" borderId="10" xfId="0" applyNumberFormat="1" applyFont="1" applyFill="1" applyBorder="1" applyAlignment="1" applyProtection="1">
      <alignment horizontal="left"/>
    </xf>
    <xf numFmtId="0" fontId="24" fillId="77" borderId="11" xfId="0" applyFont="1" applyFill="1" applyBorder="1" applyAlignment="1" applyProtection="1">
      <alignment horizontal="center" vertical="center"/>
      <protection locked="0"/>
    </xf>
    <xf numFmtId="0" fontId="174" fillId="77" borderId="1" xfId="0" applyNumberFormat="1" applyFont="1" applyFill="1" applyBorder="1" applyAlignment="1" applyProtection="1">
      <alignment horizontal="left"/>
    </xf>
    <xf numFmtId="0" fontId="26" fillId="8" borderId="0" xfId="0" applyNumberFormat="1" applyFont="1" applyFill="1" applyBorder="1" applyAlignment="1" applyProtection="1">
      <alignment horizontal="center"/>
    </xf>
    <xf numFmtId="0" fontId="26" fillId="8" borderId="0" xfId="0" applyNumberFormat="1" applyFont="1" applyFill="1" applyBorder="1" applyAlignment="1" applyProtection="1">
      <alignment horizontal="left"/>
    </xf>
    <xf numFmtId="0" fontId="24" fillId="8" borderId="0" xfId="0" applyFont="1" applyFill="1" applyBorder="1" applyAlignment="1" applyProtection="1">
      <alignment horizontal="left"/>
      <protection locked="0"/>
    </xf>
    <xf numFmtId="0" fontId="20" fillId="0" borderId="0" xfId="0" applyFont="1" applyAlignment="1">
      <alignment horizontal="center"/>
    </xf>
    <xf numFmtId="0" fontId="24" fillId="10" borderId="143" xfId="0" applyFont="1" applyFill="1" applyBorder="1" applyAlignment="1">
      <alignment wrapText="1"/>
    </xf>
    <xf numFmtId="0" fontId="20" fillId="0" borderId="36" xfId="0" applyFont="1" applyBorder="1" applyAlignment="1">
      <alignment wrapText="1"/>
    </xf>
    <xf numFmtId="0" fontId="20" fillId="0" borderId="31" xfId="0" applyFont="1" applyBorder="1" applyAlignment="1">
      <alignment wrapText="1"/>
    </xf>
    <xf numFmtId="0" fontId="20" fillId="8" borderId="36" xfId="921" applyFill="1" applyBorder="1" applyAlignment="1">
      <alignment horizontal="center" vertical="center"/>
    </xf>
    <xf numFmtId="0" fontId="150" fillId="8" borderId="37" xfId="921" applyFont="1" applyFill="1" applyBorder="1" applyAlignment="1">
      <alignment horizontal="left" vertical="top" wrapText="1"/>
    </xf>
    <xf numFmtId="0" fontId="24" fillId="8" borderId="4" xfId="1963" applyFont="1" applyFill="1" applyBorder="1" applyAlignment="1">
      <alignment horizontal="center" vertical="center" wrapText="1"/>
    </xf>
    <xf numFmtId="0" fontId="20" fillId="8" borderId="4" xfId="987" applyFill="1" applyBorder="1" applyAlignment="1">
      <alignment horizontal="left" vertical="center" wrapText="1"/>
    </xf>
    <xf numFmtId="0" fontId="20" fillId="8" borderId="4" xfId="921" applyFont="1" applyFill="1" applyBorder="1" applyAlignment="1">
      <alignment horizontal="center"/>
    </xf>
    <xf numFmtId="0" fontId="150" fillId="8" borderId="95" xfId="921" applyFont="1" applyFill="1" applyBorder="1" applyAlignment="1">
      <alignment horizontal="left" vertical="top" wrapText="1"/>
    </xf>
    <xf numFmtId="0" fontId="150" fillId="8" borderId="95" xfId="921" applyFont="1" applyFill="1" applyBorder="1" applyAlignment="1">
      <alignment vertical="top" wrapText="1"/>
    </xf>
    <xf numFmtId="0" fontId="105" fillId="8" borderId="4" xfId="921" applyFont="1" applyFill="1" applyBorder="1" applyAlignment="1" applyProtection="1">
      <alignment horizontal="center" vertical="center"/>
      <protection hidden="1"/>
    </xf>
    <xf numFmtId="0" fontId="181" fillId="8" borderId="4" xfId="1963" applyFont="1" applyFill="1" applyBorder="1" applyAlignment="1">
      <alignment vertical="center" wrapText="1"/>
    </xf>
    <xf numFmtId="0" fontId="20" fillId="8" borderId="113" xfId="921" applyFont="1" applyFill="1" applyBorder="1"/>
    <xf numFmtId="0" fontId="20" fillId="8" borderId="4" xfId="921" applyFont="1" applyFill="1" applyBorder="1"/>
    <xf numFmtId="0" fontId="20" fillId="8" borderId="59" xfId="921" applyFont="1" applyFill="1" applyBorder="1"/>
    <xf numFmtId="0" fontId="105" fillId="8" borderId="9" xfId="921" applyFont="1" applyFill="1" applyBorder="1" applyAlignment="1" applyProtection="1">
      <alignment horizontal="center" vertical="center"/>
      <protection hidden="1"/>
    </xf>
    <xf numFmtId="0" fontId="20" fillId="8" borderId="9" xfId="921" applyFont="1" applyFill="1" applyBorder="1"/>
    <xf numFmtId="0" fontId="164" fillId="0" borderId="40" xfId="1136" applyFont="1" applyBorder="1" applyAlignment="1" applyProtection="1">
      <alignment horizontal="center" vertical="center"/>
      <protection locked="0"/>
    </xf>
    <xf numFmtId="0" fontId="164" fillId="0" borderId="34" xfId="1136" applyFont="1" applyBorder="1" applyAlignment="1" applyProtection="1">
      <alignment horizontal="center" vertical="center"/>
      <protection locked="0"/>
    </xf>
    <xf numFmtId="0" fontId="164" fillId="0" borderId="58" xfId="1136" applyFont="1" applyBorder="1" applyAlignment="1" applyProtection="1">
      <alignment horizontal="center" vertical="center"/>
      <protection locked="0"/>
    </xf>
    <xf numFmtId="0" fontId="164" fillId="0" borderId="35" xfId="1136" applyFont="1" applyBorder="1" applyAlignment="1" applyProtection="1">
      <alignment horizontal="center" vertical="center"/>
      <protection locked="0"/>
    </xf>
    <xf numFmtId="0" fontId="33" fillId="77" borderId="85" xfId="0" applyFont="1" applyFill="1" applyBorder="1" applyAlignment="1" applyProtection="1">
      <alignment horizontal="left"/>
    </xf>
    <xf numFmtId="0" fontId="152" fillId="0" borderId="96" xfId="0" applyFont="1" applyFill="1" applyBorder="1" applyAlignment="1" applyProtection="1">
      <alignment horizontal="left" vertical="center"/>
      <protection locked="0"/>
    </xf>
    <xf numFmtId="0" fontId="159" fillId="0" borderId="0" xfId="0" applyFont="1"/>
    <xf numFmtId="0" fontId="107" fillId="2" borderId="0" xfId="0" applyFont="1" applyFill="1"/>
    <xf numFmtId="0" fontId="202" fillId="0" borderId="0" xfId="0" applyFont="1"/>
    <xf numFmtId="0" fontId="24" fillId="77" borderId="4" xfId="0" applyFont="1" applyFill="1" applyBorder="1" applyAlignment="1" applyProtection="1">
      <alignment horizontal="left"/>
    </xf>
    <xf numFmtId="0" fontId="168" fillId="8" borderId="14" xfId="1964" applyFont="1" applyFill="1" applyBorder="1" applyAlignment="1">
      <alignment vertical="center"/>
    </xf>
    <xf numFmtId="0" fontId="168" fillId="8" borderId="3" xfId="1964" applyFont="1" applyFill="1" applyBorder="1" applyAlignment="1">
      <alignment vertical="center"/>
    </xf>
    <xf numFmtId="0" fontId="104" fillId="8" borderId="4" xfId="1964" applyFont="1" applyFill="1" applyBorder="1" applyAlignment="1">
      <alignment horizontal="left" vertical="center" wrapText="1"/>
    </xf>
    <xf numFmtId="0" fontId="168" fillId="8" borderId="19" xfId="1964" applyFont="1" applyFill="1" applyBorder="1" applyAlignment="1">
      <alignment vertical="center"/>
    </xf>
    <xf numFmtId="0" fontId="167" fillId="8" borderId="135" xfId="1964" applyFont="1" applyFill="1" applyBorder="1" applyAlignment="1">
      <alignment vertical="center"/>
    </xf>
    <xf numFmtId="0" fontId="167" fillId="8" borderId="20" xfId="1964" applyFont="1" applyFill="1" applyBorder="1" applyAlignment="1">
      <alignment vertical="center"/>
    </xf>
    <xf numFmtId="0" fontId="66" fillId="0" borderId="4" xfId="1965" applyFont="1" applyFill="1" applyBorder="1" applyAlignment="1">
      <alignment horizontal="left" vertical="center"/>
    </xf>
    <xf numFmtId="0" fontId="168" fillId="8" borderId="4" xfId="921" applyFont="1" applyFill="1" applyBorder="1" applyAlignment="1">
      <alignment vertical="center"/>
    </xf>
    <xf numFmtId="0" fontId="168" fillId="8" borderId="9" xfId="921" applyFont="1" applyFill="1" applyBorder="1" applyAlignment="1">
      <alignment vertical="center"/>
    </xf>
    <xf numFmtId="0" fontId="169" fillId="8" borderId="4" xfId="921" applyFont="1" applyFill="1" applyBorder="1" applyAlignment="1">
      <alignment vertical="center"/>
    </xf>
    <xf numFmtId="0" fontId="169" fillId="8" borderId="9" xfId="921" applyFont="1" applyFill="1" applyBorder="1" applyAlignment="1">
      <alignment vertical="center"/>
    </xf>
    <xf numFmtId="0" fontId="11" fillId="0" borderId="4" xfId="1965" applyFill="1" applyBorder="1" applyAlignment="1">
      <alignment horizontal="left" vertical="center"/>
    </xf>
    <xf numFmtId="0" fontId="38" fillId="0" borderId="0" xfId="0" applyFont="1" applyAlignment="1">
      <alignment vertical="center"/>
    </xf>
    <xf numFmtId="0" fontId="20" fillId="0" borderId="0" xfId="0" applyFont="1" applyAlignment="1">
      <alignment vertical="center"/>
    </xf>
    <xf numFmtId="0" fontId="96" fillId="0" borderId="0" xfId="0" applyFont="1" applyAlignment="1">
      <alignment vertical="center"/>
    </xf>
    <xf numFmtId="0" fontId="38" fillId="0" borderId="0" xfId="0" applyFont="1" applyAlignment="1">
      <alignment vertical="center" wrapText="1"/>
    </xf>
    <xf numFmtId="0" fontId="38" fillId="0" borderId="0" xfId="0" applyFont="1" applyAlignment="1">
      <alignment horizontal="left" vertical="center" wrapText="1"/>
    </xf>
    <xf numFmtId="0" fontId="20" fillId="0" borderId="0" xfId="0" applyFont="1" applyAlignment="1">
      <alignment vertical="center" wrapText="1"/>
    </xf>
    <xf numFmtId="0" fontId="20" fillId="0" borderId="12" xfId="0" applyFont="1" applyBorder="1" applyAlignment="1">
      <alignment wrapText="1"/>
    </xf>
    <xf numFmtId="0" fontId="0" fillId="0" borderId="143" xfId="0" applyBorder="1" applyAlignment="1">
      <alignment horizontal="center"/>
    </xf>
    <xf numFmtId="0" fontId="20" fillId="15" borderId="100" xfId="0" applyFont="1" applyFill="1" applyBorder="1" applyAlignment="1">
      <alignment horizontal="center" wrapText="1"/>
    </xf>
    <xf numFmtId="0" fontId="20" fillId="15" borderId="101" xfId="0" applyFont="1" applyFill="1" applyBorder="1" applyAlignment="1">
      <alignment horizontal="center" wrapText="1"/>
    </xf>
    <xf numFmtId="0" fontId="20" fillId="77" borderId="95" xfId="0" applyFont="1" applyFill="1" applyBorder="1" applyAlignment="1" applyProtection="1">
      <alignment vertical="center"/>
    </xf>
    <xf numFmtId="2" fontId="20" fillId="8" borderId="4" xfId="0" applyNumberFormat="1" applyFont="1" applyFill="1" applyBorder="1" applyAlignment="1" applyProtection="1">
      <alignment wrapText="1"/>
      <protection locked="0"/>
    </xf>
    <xf numFmtId="0" fontId="20" fillId="10" borderId="5" xfId="0" applyFont="1" applyFill="1" applyBorder="1" applyAlignment="1">
      <alignment horizontal="center" wrapText="1"/>
    </xf>
    <xf numFmtId="0" fontId="20" fillId="0" borderId="95" xfId="921" applyFont="1" applyBorder="1" applyAlignment="1">
      <alignment horizontal="center" wrapText="1"/>
    </xf>
    <xf numFmtId="0" fontId="20" fillId="8" borderId="71" xfId="0" applyFont="1" applyFill="1" applyBorder="1" applyAlignment="1" applyProtection="1">
      <alignment horizontal="left" vertical="center" wrapText="1"/>
      <protection locked="0"/>
    </xf>
    <xf numFmtId="0" fontId="136" fillId="0" borderId="4" xfId="0" applyFont="1" applyBorder="1" applyAlignment="1" applyProtection="1">
      <alignment wrapText="1"/>
      <protection locked="0"/>
    </xf>
    <xf numFmtId="0" fontId="24" fillId="75" borderId="15" xfId="0" applyFont="1" applyFill="1" applyBorder="1" applyAlignment="1" applyProtection="1">
      <alignment horizontal="center" vertical="center"/>
      <protection hidden="1"/>
    </xf>
    <xf numFmtId="0" fontId="24" fillId="75" borderId="87" xfId="0" applyFont="1" applyFill="1" applyBorder="1" applyAlignment="1" applyProtection="1">
      <alignment horizontal="center" vertical="center"/>
      <protection hidden="1"/>
    </xf>
    <xf numFmtId="0" fontId="20" fillId="2" borderId="113" xfId="0" applyFont="1" applyFill="1" applyBorder="1" applyAlignment="1">
      <alignment wrapText="1"/>
    </xf>
    <xf numFmtId="0" fontId="104" fillId="0" borderId="0" xfId="0" applyFont="1" applyAlignment="1">
      <alignment vertical="center"/>
    </xf>
    <xf numFmtId="0" fontId="0" fillId="2" borderId="59" xfId="0" applyFill="1" applyBorder="1" applyAlignment="1">
      <alignment horizontal="center"/>
    </xf>
    <xf numFmtId="0" fontId="166" fillId="0" borderId="11" xfId="0" applyFont="1" applyFill="1" applyBorder="1" applyAlignment="1">
      <alignment wrapText="1"/>
    </xf>
    <xf numFmtId="49" fontId="166" fillId="0" borderId="84" xfId="0" applyNumberFormat="1" applyFont="1" applyFill="1" applyBorder="1" applyAlignment="1">
      <alignment horizontal="center"/>
    </xf>
    <xf numFmtId="0" fontId="166" fillId="0" borderId="37" xfId="0" applyFont="1" applyFill="1" applyBorder="1"/>
    <xf numFmtId="0" fontId="166" fillId="0" borderId="37" xfId="0" applyFont="1" applyFill="1" applyBorder="1" applyAlignment="1">
      <alignment wrapText="1"/>
    </xf>
    <xf numFmtId="49" fontId="105" fillId="0" borderId="38" xfId="0" applyNumberFormat="1" applyFont="1" applyBorder="1" applyAlignment="1">
      <alignment horizontal="center"/>
    </xf>
    <xf numFmtId="0" fontId="166" fillId="0" borderId="4" xfId="0" applyFont="1" applyFill="1" applyBorder="1" applyAlignment="1">
      <alignment wrapText="1"/>
    </xf>
    <xf numFmtId="49" fontId="166" fillId="0" borderId="98" xfId="0" applyNumberFormat="1" applyFont="1" applyFill="1" applyBorder="1" applyAlignment="1">
      <alignment horizontal="center"/>
    </xf>
    <xf numFmtId="0" fontId="166" fillId="0" borderId="95" xfId="0" applyFont="1" applyFill="1" applyBorder="1" applyAlignment="1">
      <alignment wrapText="1"/>
    </xf>
    <xf numFmtId="49" fontId="166" fillId="0" borderId="96" xfId="0" applyNumberFormat="1" applyFont="1" applyFill="1" applyBorder="1" applyAlignment="1">
      <alignment horizontal="center"/>
    </xf>
    <xf numFmtId="0" fontId="166" fillId="0" borderId="95" xfId="0" applyFont="1" applyFill="1" applyBorder="1" applyAlignment="1">
      <alignment horizontal="left" wrapText="1"/>
    </xf>
    <xf numFmtId="0" fontId="166" fillId="0" borderId="98" xfId="0" applyFont="1" applyBorder="1" applyAlignment="1">
      <alignment horizontal="center"/>
    </xf>
    <xf numFmtId="0" fontId="166" fillId="0" borderId="95" xfId="0" applyFont="1" applyBorder="1" applyAlignment="1">
      <alignment wrapText="1"/>
    </xf>
    <xf numFmtId="14" fontId="166" fillId="0" borderId="96" xfId="0" applyNumberFormat="1" applyFont="1" applyBorder="1" applyAlignment="1">
      <alignment horizontal="center"/>
    </xf>
    <xf numFmtId="0" fontId="166" fillId="0" borderId="9" xfId="0" applyFont="1" applyFill="1" applyBorder="1" applyAlignment="1">
      <alignment wrapText="1"/>
    </xf>
    <xf numFmtId="0" fontId="166" fillId="0" borderId="42" xfId="0" applyFont="1" applyBorder="1" applyAlignment="1">
      <alignment horizontal="center"/>
    </xf>
    <xf numFmtId="0" fontId="166" fillId="0" borderId="26" xfId="0" applyFont="1" applyBorder="1" applyAlignment="1">
      <alignment wrapText="1"/>
    </xf>
    <xf numFmtId="14" fontId="166" fillId="0" borderId="27" xfId="0" applyNumberFormat="1" applyFont="1" applyBorder="1" applyAlignment="1">
      <alignment horizontal="center"/>
    </xf>
    <xf numFmtId="0" fontId="166" fillId="0" borderId="42" xfId="0" quotePrefix="1" applyFont="1" applyBorder="1" applyAlignment="1">
      <alignment horizontal="center"/>
    </xf>
    <xf numFmtId="0" fontId="166" fillId="0" borderId="19" xfId="0" applyFont="1" applyBorder="1" applyAlignment="1">
      <alignment wrapText="1"/>
    </xf>
    <xf numFmtId="0" fontId="166" fillId="0" borderId="22" xfId="0" applyFont="1" applyBorder="1" applyAlignment="1">
      <alignment horizontal="center"/>
    </xf>
    <xf numFmtId="0" fontId="166" fillId="0" borderId="19" xfId="0" applyFont="1" applyFill="1" applyBorder="1" applyAlignment="1">
      <alignment wrapText="1"/>
    </xf>
    <xf numFmtId="14" fontId="166" fillId="0" borderId="19" xfId="0" applyNumberFormat="1" applyFont="1" applyBorder="1" applyAlignment="1">
      <alignment horizontal="center"/>
    </xf>
    <xf numFmtId="0" fontId="20" fillId="8" borderId="5" xfId="0" applyFont="1" applyFill="1" applyBorder="1" applyAlignment="1">
      <alignment horizontal="center" wrapText="1"/>
    </xf>
    <xf numFmtId="0" fontId="204" fillId="8" borderId="5" xfId="0" applyFont="1" applyFill="1" applyBorder="1" applyAlignment="1">
      <alignment horizontal="center" wrapText="1"/>
    </xf>
    <xf numFmtId="0" fontId="7" fillId="8" borderId="4" xfId="1964" applyFont="1" applyFill="1" applyBorder="1"/>
    <xf numFmtId="0" fontId="24" fillId="10" borderId="142" xfId="0" applyFont="1" applyFill="1" applyBorder="1" applyAlignment="1">
      <alignment wrapText="1"/>
    </xf>
    <xf numFmtId="0" fontId="24" fillId="10" borderId="145" xfId="0" applyFont="1" applyFill="1" applyBorder="1" applyAlignment="1">
      <alignment wrapText="1"/>
    </xf>
    <xf numFmtId="0" fontId="0" fillId="15" borderId="95" xfId="0" applyFill="1" applyBorder="1" applyAlignment="1">
      <alignment horizontal="center"/>
    </xf>
    <xf numFmtId="0" fontId="24" fillId="10" borderId="21" xfId="0" applyFont="1" applyFill="1" applyBorder="1" applyAlignment="1">
      <alignment wrapText="1"/>
    </xf>
    <xf numFmtId="0" fontId="0" fillId="0" borderId="141" xfId="0" applyBorder="1"/>
    <xf numFmtId="0" fontId="0" fillId="0" borderId="146" xfId="0" applyBorder="1"/>
    <xf numFmtId="0" fontId="0" fillId="0" borderId="70" xfId="0" applyBorder="1" applyAlignment="1">
      <alignment horizontal="center"/>
    </xf>
    <xf numFmtId="0" fontId="0" fillId="0" borderId="87" xfId="0" applyBorder="1" applyAlignment="1">
      <alignment horizontal="center"/>
    </xf>
    <xf numFmtId="0" fontId="0" fillId="0" borderId="88" xfId="0" applyBorder="1" applyAlignment="1">
      <alignment horizontal="center"/>
    </xf>
    <xf numFmtId="0" fontId="0" fillId="10" borderId="127" xfId="0" applyFill="1" applyBorder="1"/>
    <xf numFmtId="0" fontId="24" fillId="10" borderId="37" xfId="0" applyFont="1" applyFill="1" applyBorder="1" applyAlignment="1">
      <alignment horizontal="center" wrapText="1"/>
    </xf>
    <xf numFmtId="0" fontId="20" fillId="15" borderId="29" xfId="0" applyFont="1" applyFill="1" applyBorder="1" applyAlignment="1">
      <alignment horizontal="center" wrapText="1"/>
    </xf>
    <xf numFmtId="0" fontId="0" fillId="0" borderId="57" xfId="0" applyBorder="1" applyAlignment="1">
      <alignment horizontal="center"/>
    </xf>
    <xf numFmtId="0" fontId="0" fillId="0" borderId="41" xfId="0" applyBorder="1" applyAlignment="1">
      <alignment horizontal="center"/>
    </xf>
    <xf numFmtId="0" fontId="20" fillId="15" borderId="31" xfId="0" applyFont="1" applyFill="1" applyBorder="1" applyAlignment="1">
      <alignment horizontal="center" wrapText="1"/>
    </xf>
    <xf numFmtId="0" fontId="24" fillId="10" borderId="142" xfId="0" applyFont="1" applyFill="1" applyBorder="1" applyAlignment="1">
      <alignment horizontal="center" wrapText="1"/>
    </xf>
    <xf numFmtId="0" fontId="0" fillId="10" borderId="101" xfId="0" applyFill="1" applyBorder="1"/>
    <xf numFmtId="0" fontId="26" fillId="14" borderId="95" xfId="0" applyFont="1" applyFill="1" applyBorder="1" applyAlignment="1">
      <alignment horizontal="center" wrapText="1"/>
    </xf>
    <xf numFmtId="0" fontId="26" fillId="0" borderId="88" xfId="0" applyFont="1" applyBorder="1" applyAlignment="1">
      <alignment horizontal="center"/>
    </xf>
    <xf numFmtId="0" fontId="26" fillId="0" borderId="0" xfId="0" applyFont="1" applyBorder="1" applyAlignment="1">
      <alignment horizontal="center"/>
    </xf>
    <xf numFmtId="0" fontId="204" fillId="8" borderId="36" xfId="0" applyFont="1" applyFill="1" applyBorder="1" applyAlignment="1">
      <alignment horizontal="center" wrapText="1"/>
    </xf>
    <xf numFmtId="0" fontId="26" fillId="14" borderId="37" xfId="0" applyFont="1" applyFill="1" applyBorder="1" applyAlignment="1">
      <alignment horizontal="center" wrapText="1"/>
    </xf>
    <xf numFmtId="0" fontId="204" fillId="8" borderId="24" xfId="0" applyFont="1" applyFill="1" applyBorder="1" applyAlignment="1">
      <alignment horizontal="center" wrapText="1"/>
    </xf>
    <xf numFmtId="0" fontId="20" fillId="8" borderId="24" xfId="0" applyFont="1" applyFill="1" applyBorder="1" applyAlignment="1">
      <alignment horizontal="center" wrapText="1"/>
    </xf>
    <xf numFmtId="0" fontId="20" fillId="8" borderId="31" xfId="0" applyFont="1" applyFill="1" applyBorder="1" applyAlignment="1">
      <alignment horizontal="center" wrapText="1"/>
    </xf>
    <xf numFmtId="0" fontId="20" fillId="8" borderId="95" xfId="0" applyFont="1" applyFill="1" applyBorder="1" applyAlignment="1">
      <alignment horizontal="center" wrapText="1"/>
    </xf>
    <xf numFmtId="0" fontId="20" fillId="8" borderId="26" xfId="0" applyFont="1" applyFill="1" applyBorder="1" applyAlignment="1">
      <alignment horizontal="center" wrapText="1"/>
    </xf>
    <xf numFmtId="0" fontId="24" fillId="78" borderId="36" xfId="0" applyFont="1" applyFill="1" applyBorder="1" applyAlignment="1" applyProtection="1">
      <alignment horizontal="right"/>
    </xf>
    <xf numFmtId="0" fontId="24" fillId="78" borderId="31" xfId="0" applyFont="1" applyFill="1" applyBorder="1" applyAlignment="1" applyProtection="1">
      <alignment horizontal="right"/>
    </xf>
    <xf numFmtId="0" fontId="204" fillId="8" borderId="95" xfId="0" applyFont="1" applyFill="1" applyBorder="1" applyAlignment="1">
      <alignment horizontal="center" wrapText="1"/>
    </xf>
    <xf numFmtId="0" fontId="204" fillId="8" borderId="37" xfId="0" applyFont="1" applyFill="1" applyBorder="1" applyAlignment="1">
      <alignment horizontal="center" wrapText="1"/>
    </xf>
    <xf numFmtId="0" fontId="20" fillId="15" borderId="25" xfId="0" applyFont="1" applyFill="1" applyBorder="1" applyAlignment="1">
      <alignment horizontal="center" wrapText="1"/>
    </xf>
    <xf numFmtId="0" fontId="22" fillId="15" borderId="26" xfId="1" applyFill="1" applyBorder="1" applyAlignment="1" applyProtection="1">
      <alignment horizontal="center" wrapText="1"/>
    </xf>
    <xf numFmtId="14" fontId="206" fillId="9" borderId="123" xfId="0" applyNumberFormat="1" applyFont="1" applyFill="1" applyBorder="1" applyAlignment="1" applyProtection="1">
      <alignment horizontal="center"/>
      <protection locked="0"/>
    </xf>
    <xf numFmtId="0" fontId="20" fillId="77" borderId="56" xfId="0" applyFont="1" applyFill="1" applyBorder="1" applyAlignment="1" applyProtection="1">
      <alignment horizontal="center"/>
    </xf>
    <xf numFmtId="0" fontId="20" fillId="8" borderId="4" xfId="0" applyFont="1" applyFill="1" applyBorder="1" applyAlignment="1">
      <alignment horizontal="center" wrapText="1"/>
    </xf>
    <xf numFmtId="0" fontId="24" fillId="77" borderId="113" xfId="0" applyFont="1" applyFill="1" applyBorder="1" applyAlignment="1" applyProtection="1">
      <alignment horizontal="center" vertical="center"/>
      <protection locked="0"/>
    </xf>
    <xf numFmtId="0" fontId="46" fillId="2" borderId="0" xfId="0" applyFont="1" applyFill="1" applyBorder="1" applyAlignment="1">
      <alignment vertical="top" wrapText="1"/>
    </xf>
    <xf numFmtId="0" fontId="46" fillId="0" borderId="0" xfId="0" applyFont="1" applyAlignment="1">
      <alignment vertical="top" wrapText="1"/>
    </xf>
    <xf numFmtId="0" fontId="46" fillId="0" borderId="0" xfId="0" applyFont="1" applyBorder="1" applyAlignment="1">
      <alignment vertical="top" wrapText="1"/>
    </xf>
    <xf numFmtId="0" fontId="0" fillId="2" borderId="4" xfId="0" applyFill="1" applyBorder="1" applyAlignment="1">
      <alignment horizontal="center" wrapText="1"/>
    </xf>
    <xf numFmtId="0" fontId="24" fillId="10" borderId="2" xfId="0" applyFont="1" applyFill="1" applyBorder="1" applyAlignment="1">
      <alignment wrapText="1"/>
    </xf>
    <xf numFmtId="0" fontId="20" fillId="14" borderId="140" xfId="0" applyFont="1" applyFill="1" applyBorder="1" applyAlignment="1">
      <alignment horizontal="center"/>
    </xf>
    <xf numFmtId="0" fontId="20" fillId="14" borderId="42" xfId="0" applyFont="1" applyFill="1" applyBorder="1" applyAlignment="1">
      <alignment horizontal="center"/>
    </xf>
    <xf numFmtId="0" fontId="0" fillId="0" borderId="4" xfId="0" applyBorder="1"/>
    <xf numFmtId="0" fontId="0" fillId="0" borderId="9" xfId="0" applyBorder="1"/>
    <xf numFmtId="0" fontId="20" fillId="8" borderId="98" xfId="0" applyFont="1" applyFill="1" applyBorder="1" applyAlignment="1">
      <alignment horizontal="center" wrapText="1"/>
    </xf>
    <xf numFmtId="0" fontId="20" fillId="0" borderId="115" xfId="0" applyFont="1" applyFill="1" applyBorder="1" applyAlignment="1" applyProtection="1">
      <alignment vertical="center" wrapText="1"/>
      <protection hidden="1"/>
    </xf>
    <xf numFmtId="0" fontId="20" fillId="0" borderId="89" xfId="0" applyFont="1" applyFill="1" applyBorder="1" applyAlignment="1" applyProtection="1">
      <alignment vertical="center" wrapText="1"/>
      <protection hidden="1"/>
    </xf>
    <xf numFmtId="49" fontId="55" fillId="2" borderId="4" xfId="0" applyNumberFormat="1" applyFont="1" applyFill="1" applyBorder="1" applyAlignment="1">
      <alignment horizontal="center"/>
    </xf>
    <xf numFmtId="0" fontId="57" fillId="0" borderId="114" xfId="0" applyFont="1" applyFill="1" applyBorder="1" applyAlignment="1" applyProtection="1">
      <alignment vertical="center" wrapText="1"/>
      <protection hidden="1"/>
    </xf>
    <xf numFmtId="49" fontId="20" fillId="0" borderId="0" xfId="0" applyNumberFormat="1" applyFont="1" applyAlignment="1">
      <alignment horizontal="left"/>
    </xf>
    <xf numFmtId="0" fontId="207" fillId="0" borderId="0" xfId="0" applyFont="1"/>
    <xf numFmtId="0" fontId="207" fillId="2" borderId="0" xfId="0" applyFont="1" applyFill="1"/>
    <xf numFmtId="0" fontId="207" fillId="2" borderId="0" xfId="0" applyFont="1" applyFill="1" applyBorder="1"/>
    <xf numFmtId="0" fontId="20" fillId="0" borderId="4" xfId="0" applyFont="1" applyBorder="1" applyAlignment="1">
      <alignment vertical="center"/>
    </xf>
    <xf numFmtId="0" fontId="62" fillId="0" borderId="0" xfId="0" applyFont="1" applyAlignment="1">
      <alignment wrapText="1"/>
    </xf>
    <xf numFmtId="0" fontId="58" fillId="0" borderId="0" xfId="1" applyFont="1" applyAlignment="1" applyProtection="1"/>
    <xf numFmtId="0" fontId="59" fillId="2" borderId="0" xfId="0" applyFont="1" applyFill="1" applyBorder="1"/>
    <xf numFmtId="0" fontId="166" fillId="0" borderId="19" xfId="0" applyFont="1" applyBorder="1" applyAlignment="1">
      <alignment horizontal="center"/>
    </xf>
    <xf numFmtId="14" fontId="166" fillId="0" borderId="19" xfId="0" applyNumberFormat="1" applyFont="1" applyBorder="1"/>
    <xf numFmtId="0" fontId="59" fillId="0" borderId="0" xfId="0" applyFont="1" applyBorder="1"/>
    <xf numFmtId="0" fontId="0" fillId="8" borderId="0" xfId="0" applyFill="1"/>
    <xf numFmtId="0" fontId="20" fillId="8" borderId="11" xfId="0" applyFont="1" applyFill="1" applyBorder="1" applyAlignment="1">
      <alignment wrapText="1"/>
    </xf>
    <xf numFmtId="0" fontId="0" fillId="8" borderId="0" xfId="0" applyFill="1" applyBorder="1" applyAlignment="1">
      <alignment horizontal="center"/>
    </xf>
    <xf numFmtId="0" fontId="20" fillId="85" borderId="140" xfId="0" applyFont="1" applyFill="1" applyBorder="1" applyAlignment="1">
      <alignment horizontal="center"/>
    </xf>
    <xf numFmtId="0" fontId="20" fillId="85" borderId="53" xfId="0" applyFont="1" applyFill="1" applyBorder="1" applyAlignment="1">
      <alignment horizontal="center"/>
    </xf>
    <xf numFmtId="0" fontId="20" fillId="85" borderId="52" xfId="0" applyFont="1" applyFill="1" applyBorder="1" applyAlignment="1">
      <alignment horizontal="center"/>
    </xf>
    <xf numFmtId="0" fontId="0" fillId="8" borderId="11" xfId="0" applyFill="1" applyBorder="1"/>
    <xf numFmtId="0" fontId="0" fillId="0" borderId="0" xfId="0" applyFill="1"/>
    <xf numFmtId="0" fontId="150" fillId="0" borderId="36" xfId="0" applyFont="1" applyFill="1" applyBorder="1" applyAlignment="1" applyProtection="1">
      <alignment horizontal="left" vertical="center" wrapText="1" readingOrder="1"/>
      <protection hidden="1"/>
    </xf>
    <xf numFmtId="0" fontId="150" fillId="0" borderId="24" xfId="0" applyFont="1" applyFill="1" applyBorder="1" applyAlignment="1" applyProtection="1">
      <alignment horizontal="left" vertical="center" wrapText="1" readingOrder="1"/>
      <protection hidden="1"/>
    </xf>
    <xf numFmtId="0" fontId="20" fillId="14" borderId="148" xfId="0" applyFont="1" applyFill="1" applyBorder="1" applyAlignment="1">
      <alignment horizontal="center"/>
    </xf>
    <xf numFmtId="0" fontId="0" fillId="0" borderId="149" xfId="0" applyBorder="1"/>
    <xf numFmtId="0" fontId="150" fillId="0" borderId="31" xfId="0" applyFont="1" applyFill="1" applyBorder="1" applyAlignment="1" applyProtection="1">
      <alignment horizontal="left" vertical="center" wrapText="1" readingOrder="1"/>
      <protection hidden="1"/>
    </xf>
    <xf numFmtId="0" fontId="20" fillId="0" borderId="150" xfId="0" applyFont="1" applyBorder="1" applyAlignment="1" applyProtection="1">
      <alignment horizontal="left" vertical="center" wrapText="1"/>
      <protection hidden="1"/>
    </xf>
    <xf numFmtId="0" fontId="57" fillId="0" borderId="151" xfId="0" applyFont="1" applyBorder="1" applyAlignment="1" applyProtection="1">
      <alignment horizontal="left" vertical="center" wrapText="1"/>
      <protection hidden="1"/>
    </xf>
    <xf numFmtId="0" fontId="56" fillId="2" borderId="0" xfId="0" applyFont="1" applyFill="1" applyBorder="1" applyAlignment="1">
      <alignment horizontal="left" vertical="top"/>
    </xf>
    <xf numFmtId="0" fontId="20" fillId="0" borderId="4" xfId="0" applyFont="1" applyFill="1" applyBorder="1" applyAlignment="1">
      <alignment wrapText="1"/>
    </xf>
    <xf numFmtId="0" fontId="0" fillId="0" borderId="87" xfId="0" applyFill="1" applyBorder="1" applyAlignment="1">
      <alignment horizontal="center"/>
    </xf>
    <xf numFmtId="0" fontId="0" fillId="0" borderId="95" xfId="0" applyFill="1" applyBorder="1" applyAlignment="1">
      <alignment horizontal="center"/>
    </xf>
    <xf numFmtId="0" fontId="24" fillId="0" borderId="95" xfId="0" applyFont="1" applyFill="1" applyBorder="1" applyAlignment="1">
      <alignment horizontal="center" wrapText="1"/>
    </xf>
    <xf numFmtId="0" fontId="0" fillId="0" borderId="96" xfId="0" applyFill="1" applyBorder="1"/>
    <xf numFmtId="0" fontId="57" fillId="0" borderId="0" xfId="0" applyFont="1" applyBorder="1" applyAlignment="1">
      <alignment wrapText="1"/>
    </xf>
    <xf numFmtId="0" fontId="57" fillId="2" borderId="0" xfId="0" applyFont="1" applyFill="1" applyBorder="1" applyAlignment="1">
      <alignment horizontal="left" wrapText="1"/>
    </xf>
    <xf numFmtId="0" fontId="57" fillId="2" borderId="0" xfId="0" applyFont="1" applyFill="1" applyBorder="1" applyAlignment="1">
      <alignment wrapText="1"/>
    </xf>
    <xf numFmtId="0" fontId="62" fillId="2" borderId="0" xfId="0" applyFont="1" applyFill="1" applyBorder="1" applyAlignment="1"/>
    <xf numFmtId="0" fontId="20" fillId="2" borderId="7" xfId="0" applyFont="1" applyFill="1" applyBorder="1" applyProtection="1">
      <protection hidden="1"/>
    </xf>
    <xf numFmtId="0" fontId="20" fillId="0" borderId="7" xfId="0" applyFont="1" applyFill="1" applyBorder="1" applyAlignment="1" applyProtection="1">
      <alignment wrapText="1"/>
      <protection hidden="1"/>
    </xf>
    <xf numFmtId="0" fontId="20" fillId="2" borderId="7" xfId="0" applyFont="1" applyFill="1" applyBorder="1" applyAlignment="1" applyProtection="1">
      <alignment wrapText="1"/>
      <protection hidden="1"/>
    </xf>
    <xf numFmtId="0" fontId="20" fillId="2" borderId="7" xfId="0" applyFont="1" applyFill="1" applyBorder="1" applyAlignment="1" applyProtection="1">
      <alignment vertical="center"/>
      <protection hidden="1"/>
    </xf>
    <xf numFmtId="0" fontId="20" fillId="2" borderId="7" xfId="0" applyFont="1" applyFill="1" applyBorder="1" applyProtection="1">
      <protection locked="0"/>
    </xf>
    <xf numFmtId="0" fontId="151" fillId="2" borderId="7" xfId="0" applyFont="1" applyFill="1" applyBorder="1" applyAlignment="1" applyProtection="1">
      <alignment wrapText="1"/>
      <protection locked="0"/>
    </xf>
    <xf numFmtId="0" fontId="20" fillId="2" borderId="0" xfId="0" applyFont="1" applyFill="1" applyBorder="1" applyProtection="1"/>
    <xf numFmtId="0" fontId="66" fillId="0" borderId="148" xfId="1966" applyFont="1" applyBorder="1" applyAlignment="1">
      <alignment horizontal="center" vertical="center"/>
    </xf>
    <xf numFmtId="0" fontId="72" fillId="73" borderId="148" xfId="1966" applyFont="1" applyFill="1" applyBorder="1" applyAlignment="1">
      <alignment horizontal="center" vertical="center" wrapText="1"/>
    </xf>
    <xf numFmtId="0" fontId="10" fillId="73" borderId="148" xfId="1966" applyFill="1" applyBorder="1" applyAlignment="1">
      <alignment horizontal="center" vertical="center"/>
    </xf>
    <xf numFmtId="0" fontId="10" fillId="0" borderId="0" xfId="1966" applyAlignment="1">
      <alignment vertical="center"/>
    </xf>
    <xf numFmtId="0" fontId="66" fillId="0" borderId="0" xfId="1966" applyFont="1" applyAlignment="1">
      <alignment horizontal="center" vertical="center"/>
    </xf>
    <xf numFmtId="2" fontId="10" fillId="0" borderId="148" xfId="1966" applyNumberFormat="1" applyBorder="1" applyAlignment="1">
      <alignment horizontal="left" vertical="center"/>
    </xf>
    <xf numFmtId="0" fontId="10" fillId="0" borderId="148" xfId="1966" applyFill="1" applyBorder="1" applyAlignment="1">
      <alignment horizontal="center"/>
    </xf>
    <xf numFmtId="0" fontId="72" fillId="0" borderId="148" xfId="1966" applyFont="1" applyBorder="1" applyAlignment="1">
      <alignment horizontal="center" vertical="center" wrapText="1"/>
    </xf>
    <xf numFmtId="0" fontId="10" fillId="0" borderId="148" xfId="1966" applyBorder="1" applyAlignment="1">
      <alignment horizontal="center"/>
    </xf>
    <xf numFmtId="0" fontId="72" fillId="0" borderId="148" xfId="1966" applyFont="1" applyBorder="1" applyAlignment="1">
      <alignment horizontal="center" vertical="center"/>
    </xf>
    <xf numFmtId="0" fontId="10" fillId="0" borderId="148" xfId="1966" applyBorder="1" applyAlignment="1">
      <alignment wrapText="1"/>
    </xf>
    <xf numFmtId="2" fontId="10" fillId="0" borderId="148" xfId="1966" applyNumberFormat="1" applyFill="1" applyBorder="1" applyAlignment="1">
      <alignment horizontal="left" vertical="center"/>
    </xf>
    <xf numFmtId="2" fontId="72" fillId="0" borderId="148" xfId="1966" applyNumberFormat="1" applyFont="1" applyFill="1" applyBorder="1" applyAlignment="1">
      <alignment horizontal="left" vertical="center"/>
    </xf>
    <xf numFmtId="0" fontId="10" fillId="13" borderId="148" xfId="1966" applyFill="1" applyBorder="1" applyAlignment="1">
      <alignment horizontal="center"/>
    </xf>
    <xf numFmtId="0" fontId="66" fillId="0" borderId="148" xfId="1966" applyFont="1" applyFill="1" applyBorder="1" applyAlignment="1">
      <alignment horizontal="center"/>
    </xf>
    <xf numFmtId="0" fontId="66" fillId="9" borderId="0" xfId="1966" applyFont="1" applyFill="1" applyAlignment="1">
      <alignment wrapText="1"/>
    </xf>
    <xf numFmtId="0" fontId="72" fillId="0" borderId="148" xfId="1966" applyFont="1" applyFill="1" applyBorder="1" applyAlignment="1">
      <alignment horizontal="center" vertical="center"/>
    </xf>
    <xf numFmtId="2" fontId="10" fillId="13" borderId="148" xfId="1966" applyNumberFormat="1" applyFill="1" applyBorder="1" applyAlignment="1">
      <alignment horizontal="left" vertical="center"/>
    </xf>
    <xf numFmtId="0" fontId="10" fillId="0" borderId="148" xfId="1966" applyBorder="1" applyAlignment="1">
      <alignment horizontal="center" vertical="center" wrapText="1"/>
    </xf>
    <xf numFmtId="0" fontId="10" fillId="9" borderId="148" xfId="1966" applyFill="1" applyBorder="1" applyAlignment="1">
      <alignment horizontal="center"/>
    </xf>
    <xf numFmtId="0" fontId="10" fillId="0" borderId="148" xfId="1966" applyFill="1" applyBorder="1" applyAlignment="1">
      <alignment wrapText="1"/>
    </xf>
    <xf numFmtId="0" fontId="20" fillId="0" borderId="0" xfId="2748"/>
    <xf numFmtId="0" fontId="42" fillId="0" borderId="107" xfId="1140" applyFont="1" applyBorder="1" applyAlignment="1">
      <alignment horizontal="center" vertical="center" wrapText="1"/>
    </xf>
    <xf numFmtId="0" fontId="31" fillId="6" borderId="103" xfId="1137" applyFont="1" applyFill="1" applyBorder="1" applyProtection="1">
      <protection locked="0"/>
    </xf>
    <xf numFmtId="0" fontId="42" fillId="0" borderId="107" xfId="1140" applyFont="1" applyBorder="1" applyAlignment="1">
      <alignment horizontal="center" vertical="center"/>
    </xf>
    <xf numFmtId="0" fontId="20" fillId="0" borderId="0" xfId="2748" applyFont="1"/>
    <xf numFmtId="0" fontId="20" fillId="0" borderId="0" xfId="2748" applyProtection="1">
      <protection locked="0"/>
    </xf>
    <xf numFmtId="0" fontId="0" fillId="10" borderId="116" xfId="0" applyFill="1" applyBorder="1"/>
    <xf numFmtId="0" fontId="66" fillId="0" borderId="148" xfId="0" applyFont="1" applyBorder="1" applyAlignment="1">
      <alignment horizontal="center" vertical="center"/>
    </xf>
    <xf numFmtId="0" fontId="66" fillId="0" borderId="0" xfId="0" applyFont="1" applyAlignment="1">
      <alignment horizontal="center" vertical="center"/>
    </xf>
    <xf numFmtId="0" fontId="66" fillId="0" borderId="29" xfId="0" applyFont="1" applyBorder="1" applyAlignment="1">
      <alignment horizontal="center" vertical="center"/>
    </xf>
    <xf numFmtId="1" fontId="0" fillId="0" borderId="148" xfId="0" applyNumberFormat="1" applyFont="1" applyBorder="1" applyAlignment="1">
      <alignment horizontal="center" vertical="center"/>
    </xf>
    <xf numFmtId="0" fontId="0" fillId="0" borderId="148" xfId="0" applyFont="1" applyBorder="1"/>
    <xf numFmtId="0" fontId="24" fillId="0" borderId="148" xfId="0" applyFont="1" applyFill="1" applyBorder="1" applyAlignment="1">
      <alignment horizontal="center"/>
    </xf>
    <xf numFmtId="1" fontId="0" fillId="0" borderId="148" xfId="0" applyNumberFormat="1" applyFont="1" applyFill="1" applyBorder="1" applyAlignment="1">
      <alignment horizontal="center" vertical="center"/>
    </xf>
    <xf numFmtId="0" fontId="20" fillId="0" borderId="24" xfId="0" applyFont="1" applyFill="1" applyBorder="1" applyAlignment="1">
      <alignment horizontal="left" vertical="center" wrapText="1" readingOrder="1"/>
    </xf>
    <xf numFmtId="0" fontId="164" fillId="10" borderId="39" xfId="1140" applyFont="1" applyFill="1" applyBorder="1" applyAlignment="1">
      <alignment horizontal="left" vertical="top" wrapText="1"/>
    </xf>
    <xf numFmtId="0" fontId="164" fillId="10" borderId="47" xfId="1140" applyFont="1" applyFill="1" applyBorder="1" applyAlignment="1">
      <alignment horizontal="left" vertical="top" wrapText="1"/>
    </xf>
    <xf numFmtId="0" fontId="69" fillId="10" borderId="148" xfId="1140" applyFont="1" applyFill="1" applyBorder="1" applyAlignment="1">
      <alignment horizontal="center" vertical="center" wrapText="1"/>
    </xf>
    <xf numFmtId="0" fontId="66" fillId="0" borderId="148" xfId="1140" applyFont="1" applyBorder="1" applyAlignment="1">
      <alignment horizontal="center" vertical="center"/>
    </xf>
    <xf numFmtId="0" fontId="15" fillId="0" borderId="148" xfId="1140" applyBorder="1" applyAlignment="1">
      <alignment wrapText="1"/>
    </xf>
    <xf numFmtId="49" fontId="184" fillId="0" borderId="148" xfId="1140" applyNumberFormat="1" applyFont="1" applyBorder="1" applyAlignment="1">
      <alignment horizontal="center"/>
    </xf>
    <xf numFmtId="0" fontId="15" fillId="0" borderId="148" xfId="1140" applyBorder="1"/>
    <xf numFmtId="0" fontId="15" fillId="0" borderId="148" xfId="1140" applyFill="1" applyBorder="1"/>
    <xf numFmtId="0" fontId="86" fillId="0" borderId="148" xfId="1140" applyFont="1" applyBorder="1" applyAlignment="1">
      <alignment wrapText="1"/>
    </xf>
    <xf numFmtId="49" fontId="15" fillId="0" borderId="148" xfId="1140" applyNumberFormat="1" applyBorder="1" applyAlignment="1">
      <alignment horizontal="center"/>
    </xf>
    <xf numFmtId="0" fontId="197" fillId="0" borderId="148" xfId="1140" applyFont="1" applyBorder="1" applyAlignment="1">
      <alignment wrapText="1"/>
    </xf>
    <xf numFmtId="0" fontId="15" fillId="0" borderId="148" xfId="1140" applyFill="1" applyBorder="1" applyAlignment="1">
      <alignment wrapText="1"/>
    </xf>
    <xf numFmtId="0" fontId="15" fillId="0" borderId="0" xfId="1140" applyAlignment="1">
      <alignment wrapText="1"/>
    </xf>
    <xf numFmtId="0" fontId="66" fillId="0" borderId="148" xfId="1140" applyFont="1" applyFill="1" applyBorder="1"/>
    <xf numFmtId="0" fontId="66" fillId="0" borderId="148" xfId="0" applyNumberFormat="1" applyFont="1" applyBorder="1" applyAlignment="1">
      <alignment horizontal="center" vertical="center"/>
    </xf>
    <xf numFmtId="0" fontId="66" fillId="0" borderId="148" xfId="0" applyFont="1" applyFill="1" applyBorder="1" applyAlignment="1">
      <alignment horizontal="center" vertical="center" wrapText="1"/>
    </xf>
    <xf numFmtId="0" fontId="33" fillId="0" borderId="19" xfId="3570" applyFont="1" applyFill="1" applyBorder="1" applyAlignment="1" applyProtection="1">
      <alignment horizontal="center" vertical="center" wrapText="1"/>
      <protection hidden="1"/>
    </xf>
    <xf numFmtId="0" fontId="66" fillId="0" borderId="152" xfId="0" applyFont="1" applyBorder="1" applyAlignment="1">
      <alignment horizontal="center" vertical="center" wrapText="1"/>
    </xf>
    <xf numFmtId="0" fontId="0" fillId="0" borderId="0" xfId="0" applyAlignment="1">
      <alignment vertical="center"/>
    </xf>
    <xf numFmtId="2" fontId="0" fillId="0" borderId="148" xfId="0" applyNumberFormat="1" applyFont="1" applyBorder="1" applyAlignment="1">
      <alignment horizontal="center" vertical="center" wrapText="1"/>
    </xf>
    <xf numFmtId="0" fontId="0" fillId="0" borderId="151" xfId="0" applyBorder="1" applyAlignment="1">
      <alignment wrapText="1"/>
    </xf>
    <xf numFmtId="0" fontId="176" fillId="9" borderId="59" xfId="0" applyFont="1" applyFill="1" applyBorder="1" applyAlignment="1">
      <alignment horizontal="center" vertical="center"/>
    </xf>
    <xf numFmtId="0" fontId="33" fillId="0" borderId="11" xfId="0" applyFont="1" applyFill="1" applyBorder="1" applyAlignment="1" applyProtection="1">
      <alignment horizontal="center" vertical="center"/>
      <protection hidden="1"/>
    </xf>
    <xf numFmtId="0" fontId="0" fillId="0" borderId="152" xfId="0" applyBorder="1" applyAlignment="1">
      <alignment wrapText="1"/>
    </xf>
    <xf numFmtId="0" fontId="176" fillId="0" borderId="4" xfId="0" applyFont="1" applyFill="1" applyBorder="1" applyAlignment="1" applyProtection="1">
      <alignment horizontal="center" vertical="center"/>
      <protection hidden="1"/>
    </xf>
    <xf numFmtId="173" fontId="66" fillId="0" borderId="4" xfId="0" applyNumberFormat="1" applyFont="1" applyFill="1" applyBorder="1" applyAlignment="1">
      <alignment horizontal="center" vertical="center"/>
    </xf>
    <xf numFmtId="0" fontId="72" fillId="0" borderId="152" xfId="0" applyFont="1" applyBorder="1" applyAlignment="1">
      <alignment wrapText="1"/>
    </xf>
    <xf numFmtId="2" fontId="0" fillId="0" borderId="148" xfId="0" applyNumberFormat="1" applyFont="1" applyBorder="1" applyAlignment="1">
      <alignment horizontal="center"/>
    </xf>
    <xf numFmtId="0" fontId="0" fillId="0" borderId="151" xfId="0" applyBorder="1"/>
    <xf numFmtId="2" fontId="0" fillId="8" borderId="148" xfId="0" applyNumberFormat="1" applyFont="1" applyFill="1" applyBorder="1" applyAlignment="1">
      <alignment horizontal="center" vertical="center" wrapText="1"/>
    </xf>
    <xf numFmtId="0" fontId="0" fillId="8" borderId="151" xfId="0" applyFill="1" applyBorder="1" applyAlignment="1">
      <alignment wrapText="1"/>
    </xf>
    <xf numFmtId="0" fontId="0" fillId="0" borderId="151" xfId="0" applyFont="1" applyBorder="1" applyAlignment="1">
      <alignment wrapText="1"/>
    </xf>
    <xf numFmtId="2" fontId="0" fillId="0" borderId="148" xfId="0" applyNumberFormat="1" applyBorder="1" applyAlignment="1">
      <alignment horizontal="center"/>
    </xf>
    <xf numFmtId="0" fontId="0" fillId="0" borderId="151" xfId="0" applyFill="1" applyBorder="1" applyAlignment="1">
      <alignment wrapText="1"/>
    </xf>
    <xf numFmtId="173" fontId="66" fillId="0" borderId="9" xfId="0" applyNumberFormat="1" applyFont="1" applyFill="1" applyBorder="1" applyAlignment="1">
      <alignment horizontal="center" vertical="center"/>
    </xf>
    <xf numFmtId="0" fontId="0" fillId="0" borderId="0" xfId="0" applyNumberFormat="1" applyAlignment="1">
      <alignment horizontal="center"/>
    </xf>
    <xf numFmtId="0" fontId="66" fillId="0" borderId="0" xfId="0" applyFont="1" applyAlignment="1">
      <alignment horizontal="center"/>
    </xf>
    <xf numFmtId="0" fontId="214" fillId="13" borderId="151" xfId="0" applyFont="1" applyFill="1" applyBorder="1" applyAlignment="1">
      <alignment horizontal="center" vertical="center"/>
    </xf>
    <xf numFmtId="0" fontId="0" fillId="0" borderId="29" xfId="0" applyNumberFormat="1" applyBorder="1" applyAlignment="1">
      <alignment horizontal="center"/>
    </xf>
    <xf numFmtId="0" fontId="0" fillId="0" borderId="39" xfId="0" applyBorder="1" applyAlignment="1">
      <alignment vertical="top" wrapText="1"/>
    </xf>
    <xf numFmtId="0" fontId="216" fillId="0" borderId="28" xfId="0" applyFont="1" applyFill="1" applyBorder="1" applyAlignment="1">
      <alignment wrapText="1"/>
    </xf>
    <xf numFmtId="0" fontId="0" fillId="0" borderId="148" xfId="0" applyNumberFormat="1" applyBorder="1" applyAlignment="1">
      <alignment horizontal="center"/>
    </xf>
    <xf numFmtId="0" fontId="216" fillId="0" borderId="150" xfId="0" applyFont="1" applyFill="1" applyBorder="1" applyAlignment="1">
      <alignment wrapText="1"/>
    </xf>
    <xf numFmtId="0" fontId="24" fillId="13" borderId="148" xfId="0" applyNumberFormat="1" applyFont="1" applyFill="1" applyBorder="1" applyAlignment="1">
      <alignment horizontal="center" vertical="center"/>
    </xf>
    <xf numFmtId="0" fontId="24" fillId="13" borderId="151" xfId="0" applyFont="1" applyFill="1" applyBorder="1" applyAlignment="1">
      <alignment horizontal="left" wrapText="1"/>
    </xf>
    <xf numFmtId="173" fontId="145" fillId="13" borderId="4" xfId="0" applyNumberFormat="1" applyFont="1" applyFill="1" applyBorder="1" applyAlignment="1">
      <alignment horizontal="center" vertical="center"/>
    </xf>
    <xf numFmtId="0" fontId="217" fillId="13" borderId="150" xfId="0" applyFont="1" applyFill="1" applyBorder="1" applyAlignment="1">
      <alignment wrapText="1"/>
    </xf>
    <xf numFmtId="0" fontId="24" fillId="13" borderId="151" xfId="0" applyFont="1" applyFill="1" applyBorder="1" applyAlignment="1">
      <alignment vertical="center"/>
    </xf>
    <xf numFmtId="0" fontId="24" fillId="0" borderId="0" xfId="0" applyNumberFormat="1" applyFont="1" applyAlignment="1">
      <alignment horizontal="center"/>
    </xf>
    <xf numFmtId="0" fontId="66" fillId="0" borderId="152" xfId="1966" applyFont="1" applyBorder="1" applyAlignment="1">
      <alignment horizontal="center" vertical="center" wrapText="1"/>
    </xf>
    <xf numFmtId="0" fontId="20" fillId="0" borderId="96" xfId="987" applyFont="1" applyFill="1" applyBorder="1" applyAlignment="1">
      <alignment vertical="center" wrapText="1"/>
    </xf>
    <xf numFmtId="49" fontId="105" fillId="3" borderId="113" xfId="921" applyNumberFormat="1" applyFont="1" applyFill="1" applyBorder="1" applyAlignment="1">
      <alignment vertical="center" wrapText="1"/>
    </xf>
    <xf numFmtId="49" fontId="105" fillId="73" borderId="113" xfId="921" applyNumberFormat="1" applyFont="1" applyFill="1" applyBorder="1" applyAlignment="1">
      <alignment vertical="top" wrapText="1"/>
    </xf>
    <xf numFmtId="0" fontId="20" fillId="0" borderId="11" xfId="921" applyFont="1" applyBorder="1"/>
    <xf numFmtId="0" fontId="20" fillId="73" borderId="27" xfId="987" applyFont="1" applyFill="1" applyBorder="1" applyAlignment="1">
      <alignment vertical="center" wrapText="1"/>
    </xf>
    <xf numFmtId="0" fontId="20" fillId="73" borderId="9" xfId="921" applyFont="1" applyFill="1" applyBorder="1"/>
    <xf numFmtId="0" fontId="24" fillId="9" borderId="0" xfId="0" applyFont="1" applyFill="1" applyAlignment="1">
      <alignment horizontal="left" vertical="center" wrapText="1"/>
    </xf>
    <xf numFmtId="0" fontId="24" fillId="9" borderId="0" xfId="0" applyFont="1" applyFill="1" applyAlignment="1">
      <alignment horizontal="left" wrapText="1"/>
    </xf>
    <xf numFmtId="49" fontId="20" fillId="0" borderId="4" xfId="1002" applyNumberFormat="1" applyFont="1" applyBorder="1" applyAlignment="1">
      <alignment horizontal="center" vertical="center" wrapText="1"/>
    </xf>
    <xf numFmtId="0" fontId="20" fillId="2" borderId="0" xfId="0" applyFont="1" applyFill="1" applyBorder="1"/>
    <xf numFmtId="0" fontId="20" fillId="2" borderId="0" xfId="0" applyFont="1" applyFill="1" applyBorder="1" applyAlignment="1">
      <alignment horizontal="center" wrapText="1"/>
    </xf>
    <xf numFmtId="0" fontId="53" fillId="2" borderId="14" xfId="0" applyFont="1" applyFill="1" applyBorder="1" applyAlignment="1">
      <alignment horizontal="center"/>
    </xf>
    <xf numFmtId="0" fontId="20" fillId="14" borderId="142" xfId="0" applyFont="1" applyFill="1" applyBorder="1" applyAlignment="1">
      <alignment horizontal="center"/>
    </xf>
    <xf numFmtId="0" fontId="20" fillId="14" borderId="43" xfId="0" applyFont="1" applyFill="1" applyBorder="1" applyAlignment="1">
      <alignment horizontal="center"/>
    </xf>
    <xf numFmtId="0" fontId="0" fillId="0" borderId="43" xfId="0" applyBorder="1"/>
    <xf numFmtId="0" fontId="4" fillId="0" borderId="4" xfId="1965" applyFont="1" applyFill="1" applyBorder="1"/>
    <xf numFmtId="0" fontId="22" fillId="0" borderId="2" xfId="1" applyFill="1" applyBorder="1" applyAlignment="1" applyProtection="1"/>
    <xf numFmtId="0" fontId="22" fillId="0" borderId="4" xfId="1" applyFill="1" applyBorder="1" applyAlignment="1" applyProtection="1">
      <alignment vertical="center"/>
    </xf>
    <xf numFmtId="0" fontId="0" fillId="2" borderId="7" xfId="0" applyFill="1" applyBorder="1"/>
    <xf numFmtId="0" fontId="20" fillId="0" borderId="150" xfId="0" applyFont="1" applyFill="1" applyBorder="1" applyAlignment="1">
      <alignment horizontal="left" vertical="center" wrapText="1" readingOrder="1"/>
    </xf>
    <xf numFmtId="0" fontId="0" fillId="10" borderId="27" xfId="0" applyFill="1" applyBorder="1"/>
    <xf numFmtId="0" fontId="0" fillId="0" borderId="0" xfId="0" applyFont="1" applyFill="1" applyAlignment="1">
      <alignment horizontal="center"/>
    </xf>
    <xf numFmtId="0" fontId="0" fillId="0" borderId="148" xfId="0" applyFont="1" applyFill="1" applyBorder="1" applyAlignment="1">
      <alignment horizontal="center"/>
    </xf>
    <xf numFmtId="0" fontId="99" fillId="0" borderId="72" xfId="0" applyFont="1" applyFill="1" applyBorder="1" applyAlignment="1" applyProtection="1">
      <alignment horizontal="center" vertical="center" wrapText="1"/>
      <protection hidden="1"/>
    </xf>
    <xf numFmtId="0" fontId="99" fillId="0" borderId="148" xfId="0" applyFont="1" applyFill="1" applyBorder="1" applyAlignment="1" applyProtection="1">
      <alignment horizontal="center" vertical="center" wrapText="1"/>
      <protection hidden="1"/>
    </xf>
    <xf numFmtId="0" fontId="176" fillId="0" borderId="55" xfId="0" applyFont="1" applyFill="1" applyBorder="1" applyAlignment="1">
      <alignment horizontal="center" vertical="center"/>
    </xf>
    <xf numFmtId="0" fontId="176" fillId="0" borderId="148" xfId="0" applyFont="1" applyFill="1" applyBorder="1" applyAlignment="1">
      <alignment horizontal="center" vertical="center"/>
    </xf>
    <xf numFmtId="0" fontId="72" fillId="0" borderId="154" xfId="0" applyFont="1" applyFill="1" applyBorder="1" applyAlignment="1">
      <alignment wrapText="1"/>
    </xf>
    <xf numFmtId="0" fontId="72" fillId="0" borderId="148" xfId="0" applyFont="1" applyFill="1" applyBorder="1" applyAlignment="1">
      <alignment horizontal="center" wrapText="1"/>
    </xf>
    <xf numFmtId="0" fontId="183" fillId="8" borderId="4" xfId="0" applyFont="1" applyFill="1" applyBorder="1" applyAlignment="1" applyProtection="1">
      <alignment horizontal="center" vertical="center"/>
      <protection hidden="1"/>
    </xf>
    <xf numFmtId="0" fontId="176" fillId="0" borderId="154" xfId="0" applyFont="1" applyFill="1" applyBorder="1" applyAlignment="1">
      <alignment horizontal="center" vertical="center"/>
    </xf>
    <xf numFmtId="49" fontId="20" fillId="0" borderId="148" xfId="0" applyNumberFormat="1" applyFont="1" applyBorder="1" applyAlignment="1">
      <alignment horizontal="left" vertical="center" wrapText="1"/>
    </xf>
    <xf numFmtId="0" fontId="20" fillId="0" borderId="151" xfId="0" applyFont="1" applyBorder="1" applyAlignment="1">
      <alignment wrapText="1"/>
    </xf>
    <xf numFmtId="0" fontId="219" fillId="0" borderId="0" xfId="0" applyFont="1"/>
    <xf numFmtId="0" fontId="0" fillId="0" borderId="154" xfId="0" applyFill="1" applyBorder="1"/>
    <xf numFmtId="0" fontId="0" fillId="0" borderId="148" xfId="0" applyFill="1" applyBorder="1" applyAlignment="1">
      <alignment horizontal="center"/>
    </xf>
    <xf numFmtId="0" fontId="20" fillId="8" borderId="151" xfId="0" applyFont="1" applyFill="1" applyBorder="1" applyAlignment="1">
      <alignment wrapText="1"/>
    </xf>
    <xf numFmtId="0" fontId="20" fillId="0" borderId="69" xfId="0" applyFont="1" applyFill="1" applyBorder="1"/>
    <xf numFmtId="0" fontId="20" fillId="0" borderId="148" xfId="0" applyFont="1" applyFill="1" applyBorder="1" applyAlignment="1">
      <alignment horizontal="center"/>
    </xf>
    <xf numFmtId="0" fontId="0" fillId="0" borderId="154" xfId="0" applyFill="1" applyBorder="1" applyAlignment="1">
      <alignment wrapText="1"/>
    </xf>
    <xf numFmtId="0" fontId="0" fillId="0" borderId="148" xfId="0" applyFill="1" applyBorder="1" applyAlignment="1">
      <alignment horizontal="center" wrapText="1"/>
    </xf>
    <xf numFmtId="0" fontId="24" fillId="13" borderId="4" xfId="0" applyFont="1" applyFill="1" applyBorder="1" applyAlignment="1">
      <alignment horizontal="center" wrapText="1"/>
    </xf>
    <xf numFmtId="0" fontId="0" fillId="0" borderId="69" xfId="0" applyFill="1" applyBorder="1" applyAlignment="1">
      <alignment wrapText="1"/>
    </xf>
    <xf numFmtId="0" fontId="66" fillId="0" borderId="148" xfId="1966" applyFont="1" applyBorder="1" applyAlignment="1">
      <alignment horizontal="center" vertical="center" wrapText="1"/>
    </xf>
    <xf numFmtId="0" fontId="72" fillId="0" borderId="148" xfId="1966" applyFont="1" applyBorder="1" applyAlignment="1">
      <alignment wrapText="1"/>
    </xf>
    <xf numFmtId="0" fontId="10" fillId="13" borderId="148" xfId="1966" applyFill="1" applyBorder="1" applyAlignment="1">
      <alignment wrapText="1"/>
    </xf>
    <xf numFmtId="0" fontId="72" fillId="0" borderId="148" xfId="1966" applyFont="1" applyFill="1" applyBorder="1" applyAlignment="1">
      <alignment wrapText="1"/>
    </xf>
    <xf numFmtId="0" fontId="158" fillId="0" borderId="11" xfId="1965" applyFont="1" applyFill="1" applyBorder="1" applyAlignment="1">
      <alignment horizontal="left" vertical="center"/>
    </xf>
    <xf numFmtId="0" fontId="66" fillId="0" borderId="4" xfId="1965" applyFont="1" applyFill="1" applyBorder="1" applyAlignment="1">
      <alignment horizontal="left" vertical="center"/>
    </xf>
    <xf numFmtId="0" fontId="66" fillId="0" borderId="9" xfId="1965" applyFont="1" applyFill="1" applyBorder="1" applyAlignment="1">
      <alignment horizontal="left" vertical="center"/>
    </xf>
    <xf numFmtId="0" fontId="11" fillId="0" borderId="4" xfId="1965" applyFill="1" applyBorder="1" applyAlignment="1">
      <alignment horizontal="left" vertical="center"/>
    </xf>
    <xf numFmtId="0" fontId="11" fillId="0" borderId="9" xfId="1965" applyFill="1" applyBorder="1" applyAlignment="1">
      <alignment horizontal="left" vertical="center"/>
    </xf>
    <xf numFmtId="0" fontId="20" fillId="77" borderId="155" xfId="0" applyFont="1" applyFill="1" applyBorder="1" applyAlignment="1" applyProtection="1">
      <alignment vertical="center"/>
      <protection locked="0"/>
    </xf>
    <xf numFmtId="0" fontId="39" fillId="4" borderId="2" xfId="0" applyFont="1" applyFill="1" applyBorder="1" applyAlignment="1">
      <alignment horizontal="left" vertical="center"/>
    </xf>
    <xf numFmtId="0" fontId="45" fillId="4" borderId="2" xfId="0" applyFont="1" applyFill="1" applyBorder="1" applyAlignment="1">
      <alignment horizontal="left"/>
    </xf>
    <xf numFmtId="0" fontId="20" fillId="77" borderId="152" xfId="0" applyFont="1" applyFill="1" applyBorder="1" applyAlignment="1">
      <alignment wrapText="1"/>
    </xf>
    <xf numFmtId="0" fontId="20" fillId="77" borderId="9" xfId="0" applyFont="1" applyFill="1" applyBorder="1" applyAlignment="1" applyProtection="1">
      <alignment horizontal="right" vertical="center"/>
    </xf>
    <xf numFmtId="0" fontId="3" fillId="0" borderId="148" xfId="1966" applyFont="1" applyBorder="1" applyAlignment="1">
      <alignment horizontal="center" vertical="center"/>
    </xf>
    <xf numFmtId="0" fontId="3" fillId="0" borderId="148" xfId="1966" applyFont="1" applyFill="1" applyBorder="1" applyAlignment="1">
      <alignment horizontal="center"/>
    </xf>
    <xf numFmtId="0" fontId="3" fillId="0" borderId="148" xfId="1966" applyFont="1" applyBorder="1" applyAlignment="1">
      <alignment horizontal="center" vertical="center" wrapText="1"/>
    </xf>
    <xf numFmtId="0" fontId="3" fillId="0" borderId="148" xfId="1966" applyFont="1" applyBorder="1" applyAlignment="1">
      <alignment wrapText="1"/>
    </xf>
    <xf numFmtId="0" fontId="3" fillId="12" borderId="148" xfId="1966" applyFont="1" applyFill="1" applyBorder="1" applyAlignment="1">
      <alignment horizontal="center" vertical="center"/>
    </xf>
    <xf numFmtId="0" fontId="3" fillId="0" borderId="148" xfId="1966" applyFont="1" applyFill="1" applyBorder="1" applyAlignment="1">
      <alignment horizontal="center" vertical="center"/>
    </xf>
    <xf numFmtId="0" fontId="3" fillId="0" borderId="0" xfId="1966" applyFont="1"/>
    <xf numFmtId="0" fontId="3" fillId="13" borderId="148" xfId="1966" applyFont="1" applyFill="1" applyBorder="1" applyAlignment="1">
      <alignment horizontal="center" vertical="center"/>
    </xf>
    <xf numFmtId="2" fontId="3" fillId="0" borderId="148" xfId="1966" applyNumberFormat="1" applyFont="1" applyFill="1" applyBorder="1" applyAlignment="1">
      <alignment horizontal="left" vertical="center"/>
    </xf>
    <xf numFmtId="0" fontId="3" fillId="0" borderId="148" xfId="1966" applyFont="1" applyFill="1" applyBorder="1" applyAlignment="1">
      <alignment wrapText="1"/>
    </xf>
    <xf numFmtId="0" fontId="3" fillId="0" borderId="148" xfId="1966" applyFont="1" applyBorder="1" applyAlignment="1">
      <alignment horizontal="center"/>
    </xf>
    <xf numFmtId="0" fontId="3" fillId="0" borderId="148" xfId="1966" applyFont="1" applyFill="1" applyBorder="1" applyAlignment="1">
      <alignment horizontal="center" vertical="center" wrapText="1"/>
    </xf>
    <xf numFmtId="0" fontId="20" fillId="0" borderId="150" xfId="0" applyFont="1" applyBorder="1" applyAlignment="1">
      <alignment horizontal="center" wrapText="1"/>
    </xf>
    <xf numFmtId="0" fontId="44" fillId="0" borderId="0" xfId="0" applyFont="1" applyFill="1" applyBorder="1" applyAlignment="1" applyProtection="1">
      <alignment horizontal="center"/>
      <protection locked="0"/>
    </xf>
    <xf numFmtId="0" fontId="24" fillId="0" borderId="0" xfId="0" applyFont="1" applyFill="1" applyBorder="1" applyAlignment="1" applyProtection="1">
      <protection locked="0"/>
    </xf>
    <xf numFmtId="0" fontId="24" fillId="0" borderId="0" xfId="0" applyFont="1" applyAlignment="1">
      <alignment horizontal="center" vertical="center"/>
    </xf>
    <xf numFmtId="0" fontId="24" fillId="0" borderId="10" xfId="0" applyFont="1" applyBorder="1" applyAlignment="1">
      <alignment horizontal="center" vertical="center"/>
    </xf>
    <xf numFmtId="0" fontId="20" fillId="0" borderId="19" xfId="0" applyFont="1" applyBorder="1"/>
    <xf numFmtId="0" fontId="24" fillId="0" borderId="19" xfId="0" applyFont="1" applyBorder="1" applyAlignment="1">
      <alignment horizontal="center" vertical="center"/>
    </xf>
    <xf numFmtId="0" fontId="33" fillId="0" borderId="19" xfId="0" applyFont="1" applyFill="1" applyBorder="1" applyAlignment="1" applyProtection="1">
      <alignment horizontal="center" vertical="center"/>
      <protection hidden="1"/>
    </xf>
    <xf numFmtId="0" fontId="0" fillId="0" borderId="148" xfId="0" applyFont="1" applyBorder="1" applyAlignment="1">
      <alignment horizontal="center" vertical="center"/>
    </xf>
    <xf numFmtId="0" fontId="0" fillId="0" borderId="148" xfId="0" applyFont="1" applyBorder="1" applyAlignment="1">
      <alignment horizontal="center"/>
    </xf>
    <xf numFmtId="0" fontId="0" fillId="0" borderId="148" xfId="0" applyFont="1" applyFill="1" applyBorder="1" applyAlignment="1">
      <alignment horizontal="center" vertical="center"/>
    </xf>
    <xf numFmtId="0" fontId="110" fillId="0" borderId="148" xfId="0" applyFont="1" applyBorder="1"/>
    <xf numFmtId="0" fontId="24" fillId="11" borderId="58" xfId="0" applyFont="1" applyFill="1" applyBorder="1" applyAlignment="1">
      <alignment horizontal="center" vertical="center" wrapText="1"/>
    </xf>
    <xf numFmtId="0" fontId="20" fillId="0" borderId="57" xfId="0" applyFont="1" applyBorder="1" applyAlignment="1">
      <alignment horizontal="center" wrapText="1"/>
    </xf>
    <xf numFmtId="0" fontId="20" fillId="0" borderId="151" xfId="0" applyFont="1" applyBorder="1" applyAlignment="1">
      <alignment horizontal="center" wrapText="1"/>
    </xf>
    <xf numFmtId="0" fontId="26" fillId="0" borderId="151" xfId="0" applyFont="1" applyBorder="1" applyAlignment="1">
      <alignment horizontal="center" wrapText="1"/>
    </xf>
    <xf numFmtId="0" fontId="24" fillId="10" borderId="54" xfId="0" applyFont="1" applyFill="1" applyBorder="1" applyAlignment="1">
      <alignment wrapText="1"/>
    </xf>
    <xf numFmtId="0" fontId="20" fillId="15" borderId="151" xfId="0" applyFont="1" applyFill="1" applyBorder="1" applyAlignment="1">
      <alignment horizontal="center" wrapText="1"/>
    </xf>
    <xf numFmtId="0" fontId="20" fillId="15" borderId="41" xfId="0" applyFont="1" applyFill="1" applyBorder="1" applyAlignment="1">
      <alignment horizontal="center" wrapText="1"/>
    </xf>
    <xf numFmtId="0" fontId="24" fillId="10" borderId="156" xfId="0" applyFont="1" applyFill="1" applyBorder="1" applyAlignment="1">
      <alignment wrapText="1"/>
    </xf>
    <xf numFmtId="0" fontId="24" fillId="10" borderId="58" xfId="0" applyFont="1" applyFill="1" applyBorder="1" applyAlignment="1">
      <alignment wrapText="1"/>
    </xf>
    <xf numFmtId="0" fontId="20" fillId="0" borderId="57" xfId="0" applyFont="1" applyBorder="1" applyAlignment="1">
      <alignment horizontal="center" vertical="center" wrapText="1"/>
    </xf>
    <xf numFmtId="0" fontId="20" fillId="14" borderId="148" xfId="0" applyFont="1" applyFill="1" applyBorder="1" applyAlignment="1">
      <alignment horizontal="center" wrapText="1"/>
    </xf>
    <xf numFmtId="0" fontId="20" fillId="15" borderId="57" xfId="0" applyFont="1" applyFill="1" applyBorder="1" applyAlignment="1">
      <alignment horizontal="center" wrapText="1"/>
    </xf>
    <xf numFmtId="0" fontId="20" fillId="15" borderId="156" xfId="0" applyFont="1" applyFill="1" applyBorder="1" applyAlignment="1">
      <alignment horizontal="center" wrapText="1"/>
    </xf>
    <xf numFmtId="0" fontId="24" fillId="10" borderId="43" xfId="0" applyFont="1" applyFill="1" applyBorder="1" applyAlignment="1">
      <alignment wrapText="1"/>
    </xf>
    <xf numFmtId="0" fontId="20" fillId="15" borderId="148" xfId="0" applyFont="1" applyFill="1" applyBorder="1" applyAlignment="1">
      <alignment horizontal="center" wrapText="1"/>
    </xf>
    <xf numFmtId="0" fontId="20" fillId="0" borderId="148" xfId="0" applyFont="1" applyBorder="1" applyAlignment="1">
      <alignment horizontal="center" wrapText="1"/>
    </xf>
    <xf numFmtId="0" fontId="0" fillId="15" borderId="148" xfId="0" applyFill="1" applyBorder="1" applyAlignment="1">
      <alignment horizontal="center"/>
    </xf>
    <xf numFmtId="0" fontId="20" fillId="85" borderId="54" xfId="0" applyFont="1" applyFill="1" applyBorder="1" applyAlignment="1">
      <alignment horizontal="center"/>
    </xf>
    <xf numFmtId="0" fontId="20" fillId="14" borderId="54" xfId="0" applyFont="1" applyFill="1" applyBorder="1" applyAlignment="1">
      <alignment horizontal="center"/>
    </xf>
    <xf numFmtId="0" fontId="20" fillId="14" borderId="41" xfId="0" applyFont="1" applyFill="1" applyBorder="1" applyAlignment="1">
      <alignment horizontal="center"/>
    </xf>
    <xf numFmtId="0" fontId="33" fillId="9" borderId="0" xfId="0" applyFont="1" applyFill="1" applyBorder="1" applyAlignment="1">
      <alignment horizontal="center" wrapText="1"/>
    </xf>
    <xf numFmtId="0" fontId="0" fillId="2" borderId="154" xfId="0" applyFill="1" applyBorder="1" applyAlignment="1">
      <alignment horizontal="center"/>
    </xf>
    <xf numFmtId="0" fontId="20" fillId="2" borderId="154" xfId="0" applyFont="1" applyFill="1" applyBorder="1" applyAlignment="1">
      <alignment horizontal="center"/>
    </xf>
    <xf numFmtId="0" fontId="20" fillId="0" borderId="39" xfId="0" applyFont="1" applyBorder="1" applyAlignment="1">
      <alignment horizontal="center" vertical="center"/>
    </xf>
    <xf numFmtId="49" fontId="0" fillId="2" borderId="117" xfId="0" applyNumberFormat="1" applyFill="1" applyBorder="1" applyAlignment="1">
      <alignment horizontal="center"/>
    </xf>
    <xf numFmtId="0" fontId="20" fillId="0" borderId="151" xfId="0" applyFont="1" applyBorder="1" applyAlignment="1">
      <alignment horizontal="center" vertical="center"/>
    </xf>
    <xf numFmtId="0" fontId="0" fillId="2" borderId="55" xfId="0" applyFill="1" applyBorder="1" applyAlignment="1">
      <alignment horizontal="center"/>
    </xf>
    <xf numFmtId="0" fontId="53" fillId="0" borderId="154" xfId="0" applyFont="1" applyBorder="1" applyAlignment="1">
      <alignment horizontal="center" wrapText="1"/>
    </xf>
    <xf numFmtId="49" fontId="53" fillId="0" borderId="154" xfId="0" applyNumberFormat="1" applyFont="1" applyBorder="1" applyAlignment="1">
      <alignment horizontal="center" wrapText="1"/>
    </xf>
    <xf numFmtId="0" fontId="53" fillId="2" borderId="154" xfId="0" applyFont="1" applyFill="1" applyBorder="1" applyAlignment="1">
      <alignment horizontal="center" wrapText="1"/>
    </xf>
    <xf numFmtId="0" fontId="53" fillId="0" borderId="154" xfId="0" applyFont="1" applyBorder="1" applyAlignment="1">
      <alignment horizontal="center"/>
    </xf>
    <xf numFmtId="0" fontId="53" fillId="2" borderId="154" xfId="0" applyFont="1" applyFill="1" applyBorder="1" applyAlignment="1">
      <alignment horizontal="center"/>
    </xf>
    <xf numFmtId="49" fontId="20" fillId="2" borderId="154" xfId="0" applyNumberFormat="1" applyFont="1" applyFill="1" applyBorder="1" applyAlignment="1">
      <alignment horizontal="center"/>
    </xf>
    <xf numFmtId="49" fontId="0" fillId="2" borderId="154" xfId="0" applyNumberFormat="1" applyFill="1" applyBorder="1" applyAlignment="1">
      <alignment horizontal="center"/>
    </xf>
    <xf numFmtId="0" fontId="20" fillId="8" borderId="154" xfId="0" applyFont="1" applyFill="1" applyBorder="1" applyAlignment="1">
      <alignment horizontal="center" wrapText="1"/>
    </xf>
    <xf numFmtId="0" fontId="55" fillId="2" borderId="154" xfId="0" applyFont="1" applyFill="1" applyBorder="1" applyAlignment="1">
      <alignment horizontal="center"/>
    </xf>
    <xf numFmtId="49" fontId="55" fillId="2" borderId="154" xfId="0" applyNumberFormat="1" applyFont="1" applyFill="1" applyBorder="1" applyAlignment="1">
      <alignment horizontal="center"/>
    </xf>
    <xf numFmtId="0" fontId="20" fillId="0" borderId="4" xfId="0" applyFont="1" applyBorder="1" applyAlignment="1">
      <alignment horizontal="center" vertical="center"/>
    </xf>
    <xf numFmtId="0" fontId="0" fillId="2" borderId="117" xfId="0" applyFill="1" applyBorder="1" applyAlignment="1">
      <alignment horizontal="center"/>
    </xf>
    <xf numFmtId="0" fontId="0" fillId="2" borderId="113" xfId="0" applyFill="1" applyBorder="1" applyAlignment="1">
      <alignment horizontal="center"/>
    </xf>
    <xf numFmtId="0" fontId="26" fillId="0" borderId="113" xfId="0" applyNumberFormat="1" applyFont="1" applyFill="1" applyBorder="1" applyAlignment="1" applyProtection="1">
      <alignment vertical="center" wrapText="1"/>
    </xf>
    <xf numFmtId="0" fontId="53" fillId="2" borderId="2" xfId="0" applyFont="1" applyFill="1" applyBorder="1" applyAlignment="1">
      <alignment horizontal="center" vertical="top" wrapText="1"/>
    </xf>
    <xf numFmtId="0" fontId="20" fillId="2" borderId="59" xfId="0" applyFont="1" applyFill="1" applyBorder="1" applyAlignment="1" applyProtection="1">
      <alignment vertical="center"/>
    </xf>
    <xf numFmtId="49" fontId="0" fillId="2" borderId="55" xfId="0" applyNumberFormat="1" applyFill="1" applyBorder="1" applyAlignment="1">
      <alignment horizontal="center"/>
    </xf>
    <xf numFmtId="49" fontId="0" fillId="2" borderId="59" xfId="0" applyNumberFormat="1" applyFill="1" applyBorder="1" applyAlignment="1">
      <alignment horizontal="center"/>
    </xf>
    <xf numFmtId="0" fontId="2" fillId="8" borderId="4" xfId="1964" applyFont="1" applyFill="1" applyBorder="1" applyAlignment="1">
      <alignment vertical="center"/>
    </xf>
    <xf numFmtId="0" fontId="22" fillId="10" borderId="157" xfId="1" applyFill="1" applyBorder="1" applyAlignment="1" applyProtection="1">
      <alignment horizontal="center" wrapText="1"/>
    </xf>
    <xf numFmtId="0" fontId="20" fillId="8" borderId="84" xfId="0" applyFont="1" applyFill="1" applyBorder="1" applyAlignment="1">
      <alignment horizontal="center" wrapText="1"/>
    </xf>
    <xf numFmtId="0" fontId="20" fillId="0" borderId="152" xfId="0" applyFont="1" applyFill="1" applyBorder="1" applyAlignment="1">
      <alignment wrapText="1"/>
    </xf>
    <xf numFmtId="0" fontId="20" fillId="8" borderId="152" xfId="0" applyFont="1" applyFill="1" applyBorder="1" applyAlignment="1">
      <alignment wrapText="1"/>
    </xf>
    <xf numFmtId="0" fontId="20" fillId="8" borderId="152" xfId="0" applyFont="1" applyFill="1" applyBorder="1" applyAlignment="1">
      <alignment horizontal="center" wrapText="1"/>
    </xf>
    <xf numFmtId="0" fontId="204" fillId="8" borderId="152" xfId="0" applyFont="1" applyFill="1" applyBorder="1" applyAlignment="1">
      <alignment horizontal="center" wrapText="1"/>
    </xf>
    <xf numFmtId="0" fontId="204" fillId="8" borderId="42" xfId="0" applyFont="1" applyFill="1" applyBorder="1" applyAlignment="1">
      <alignment horizontal="center" wrapText="1"/>
    </xf>
    <xf numFmtId="0" fontId="53" fillId="8" borderId="11" xfId="1" applyFont="1" applyFill="1" applyBorder="1" applyAlignment="1" applyProtection="1">
      <alignment horizontal="center" wrapText="1"/>
    </xf>
    <xf numFmtId="0" fontId="53" fillId="8" borderId="4" xfId="1" applyFont="1" applyFill="1" applyBorder="1" applyAlignment="1" applyProtection="1">
      <alignment horizontal="center" wrapText="1"/>
    </xf>
    <xf numFmtId="0" fontId="53" fillId="8" borderId="9" xfId="1" applyFont="1" applyFill="1" applyBorder="1" applyAlignment="1" applyProtection="1">
      <alignment horizontal="center" wrapText="1"/>
    </xf>
    <xf numFmtId="0" fontId="53" fillId="10" borderId="157" xfId="1" applyFont="1" applyFill="1" applyBorder="1" applyAlignment="1" applyProtection="1">
      <alignment horizontal="center" wrapText="1"/>
    </xf>
    <xf numFmtId="0" fontId="56" fillId="8" borderId="71" xfId="1" applyFont="1" applyFill="1" applyBorder="1" applyAlignment="1" applyProtection="1">
      <alignment horizontal="left" wrapText="1"/>
    </xf>
    <xf numFmtId="0" fontId="213" fillId="15" borderId="71" xfId="1" applyFont="1" applyFill="1" applyBorder="1" applyAlignment="1" applyProtection="1">
      <alignment horizontal="center" wrapText="1"/>
    </xf>
    <xf numFmtId="0" fontId="0" fillId="0" borderId="50" xfId="0" applyBorder="1"/>
    <xf numFmtId="0" fontId="0" fillId="0" borderId="151" xfId="0" applyBorder="1" applyAlignment="1">
      <alignment horizontal="center"/>
    </xf>
    <xf numFmtId="0" fontId="20" fillId="14" borderId="152" xfId="0" applyFont="1" applyFill="1" applyBorder="1" applyAlignment="1">
      <alignment horizontal="center"/>
    </xf>
    <xf numFmtId="0" fontId="0" fillId="10" borderId="152" xfId="0" applyFill="1" applyBorder="1" applyAlignment="1">
      <alignment horizontal="center"/>
    </xf>
    <xf numFmtId="0" fontId="0" fillId="0" borderId="153" xfId="0" applyBorder="1" applyAlignment="1">
      <alignment horizontal="center"/>
    </xf>
    <xf numFmtId="0" fontId="168" fillId="8" borderId="154" xfId="921" applyFont="1" applyFill="1" applyBorder="1" applyAlignment="1">
      <alignment vertical="center"/>
    </xf>
    <xf numFmtId="0" fontId="168" fillId="8" borderId="69" xfId="921" applyFont="1" applyFill="1" applyBorder="1" applyAlignment="1">
      <alignment vertical="center"/>
    </xf>
    <xf numFmtId="0" fontId="104" fillId="76" borderId="11" xfId="0" applyFont="1" applyFill="1" applyBorder="1" applyAlignment="1">
      <alignment vertical="center"/>
    </xf>
    <xf numFmtId="0" fontId="104" fillId="76" borderId="4" xfId="0" applyFont="1" applyFill="1" applyBorder="1" applyAlignment="1">
      <alignment vertical="center"/>
    </xf>
    <xf numFmtId="0" fontId="20" fillId="76" borderId="4" xfId="0" applyFont="1" applyFill="1" applyBorder="1" applyAlignment="1">
      <alignment vertical="center"/>
    </xf>
    <xf numFmtId="0" fontId="20" fillId="2" borderId="59" xfId="0" applyFont="1" applyFill="1" applyBorder="1"/>
    <xf numFmtId="0" fontId="20" fillId="2" borderId="2" xfId="0" applyFont="1" applyFill="1" applyBorder="1" applyAlignment="1">
      <alignment wrapText="1"/>
    </xf>
    <xf numFmtId="0" fontId="20" fillId="0" borderId="112" xfId="0" applyFont="1" applyBorder="1" applyAlignment="1">
      <alignment wrapText="1"/>
    </xf>
    <xf numFmtId="0" fontId="20" fillId="2" borderId="2" xfId="0" applyFont="1" applyFill="1" applyBorder="1" applyAlignment="1">
      <alignment horizontal="center" wrapText="1"/>
    </xf>
    <xf numFmtId="0" fontId="20" fillId="2" borderId="113" xfId="0" applyFont="1" applyFill="1" applyBorder="1"/>
    <xf numFmtId="0" fontId="20" fillId="2" borderId="49" xfId="0" applyFont="1" applyFill="1" applyBorder="1" applyAlignment="1">
      <alignment horizontal="left" vertical="top"/>
    </xf>
    <xf numFmtId="0" fontId="20" fillId="0" borderId="2" xfId="0" applyFont="1" applyBorder="1" applyAlignment="1">
      <alignment horizontal="center" wrapText="1"/>
    </xf>
    <xf numFmtId="0" fontId="20" fillId="2" borderId="55" xfId="0" applyFont="1" applyFill="1" applyBorder="1" applyAlignment="1">
      <alignment horizontal="center"/>
    </xf>
    <xf numFmtId="0" fontId="20" fillId="2" borderId="117" xfId="0" applyFont="1" applyFill="1" applyBorder="1" applyAlignment="1">
      <alignment horizontal="center"/>
    </xf>
    <xf numFmtId="0" fontId="20" fillId="0" borderId="59" xfId="0" applyFont="1" applyBorder="1" applyAlignment="1">
      <alignment horizontal="center" vertical="center"/>
    </xf>
    <xf numFmtId="49" fontId="0" fillId="0" borderId="55" xfId="0" applyNumberFormat="1" applyBorder="1" applyAlignment="1">
      <alignment horizontal="center" wrapText="1"/>
    </xf>
    <xf numFmtId="49" fontId="0" fillId="0" borderId="59" xfId="0" applyNumberFormat="1" applyBorder="1" applyAlignment="1">
      <alignment horizontal="center" wrapText="1"/>
    </xf>
    <xf numFmtId="0" fontId="53" fillId="2" borderId="117" xfId="0" applyFont="1" applyFill="1" applyBorder="1" applyAlignment="1">
      <alignment horizontal="center" wrapText="1"/>
    </xf>
    <xf numFmtId="0" fontId="53" fillId="2" borderId="113" xfId="0" applyFont="1" applyFill="1" applyBorder="1" applyAlignment="1">
      <alignment horizontal="center" wrapText="1"/>
    </xf>
    <xf numFmtId="0" fontId="53" fillId="0" borderId="117" xfId="0" applyFont="1" applyBorder="1" applyAlignment="1">
      <alignment horizontal="center"/>
    </xf>
    <xf numFmtId="0" fontId="53" fillId="0" borderId="113" xfId="0" applyFont="1" applyBorder="1" applyAlignment="1">
      <alignment horizontal="center"/>
    </xf>
    <xf numFmtId="49" fontId="53" fillId="2" borderId="55" xfId="0" applyNumberFormat="1" applyFont="1" applyFill="1" applyBorder="1" applyAlignment="1">
      <alignment horizontal="center"/>
    </xf>
    <xf numFmtId="49" fontId="53" fillId="2" borderId="59" xfId="0" applyNumberFormat="1" applyFont="1" applyFill="1" applyBorder="1" applyAlignment="1">
      <alignment horizontal="center"/>
    </xf>
    <xf numFmtId="0" fontId="20" fillId="2" borderId="113" xfId="0" applyFont="1" applyFill="1" applyBorder="1" applyAlignment="1">
      <alignment horizontal="left" vertical="center" wrapText="1"/>
    </xf>
    <xf numFmtId="0" fontId="20" fillId="2" borderId="55" xfId="0" applyFont="1" applyFill="1" applyBorder="1" applyAlignment="1">
      <alignment wrapText="1"/>
    </xf>
    <xf numFmtId="0" fontId="20" fillId="2" borderId="59" xfId="0" applyFont="1" applyFill="1" applyBorder="1" applyAlignment="1">
      <alignment horizontal="center"/>
    </xf>
    <xf numFmtId="0" fontId="20" fillId="2" borderId="117" xfId="0" applyFont="1" applyFill="1" applyBorder="1" applyAlignment="1">
      <alignment wrapText="1"/>
    </xf>
    <xf numFmtId="0" fontId="55" fillId="2" borderId="117" xfId="0" applyFont="1" applyFill="1" applyBorder="1" applyAlignment="1">
      <alignment horizontal="center"/>
    </xf>
    <xf numFmtId="0" fontId="55" fillId="2" borderId="113" xfId="0" applyFont="1" applyFill="1" applyBorder="1" applyAlignment="1">
      <alignment horizontal="center"/>
    </xf>
    <xf numFmtId="0" fontId="20" fillId="2" borderId="113" xfId="0" applyFont="1" applyFill="1" applyBorder="1" applyAlignment="1">
      <alignment horizontal="center"/>
    </xf>
    <xf numFmtId="0" fontId="53" fillId="8" borderId="72" xfId="1" applyFont="1" applyFill="1" applyBorder="1" applyAlignment="1" applyProtection="1">
      <alignment horizontal="center" wrapText="1"/>
    </xf>
    <xf numFmtId="0" fontId="53" fillId="8" borderId="154" xfId="1" applyFont="1" applyFill="1" applyBorder="1" applyAlignment="1" applyProtection="1">
      <alignment horizontal="center" wrapText="1"/>
    </xf>
    <xf numFmtId="0" fontId="53" fillId="8" borderId="69" xfId="1" applyFont="1" applyFill="1" applyBorder="1" applyAlignment="1" applyProtection="1">
      <alignment horizontal="center" wrapText="1"/>
    </xf>
    <xf numFmtId="0" fontId="20" fillId="8" borderId="11" xfId="0" applyFont="1" applyFill="1" applyBorder="1" applyAlignment="1">
      <alignment horizontal="center"/>
    </xf>
    <xf numFmtId="0" fontId="20" fillId="15" borderId="4" xfId="0" applyFont="1" applyFill="1" applyBorder="1" applyAlignment="1">
      <alignment horizontal="center"/>
    </xf>
    <xf numFmtId="0" fontId="20" fillId="15" borderId="9" xfId="0" applyFont="1" applyFill="1" applyBorder="1" applyAlignment="1">
      <alignment horizontal="center"/>
    </xf>
    <xf numFmtId="0" fontId="20" fillId="8" borderId="72" xfId="0" applyFont="1" applyFill="1" applyBorder="1" applyAlignment="1">
      <alignment horizontal="center"/>
    </xf>
    <xf numFmtId="0" fontId="20" fillId="15" borderId="154" xfId="0" applyFont="1" applyFill="1" applyBorder="1" applyAlignment="1">
      <alignment horizontal="center"/>
    </xf>
    <xf numFmtId="0" fontId="20" fillId="15" borderId="69" xfId="0" applyFont="1" applyFill="1" applyBorder="1" applyAlignment="1">
      <alignment horizontal="center"/>
    </xf>
    <xf numFmtId="0" fontId="0" fillId="8" borderId="71" xfId="0" applyFill="1" applyBorder="1"/>
    <xf numFmtId="0" fontId="0" fillId="0" borderId="155" xfId="0" applyBorder="1"/>
    <xf numFmtId="0" fontId="53" fillId="0" borderId="117" xfId="0" applyFont="1" applyBorder="1" applyAlignment="1">
      <alignment horizontal="center" wrapText="1"/>
    </xf>
    <xf numFmtId="0" fontId="53" fillId="0" borderId="113" xfId="0" applyFont="1" applyBorder="1" applyAlignment="1">
      <alignment horizontal="center" wrapText="1"/>
    </xf>
    <xf numFmtId="0" fontId="26" fillId="0" borderId="152" xfId="0" applyFont="1" applyBorder="1" applyAlignment="1">
      <alignment horizontal="center"/>
    </xf>
    <xf numFmtId="0" fontId="204" fillId="8" borderId="148" xfId="0" applyFont="1" applyFill="1" applyBorder="1" applyAlignment="1">
      <alignment horizontal="center" wrapText="1"/>
    </xf>
    <xf numFmtId="0" fontId="20" fillId="0" borderId="149" xfId="0" applyFont="1" applyBorder="1" applyAlignment="1">
      <alignment horizontal="center" wrapText="1"/>
    </xf>
    <xf numFmtId="0" fontId="20" fillId="0" borderId="159" xfId="0" applyFont="1" applyBorder="1" applyAlignment="1">
      <alignment wrapText="1"/>
    </xf>
    <xf numFmtId="0" fontId="26" fillId="0" borderId="153" xfId="0" applyFont="1" applyBorder="1" applyAlignment="1">
      <alignment horizontal="center"/>
    </xf>
    <xf numFmtId="0" fontId="26" fillId="0" borderId="73" xfId="0" applyFont="1" applyBorder="1" applyAlignment="1">
      <alignment horizontal="center"/>
    </xf>
    <xf numFmtId="0" fontId="20" fillId="0" borderId="148" xfId="0" applyFont="1" applyBorder="1" applyAlignment="1">
      <alignment horizontal="center" vertical="center" wrapText="1"/>
    </xf>
    <xf numFmtId="0" fontId="22" fillId="15" borderId="148" xfId="1" applyFill="1" applyBorder="1" applyAlignment="1" applyProtection="1">
      <alignment horizontal="center" wrapText="1"/>
    </xf>
    <xf numFmtId="0" fontId="24" fillId="10" borderId="148" xfId="0" applyFont="1" applyFill="1" applyBorder="1" applyAlignment="1">
      <alignment wrapText="1"/>
    </xf>
    <xf numFmtId="0" fontId="24" fillId="10" borderId="148" xfId="0" applyFont="1" applyFill="1" applyBorder="1" applyAlignment="1">
      <alignment horizontal="center" wrapText="1"/>
    </xf>
    <xf numFmtId="0" fontId="26" fillId="15" borderId="148" xfId="0" applyFont="1" applyFill="1" applyBorder="1" applyAlignment="1">
      <alignment horizontal="center" wrapText="1"/>
    </xf>
    <xf numFmtId="0" fontId="20" fillId="0" borderId="150" xfId="0" applyFont="1" applyBorder="1" applyAlignment="1">
      <alignment horizontal="center" vertical="center" wrapText="1"/>
    </xf>
    <xf numFmtId="0" fontId="20" fillId="0" borderId="149" xfId="0" applyFont="1" applyBorder="1" applyAlignment="1">
      <alignment wrapText="1"/>
    </xf>
    <xf numFmtId="0" fontId="204" fillId="15" borderId="150" xfId="1" applyFont="1" applyFill="1" applyBorder="1" applyAlignment="1" applyProtection="1">
      <alignment horizontal="center" wrapText="1"/>
    </xf>
    <xf numFmtId="0" fontId="22" fillId="10" borderId="150" xfId="1" applyFill="1" applyBorder="1" applyAlignment="1" applyProtection="1">
      <alignment vertical="center" wrapText="1"/>
    </xf>
    <xf numFmtId="0" fontId="22" fillId="15" borderId="150" xfId="1" applyFill="1" applyBorder="1" applyAlignment="1" applyProtection="1">
      <alignment horizontal="center" wrapText="1"/>
    </xf>
    <xf numFmtId="0" fontId="22" fillId="15" borderId="31" xfId="1" applyFill="1" applyBorder="1" applyAlignment="1" applyProtection="1">
      <alignment horizontal="center" wrapText="1"/>
    </xf>
    <xf numFmtId="0" fontId="26" fillId="15" borderId="26" xfId="0" applyFont="1" applyFill="1" applyBorder="1" applyAlignment="1">
      <alignment horizontal="center" wrapText="1"/>
    </xf>
    <xf numFmtId="0" fontId="20" fillId="2" borderId="0" xfId="0" applyFont="1" applyFill="1" applyAlignment="1">
      <alignment horizontal="left"/>
    </xf>
    <xf numFmtId="0" fontId="24" fillId="7" borderId="4" xfId="0" applyNumberFormat="1" applyFont="1" applyFill="1" applyBorder="1" applyAlignment="1" applyProtection="1">
      <alignment horizontal="left" vertical="center"/>
    </xf>
    <xf numFmtId="49" fontId="20" fillId="2" borderId="11" xfId="0" applyNumberFormat="1" applyFont="1" applyFill="1" applyBorder="1" applyAlignment="1">
      <alignment horizontal="center"/>
    </xf>
    <xf numFmtId="0" fontId="0" fillId="2" borderId="147" xfId="0" applyFill="1" applyBorder="1"/>
    <xf numFmtId="0" fontId="20" fillId="2" borderId="147" xfId="0" applyFont="1" applyFill="1" applyBorder="1" applyAlignment="1">
      <alignment horizontal="center" wrapText="1"/>
    </xf>
    <xf numFmtId="0" fontId="20" fillId="2" borderId="9" xfId="0" applyFont="1" applyFill="1" applyBorder="1" applyAlignment="1">
      <alignment horizontal="center" wrapText="1"/>
    </xf>
    <xf numFmtId="0" fontId="20" fillId="2" borderId="7" xfId="0" applyFont="1" applyFill="1" applyBorder="1" applyAlignment="1">
      <alignment horizontal="center" wrapText="1"/>
    </xf>
    <xf numFmtId="49" fontId="20" fillId="2" borderId="71" xfId="0" applyNumberFormat="1" applyFont="1" applyFill="1" applyBorder="1" applyAlignment="1">
      <alignment horizontal="center"/>
    </xf>
    <xf numFmtId="0" fontId="20" fillId="2" borderId="155" xfId="0" applyFont="1" applyFill="1" applyBorder="1" applyAlignment="1">
      <alignment horizontal="center"/>
    </xf>
    <xf numFmtId="49" fontId="20" fillId="2" borderId="155" xfId="0" applyNumberFormat="1" applyFont="1" applyFill="1" applyBorder="1" applyAlignment="1">
      <alignment horizontal="center"/>
    </xf>
    <xf numFmtId="0" fontId="20" fillId="2" borderId="50" xfId="0" applyFont="1" applyFill="1" applyBorder="1" applyAlignment="1">
      <alignment horizontal="center" wrapText="1"/>
    </xf>
    <xf numFmtId="0" fontId="172" fillId="2" borderId="14" xfId="0" applyFont="1" applyFill="1" applyBorder="1" applyAlignment="1">
      <alignment vertical="center" wrapText="1"/>
    </xf>
    <xf numFmtId="0" fontId="0" fillId="0" borderId="2" xfId="0" applyBorder="1" applyAlignment="1">
      <alignment vertical="center" wrapText="1"/>
    </xf>
    <xf numFmtId="0" fontId="0" fillId="0" borderId="3" xfId="0" applyBorder="1" applyAlignment="1">
      <alignment vertical="center" wrapText="1"/>
    </xf>
    <xf numFmtId="0" fontId="20" fillId="0" borderId="3" xfId="0" applyFont="1" applyBorder="1" applyAlignment="1">
      <alignment vertical="center"/>
    </xf>
    <xf numFmtId="0" fontId="20" fillId="2" borderId="3" xfId="0" applyFont="1" applyFill="1" applyBorder="1" applyProtection="1">
      <protection locked="0"/>
    </xf>
    <xf numFmtId="0" fontId="20" fillId="77" borderId="154" xfId="0" applyFont="1" applyFill="1" applyBorder="1" applyAlignment="1" applyProtection="1">
      <alignment horizontal="center"/>
    </xf>
    <xf numFmtId="0" fontId="20" fillId="77" borderId="155" xfId="0" applyFont="1" applyFill="1" applyBorder="1" applyAlignment="1" applyProtection="1">
      <alignment horizontal="left" vertical="center"/>
      <protection locked="0"/>
    </xf>
    <xf numFmtId="2" fontId="20" fillId="8" borderId="155" xfId="0" applyNumberFormat="1" applyFont="1" applyFill="1" applyBorder="1" applyAlignment="1" applyProtection="1">
      <alignment wrapText="1"/>
      <protection locked="0"/>
    </xf>
    <xf numFmtId="0" fontId="20" fillId="77" borderId="148" xfId="0" applyFont="1" applyFill="1" applyBorder="1" applyAlignment="1" applyProtection="1">
      <alignment vertical="center"/>
    </xf>
    <xf numFmtId="0" fontId="24" fillId="77" borderId="11" xfId="0" applyFont="1" applyFill="1" applyBorder="1" applyAlignment="1" applyProtection="1">
      <alignment horizontal="center"/>
    </xf>
    <xf numFmtId="0" fontId="20" fillId="77" borderId="11" xfId="0" applyFont="1" applyFill="1" applyBorder="1" applyProtection="1"/>
    <xf numFmtId="0" fontId="20" fillId="77" borderId="11" xfId="0" applyFont="1" applyFill="1" applyBorder="1" applyProtection="1">
      <protection locked="0"/>
    </xf>
    <xf numFmtId="0" fontId="20" fillId="77" borderId="9" xfId="0" applyFont="1" applyFill="1" applyBorder="1" applyAlignment="1" applyProtection="1">
      <alignment horizontal="center"/>
    </xf>
    <xf numFmtId="0" fontId="20" fillId="77" borderId="9" xfId="0" applyFont="1" applyFill="1" applyBorder="1" applyProtection="1"/>
    <xf numFmtId="0" fontId="20" fillId="77" borderId="9" xfId="0" applyFont="1" applyFill="1" applyBorder="1" applyProtection="1">
      <protection locked="0"/>
    </xf>
    <xf numFmtId="0" fontId="20" fillId="0" borderId="148" xfId="0" applyFont="1" applyFill="1" applyBorder="1" applyAlignment="1">
      <alignment horizontal="center" wrapText="1"/>
    </xf>
    <xf numFmtId="0" fontId="20" fillId="15" borderId="148" xfId="0" applyFont="1" applyFill="1" applyBorder="1" applyAlignment="1">
      <alignment horizontal="center"/>
    </xf>
    <xf numFmtId="0" fontId="165" fillId="0" borderId="19" xfId="6" applyFont="1" applyBorder="1" applyAlignment="1">
      <alignment horizontal="center" vertical="center"/>
    </xf>
    <xf numFmtId="0" fontId="71" fillId="0" borderId="27" xfId="6" applyFont="1" applyFill="1" applyBorder="1" applyAlignment="1">
      <alignment horizontal="center"/>
    </xf>
    <xf numFmtId="0" fontId="71" fillId="0" borderId="173" xfId="6" applyFont="1" applyFill="1" applyBorder="1" applyAlignment="1">
      <alignment horizontal="center"/>
    </xf>
    <xf numFmtId="0" fontId="66" fillId="0" borderId="173" xfId="6" applyFont="1" applyFill="1" applyBorder="1" applyAlignment="1">
      <alignment horizontal="center"/>
    </xf>
    <xf numFmtId="0" fontId="66" fillId="0" borderId="172" xfId="6" applyFont="1" applyFill="1" applyBorder="1" applyAlignment="1">
      <alignment horizontal="center"/>
    </xf>
    <xf numFmtId="0" fontId="66" fillId="0" borderId="172" xfId="6" applyFont="1" applyBorder="1" applyAlignment="1">
      <alignment horizontal="center"/>
    </xf>
    <xf numFmtId="0" fontId="66" fillId="0" borderId="173" xfId="6" applyFont="1" applyFill="1" applyBorder="1" applyAlignment="1">
      <alignment horizontal="center" wrapText="1"/>
    </xf>
    <xf numFmtId="0" fontId="71" fillId="0" borderId="172" xfId="6" applyFont="1" applyBorder="1" applyAlignment="1">
      <alignment horizontal="center" wrapText="1"/>
    </xf>
    <xf numFmtId="0" fontId="71" fillId="0" borderId="174" xfId="6" applyFont="1" applyFill="1" applyBorder="1" applyAlignment="1">
      <alignment horizontal="center"/>
    </xf>
    <xf numFmtId="0" fontId="71" fillId="0" borderId="170" xfId="6" applyFont="1" applyFill="1" applyBorder="1" applyAlignment="1">
      <alignment horizontal="center"/>
    </xf>
    <xf numFmtId="0" fontId="66" fillId="0" borderId="170" xfId="6" applyFont="1" applyFill="1" applyBorder="1" applyAlignment="1">
      <alignment horizontal="center" wrapText="1"/>
    </xf>
    <xf numFmtId="0" fontId="71" fillId="0" borderId="118" xfId="6" applyFont="1" applyFill="1" applyBorder="1" applyAlignment="1">
      <alignment horizontal="center"/>
    </xf>
    <xf numFmtId="0" fontId="71" fillId="0" borderId="171" xfId="6" applyFont="1" applyFill="1" applyBorder="1" applyAlignment="1">
      <alignment horizontal="center"/>
    </xf>
    <xf numFmtId="0" fontId="66" fillId="0" borderId="171" xfId="6" applyFont="1" applyFill="1" applyBorder="1" applyAlignment="1">
      <alignment horizontal="center"/>
    </xf>
    <xf numFmtId="0" fontId="66" fillId="0" borderId="171" xfId="6" applyFont="1" applyFill="1" applyBorder="1" applyAlignment="1">
      <alignment horizontal="center" wrapText="1"/>
    </xf>
    <xf numFmtId="0" fontId="19" fillId="0" borderId="171" xfId="6" applyBorder="1"/>
    <xf numFmtId="0" fontId="19" fillId="0" borderId="172" xfId="6" applyFill="1" applyBorder="1" applyAlignment="1">
      <alignment horizontal="center"/>
    </xf>
    <xf numFmtId="0" fontId="66" fillId="0" borderId="38" xfId="6" applyFont="1" applyBorder="1" applyAlignment="1">
      <alignment horizontal="center"/>
    </xf>
    <xf numFmtId="0" fontId="66" fillId="0" borderId="84" xfId="6" applyFont="1" applyBorder="1" applyAlignment="1">
      <alignment horizontal="center"/>
    </xf>
    <xf numFmtId="0" fontId="71" fillId="0" borderId="38" xfId="6" applyFont="1" applyBorder="1" applyAlignment="1">
      <alignment horizontal="center"/>
    </xf>
    <xf numFmtId="0" fontId="71" fillId="0" borderId="37" xfId="6" applyFont="1" applyFill="1" applyBorder="1" applyAlignment="1">
      <alignment horizontal="center"/>
    </xf>
    <xf numFmtId="0" fontId="71" fillId="0" borderId="37" xfId="6" applyFont="1" applyBorder="1" applyAlignment="1">
      <alignment horizontal="center"/>
    </xf>
    <xf numFmtId="0" fontId="71" fillId="0" borderId="84" xfId="6" applyFont="1" applyBorder="1" applyAlignment="1">
      <alignment horizontal="center"/>
    </xf>
    <xf numFmtId="0" fontId="19" fillId="0" borderId="57" xfId="6" applyBorder="1"/>
    <xf numFmtId="0" fontId="71" fillId="0" borderId="114" xfId="6" applyFont="1" applyFill="1" applyBorder="1" applyAlignment="1">
      <alignment horizontal="center"/>
    </xf>
    <xf numFmtId="0" fontId="72" fillId="8" borderId="166" xfId="6" applyFont="1" applyFill="1" applyBorder="1" applyAlignment="1">
      <alignment horizontal="left" vertical="center" wrapText="1"/>
    </xf>
    <xf numFmtId="0" fontId="19" fillId="0" borderId="166" xfId="6" applyBorder="1" applyAlignment="1">
      <alignment horizontal="center"/>
    </xf>
    <xf numFmtId="0" fontId="66" fillId="0" borderId="169" xfId="6" applyFont="1" applyFill="1" applyBorder="1" applyAlignment="1">
      <alignment horizontal="center" wrapText="1"/>
    </xf>
    <xf numFmtId="0" fontId="66" fillId="0" borderId="169" xfId="6" applyFont="1" applyBorder="1" applyAlignment="1">
      <alignment horizontal="center"/>
    </xf>
    <xf numFmtId="0" fontId="71" fillId="0" borderId="169" xfId="6" applyFont="1" applyFill="1" applyBorder="1" applyAlignment="1">
      <alignment horizontal="center"/>
    </xf>
    <xf numFmtId="0" fontId="66" fillId="0" borderId="170" xfId="6" applyFont="1" applyFill="1" applyBorder="1" applyAlignment="1">
      <alignment horizontal="center"/>
    </xf>
    <xf numFmtId="0" fontId="71" fillId="0" borderId="118" xfId="6" applyFont="1" applyBorder="1" applyAlignment="1">
      <alignment horizontal="center"/>
    </xf>
    <xf numFmtId="0" fontId="71" fillId="0" borderId="171" xfId="6" applyFont="1" applyBorder="1" applyAlignment="1">
      <alignment horizontal="center"/>
    </xf>
    <xf numFmtId="0" fontId="1" fillId="0" borderId="167" xfId="6" applyFont="1" applyBorder="1" applyAlignment="1">
      <alignment horizontal="left"/>
    </xf>
    <xf numFmtId="0" fontId="1" fillId="0" borderId="56" xfId="6" applyFont="1" applyBorder="1" applyAlignment="1">
      <alignment horizontal="center"/>
    </xf>
    <xf numFmtId="0" fontId="66" fillId="0" borderId="170" xfId="6" applyFont="1" applyBorder="1" applyAlignment="1">
      <alignment horizontal="center"/>
    </xf>
    <xf numFmtId="0" fontId="66" fillId="0" borderId="173" xfId="6" applyFont="1" applyBorder="1" applyAlignment="1">
      <alignment horizontal="center"/>
    </xf>
    <xf numFmtId="0" fontId="66" fillId="0" borderId="171" xfId="6" applyFont="1" applyBorder="1" applyAlignment="1">
      <alignment horizontal="center"/>
    </xf>
    <xf numFmtId="0" fontId="66" fillId="0" borderId="169" xfId="6" applyFont="1" applyFill="1" applyBorder="1" applyAlignment="1">
      <alignment horizontal="center"/>
    </xf>
    <xf numFmtId="0" fontId="71" fillId="0" borderId="173" xfId="6" applyFont="1" applyBorder="1" applyAlignment="1">
      <alignment horizontal="center"/>
    </xf>
    <xf numFmtId="0" fontId="71" fillId="0" borderId="169" xfId="6" applyFont="1" applyBorder="1" applyAlignment="1">
      <alignment horizontal="center"/>
    </xf>
    <xf numFmtId="0" fontId="71" fillId="0" borderId="172" xfId="6" applyFont="1" applyBorder="1" applyAlignment="1">
      <alignment horizontal="center"/>
    </xf>
    <xf numFmtId="0" fontId="71" fillId="0" borderId="57" xfId="6" applyFont="1" applyBorder="1" applyAlignment="1">
      <alignment horizontal="center"/>
    </xf>
    <xf numFmtId="0" fontId="71" fillId="0" borderId="114" xfId="6" applyFont="1" applyBorder="1" applyAlignment="1">
      <alignment horizontal="center"/>
    </xf>
    <xf numFmtId="0" fontId="19" fillId="0" borderId="36" xfId="6" applyFill="1" applyBorder="1" applyAlignment="1">
      <alignment horizontal="center"/>
    </xf>
    <xf numFmtId="0" fontId="71" fillId="0" borderId="170" xfId="6" applyFont="1" applyBorder="1" applyAlignment="1">
      <alignment horizontal="center"/>
    </xf>
    <xf numFmtId="0" fontId="66" fillId="0" borderId="168" xfId="4211" applyFont="1" applyFill="1" applyBorder="1" applyAlignment="1">
      <alignment horizontal="left" vertical="center"/>
    </xf>
    <xf numFmtId="0" fontId="1" fillId="0" borderId="168" xfId="4211" applyFont="1" applyFill="1" applyBorder="1" applyAlignment="1">
      <alignment horizontal="left" vertical="center"/>
    </xf>
    <xf numFmtId="0" fontId="22" fillId="0" borderId="168" xfId="1" applyBorder="1" applyAlignment="1" applyProtection="1">
      <alignment horizontal="left" vertical="center"/>
    </xf>
    <xf numFmtId="0" fontId="22" fillId="0" borderId="168" xfId="1" applyFill="1" applyBorder="1" applyAlignment="1" applyProtection="1">
      <alignment horizontal="left" vertical="center"/>
    </xf>
    <xf numFmtId="49" fontId="0" fillId="2" borderId="154" xfId="0" applyNumberFormat="1" applyFill="1" applyBorder="1" applyAlignment="1">
      <alignment horizontal="center" wrapText="1"/>
    </xf>
    <xf numFmtId="0" fontId="0" fillId="0" borderId="0" xfId="0" applyBorder="1" applyAlignment="1">
      <alignment vertical="center" wrapText="1"/>
    </xf>
    <xf numFmtId="0" fontId="20" fillId="0" borderId="0" xfId="0" applyFont="1" applyBorder="1" applyAlignment="1">
      <alignment vertical="center"/>
    </xf>
    <xf numFmtId="0" fontId="0" fillId="2" borderId="168" xfId="0" applyFill="1" applyBorder="1" applyAlignment="1">
      <alignment horizontal="center"/>
    </xf>
    <xf numFmtId="0" fontId="0" fillId="0" borderId="25" xfId="0" applyBorder="1"/>
    <xf numFmtId="0" fontId="0" fillId="8" borderId="4" xfId="0" applyFill="1" applyBorder="1" applyAlignment="1">
      <alignment wrapText="1"/>
    </xf>
    <xf numFmtId="0" fontId="20" fillId="8" borderId="150" xfId="0" applyFont="1" applyFill="1" applyBorder="1" applyAlignment="1">
      <alignment horizontal="center" wrapText="1"/>
    </xf>
    <xf numFmtId="0" fontId="147" fillId="84" borderId="19" xfId="921" applyFont="1" applyFill="1" applyBorder="1" applyAlignment="1">
      <alignment horizontal="center" vertical="center"/>
    </xf>
    <xf numFmtId="0" fontId="33" fillId="8" borderId="1" xfId="987" applyFont="1" applyFill="1" applyBorder="1" applyAlignment="1">
      <alignment horizontal="center" vertical="center"/>
    </xf>
    <xf numFmtId="0" fontId="33" fillId="8" borderId="8" xfId="987" applyFont="1" applyFill="1" applyBorder="1" applyAlignment="1">
      <alignment horizontal="center" vertical="center"/>
    </xf>
    <xf numFmtId="0" fontId="156" fillId="16" borderId="10" xfId="987" applyFont="1" applyFill="1" applyBorder="1" applyAlignment="1">
      <alignment horizontal="center" vertical="center"/>
    </xf>
    <xf numFmtId="0" fontId="156" fillId="16" borderId="32" xfId="987" applyFont="1" applyFill="1" applyBorder="1" applyAlignment="1">
      <alignment horizontal="center" vertical="center"/>
    </xf>
    <xf numFmtId="0" fontId="156" fillId="16" borderId="1" xfId="987" applyFont="1" applyFill="1" applyBorder="1" applyAlignment="1">
      <alignment horizontal="center" vertical="center"/>
    </xf>
    <xf numFmtId="0" fontId="156" fillId="16" borderId="8" xfId="987" applyFont="1" applyFill="1" applyBorder="1" applyAlignment="1">
      <alignment horizontal="center" vertical="center"/>
    </xf>
    <xf numFmtId="0" fontId="157" fillId="16" borderId="1" xfId="987" applyFont="1" applyFill="1" applyBorder="1" applyAlignment="1">
      <alignment horizontal="center" vertical="center"/>
    </xf>
    <xf numFmtId="0" fontId="157" fillId="16" borderId="8" xfId="987" applyFont="1" applyFill="1" applyBorder="1" applyAlignment="1">
      <alignment horizontal="center" vertical="center"/>
    </xf>
    <xf numFmtId="170" fontId="92" fillId="0" borderId="1" xfId="987" applyNumberFormat="1" applyFont="1" applyFill="1" applyBorder="1" applyAlignment="1">
      <alignment horizontal="center" vertical="center"/>
    </xf>
    <xf numFmtId="170" fontId="92" fillId="0" borderId="8" xfId="987" applyNumberFormat="1" applyFont="1" applyFill="1" applyBorder="1" applyAlignment="1">
      <alignment horizontal="center" vertical="center"/>
    </xf>
    <xf numFmtId="0" fontId="33" fillId="0" borderId="10" xfId="987" applyNumberFormat="1" applyFont="1" applyFill="1" applyBorder="1" applyAlignment="1">
      <alignment horizontal="center" vertical="top" wrapText="1" readingOrder="1"/>
    </xf>
    <xf numFmtId="0" fontId="33" fillId="0" borderId="32" xfId="987" applyNumberFormat="1" applyFont="1" applyFill="1" applyBorder="1" applyAlignment="1">
      <alignment horizontal="center" vertical="top" wrapText="1" readingOrder="1"/>
    </xf>
    <xf numFmtId="170" fontId="33" fillId="0" borderId="1" xfId="987" applyNumberFormat="1" applyFont="1" applyFill="1" applyBorder="1" applyAlignment="1">
      <alignment horizontal="center" vertical="top" wrapText="1"/>
    </xf>
    <xf numFmtId="170" fontId="33" fillId="0" borderId="8" xfId="987" applyNumberFormat="1" applyFont="1" applyFill="1" applyBorder="1" applyAlignment="1">
      <alignment horizontal="center" vertical="top" wrapText="1"/>
    </xf>
    <xf numFmtId="170" fontId="33" fillId="0" borderId="12" xfId="987" applyNumberFormat="1" applyFont="1" applyFill="1" applyBorder="1" applyAlignment="1">
      <alignment horizontal="center" vertical="top" wrapText="1"/>
    </xf>
    <xf numFmtId="170" fontId="33" fillId="0" borderId="13" xfId="987" applyNumberFormat="1" applyFont="1" applyFill="1" applyBorder="1" applyAlignment="1">
      <alignment horizontal="center" vertical="top" wrapText="1"/>
    </xf>
    <xf numFmtId="0" fontId="147" fillId="84" borderId="10" xfId="987" applyFont="1" applyFill="1" applyBorder="1" applyAlignment="1">
      <alignment horizontal="center" vertical="center"/>
    </xf>
    <xf numFmtId="0" fontId="147" fillId="84" borderId="32" xfId="987" applyFont="1" applyFill="1" applyBorder="1" applyAlignment="1">
      <alignment horizontal="center" vertical="center"/>
    </xf>
    <xf numFmtId="0" fontId="33" fillId="8" borderId="10" xfId="987" applyFont="1" applyFill="1" applyBorder="1" applyAlignment="1">
      <alignment horizontal="center" vertical="center" wrapText="1"/>
    </xf>
    <xf numFmtId="0" fontId="33" fillId="8" borderId="32" xfId="987" applyFont="1" applyFill="1" applyBorder="1" applyAlignment="1">
      <alignment horizontal="center" vertical="center" wrapText="1"/>
    </xf>
    <xf numFmtId="0" fontId="33" fillId="8" borderId="1" xfId="987" applyFont="1" applyFill="1" applyBorder="1" applyAlignment="1">
      <alignment horizontal="center" vertical="center" wrapText="1"/>
    </xf>
    <xf numFmtId="0" fontId="33" fillId="8" borderId="8" xfId="987" applyFont="1" applyFill="1" applyBorder="1" applyAlignment="1">
      <alignment horizontal="center" vertical="center" wrapText="1"/>
    </xf>
    <xf numFmtId="0" fontId="20" fillId="0" borderId="1" xfId="987" applyFont="1" applyBorder="1" applyAlignment="1">
      <alignment horizontal="left" vertical="top" wrapText="1"/>
    </xf>
    <xf numFmtId="0" fontId="11" fillId="0" borderId="8" xfId="1964" applyBorder="1" applyAlignment="1">
      <alignment horizontal="left" vertical="top" wrapText="1"/>
    </xf>
    <xf numFmtId="0" fontId="11" fillId="0" borderId="1" xfId="1964" applyBorder="1" applyAlignment="1">
      <alignment horizontal="left" vertical="top" wrapText="1"/>
    </xf>
    <xf numFmtId="0" fontId="198" fillId="75" borderId="1" xfId="0" applyFont="1" applyFill="1" applyBorder="1" applyAlignment="1">
      <alignment horizontal="left" vertical="top" wrapText="1"/>
    </xf>
    <xf numFmtId="0" fontId="198" fillId="75" borderId="8" xfId="0" applyFont="1" applyFill="1" applyBorder="1" applyAlignment="1">
      <alignment horizontal="left" vertical="top" wrapText="1"/>
    </xf>
    <xf numFmtId="0" fontId="198" fillId="13" borderId="1" xfId="0" applyFont="1" applyFill="1" applyBorder="1" applyAlignment="1">
      <alignment horizontal="left" vertical="top" wrapText="1"/>
    </xf>
    <xf numFmtId="0" fontId="198" fillId="13" borderId="8" xfId="0" applyFont="1" applyFill="1" applyBorder="1" applyAlignment="1">
      <alignment horizontal="left" vertical="top" wrapText="1"/>
    </xf>
    <xf numFmtId="0" fontId="198" fillId="13" borderId="12" xfId="921" applyFont="1" applyFill="1" applyBorder="1" applyAlignment="1">
      <alignment horizontal="left" vertical="top" wrapText="1"/>
    </xf>
    <xf numFmtId="0" fontId="198" fillId="13" borderId="13" xfId="1964" applyFont="1" applyFill="1" applyBorder="1" applyAlignment="1">
      <alignment horizontal="left" vertical="top" wrapText="1"/>
    </xf>
    <xf numFmtId="0" fontId="20" fillId="0" borderId="20" xfId="921" applyFont="1" applyBorder="1" applyAlignment="1">
      <alignment horizontal="left" vertical="top" wrapText="1"/>
    </xf>
    <xf numFmtId="0" fontId="20" fillId="0" borderId="22" xfId="921" applyBorder="1" applyAlignment="1">
      <alignment horizontal="left" vertical="top" wrapText="1"/>
    </xf>
    <xf numFmtId="0" fontId="33" fillId="8" borderId="12" xfId="987" applyFont="1" applyFill="1" applyBorder="1" applyAlignment="1">
      <alignment horizontal="center" vertical="center" wrapText="1"/>
    </xf>
    <xf numFmtId="0" fontId="33" fillId="8" borderId="13" xfId="987" applyFont="1" applyFill="1" applyBorder="1" applyAlignment="1">
      <alignment horizontal="center" vertical="center" wrapText="1"/>
    </xf>
    <xf numFmtId="0" fontId="147" fillId="84" borderId="12" xfId="987" applyFont="1" applyFill="1" applyBorder="1" applyAlignment="1">
      <alignment horizontal="center" vertical="center"/>
    </xf>
    <xf numFmtId="0" fontId="147" fillId="84" borderId="13" xfId="987" applyFont="1" applyFill="1" applyBorder="1" applyAlignment="1">
      <alignment horizontal="center" vertical="center"/>
    </xf>
    <xf numFmtId="0" fontId="20" fillId="0" borderId="10" xfId="987" applyFont="1" applyBorder="1" applyAlignment="1">
      <alignment horizontal="left" vertical="top" wrapText="1"/>
    </xf>
    <xf numFmtId="0" fontId="20" fillId="0" borderId="32" xfId="987" applyFont="1" applyBorder="1" applyAlignment="1">
      <alignment horizontal="left" vertical="top" wrapText="1"/>
    </xf>
    <xf numFmtId="0" fontId="20" fillId="0" borderId="8" xfId="987" applyFont="1" applyBorder="1" applyAlignment="1">
      <alignment horizontal="left" vertical="top" wrapText="1"/>
    </xf>
    <xf numFmtId="0" fontId="11" fillId="0" borderId="14" xfId="1965" applyFill="1" applyBorder="1" applyAlignment="1">
      <alignment horizontal="center"/>
    </xf>
    <xf numFmtId="0" fontId="11" fillId="0" borderId="59" xfId="1965" applyFill="1" applyBorder="1" applyAlignment="1">
      <alignment horizontal="center"/>
    </xf>
    <xf numFmtId="0" fontId="167" fillId="8" borderId="11" xfId="921" applyFont="1" applyFill="1" applyBorder="1" applyAlignment="1">
      <alignment vertical="center"/>
    </xf>
    <xf numFmtId="0" fontId="168" fillId="8" borderId="4" xfId="921" applyFont="1" applyFill="1" applyBorder="1" applyAlignment="1">
      <alignment vertical="center"/>
    </xf>
    <xf numFmtId="0" fontId="168" fillId="8" borderId="9" xfId="921" applyFont="1" applyFill="1" applyBorder="1" applyAlignment="1">
      <alignment vertical="center"/>
    </xf>
    <xf numFmtId="0" fontId="169" fillId="8" borderId="4" xfId="921" applyFont="1" applyFill="1" applyBorder="1" applyAlignment="1">
      <alignment vertical="center"/>
    </xf>
    <xf numFmtId="0" fontId="169" fillId="8" borderId="9" xfId="921" applyFont="1" applyFill="1" applyBorder="1" applyAlignment="1">
      <alignment vertical="center"/>
    </xf>
    <xf numFmtId="0" fontId="158" fillId="0" borderId="72" xfId="1965" applyFont="1" applyFill="1" applyBorder="1" applyAlignment="1">
      <alignment horizontal="left" vertical="center"/>
    </xf>
    <xf numFmtId="0" fontId="158" fillId="0" borderId="71" xfId="1965" applyFont="1" applyFill="1" applyBorder="1" applyAlignment="1">
      <alignment horizontal="left" vertical="center"/>
    </xf>
    <xf numFmtId="0" fontId="66" fillId="0" borderId="113" xfId="1965" applyFont="1" applyFill="1" applyBorder="1" applyAlignment="1">
      <alignment horizontal="left" vertical="center"/>
    </xf>
    <xf numFmtId="0" fontId="66" fillId="0" borderId="3" xfId="1965" applyFont="1" applyFill="1" applyBorder="1" applyAlignment="1">
      <alignment horizontal="left" vertical="center"/>
    </xf>
    <xf numFmtId="0" fontId="11" fillId="0" borderId="113" xfId="1965" applyFill="1" applyBorder="1" applyAlignment="1">
      <alignment horizontal="left" vertical="center"/>
    </xf>
    <xf numFmtId="0" fontId="11" fillId="0" borderId="3" xfId="1965" applyFill="1" applyBorder="1" applyAlignment="1">
      <alignment horizontal="left" vertical="center"/>
    </xf>
    <xf numFmtId="0" fontId="66" fillId="0" borderId="1" xfId="1965" applyFont="1" applyFill="1" applyBorder="1" applyAlignment="1">
      <alignment horizontal="center" vertical="center"/>
    </xf>
    <xf numFmtId="0" fontId="66" fillId="0" borderId="8" xfId="1965" applyFont="1" applyFill="1" applyBorder="1" applyAlignment="1">
      <alignment horizontal="center" vertical="center"/>
    </xf>
    <xf numFmtId="0" fontId="158" fillId="0" borderId="11" xfId="1965" applyFont="1" applyFill="1" applyBorder="1" applyAlignment="1">
      <alignment horizontal="left" vertical="center"/>
    </xf>
    <xf numFmtId="0" fontId="66" fillId="0" borderId="4" xfId="1965" applyFont="1" applyFill="1" applyBorder="1" applyAlignment="1">
      <alignment horizontal="left" vertical="center"/>
    </xf>
    <xf numFmtId="0" fontId="66" fillId="0" borderId="9" xfId="1965" applyFont="1" applyFill="1" applyBorder="1" applyAlignment="1">
      <alignment horizontal="left" vertical="center"/>
    </xf>
    <xf numFmtId="0" fontId="5" fillId="0" borderId="4" xfId="1965" applyFont="1" applyFill="1" applyBorder="1" applyAlignment="1">
      <alignment horizontal="left" wrapText="1"/>
    </xf>
    <xf numFmtId="0" fontId="11" fillId="0" borderId="9" xfId="1965" applyFill="1" applyBorder="1" applyAlignment="1">
      <alignment horizontal="left" wrapText="1"/>
    </xf>
    <xf numFmtId="0" fontId="167" fillId="8" borderId="11" xfId="921" applyFont="1" applyFill="1" applyBorder="1" applyAlignment="1">
      <alignment horizontal="left" vertical="center"/>
    </xf>
    <xf numFmtId="0" fontId="167" fillId="8" borderId="14" xfId="921" applyFont="1" applyFill="1" applyBorder="1" applyAlignment="1">
      <alignment horizontal="left" vertical="center"/>
    </xf>
    <xf numFmtId="0" fontId="66" fillId="0" borderId="32" xfId="1965" applyFont="1" applyFill="1" applyBorder="1" applyAlignment="1">
      <alignment horizontal="center" vertical="center"/>
    </xf>
    <xf numFmtId="0" fontId="66" fillId="0" borderId="14" xfId="1965" applyFont="1" applyFill="1" applyBorder="1" applyAlignment="1">
      <alignment horizontal="center" vertical="center"/>
    </xf>
    <xf numFmtId="0" fontId="66" fillId="0" borderId="13" xfId="1965" applyFont="1" applyFill="1" applyBorder="1" applyAlignment="1">
      <alignment horizontal="center" vertical="center"/>
    </xf>
    <xf numFmtId="0" fontId="66" fillId="0" borderId="3" xfId="1965" applyFont="1" applyFill="1" applyBorder="1" applyAlignment="1">
      <alignment horizontal="center" vertical="center"/>
    </xf>
    <xf numFmtId="0" fontId="11" fillId="0" borderId="113" xfId="1965" applyFont="1" applyFill="1" applyBorder="1" applyAlignment="1">
      <alignment horizontal="left" vertical="center" wrapText="1"/>
    </xf>
    <xf numFmtId="0" fontId="11" fillId="0" borderId="3" xfId="1965" applyFill="1" applyBorder="1" applyAlignment="1">
      <alignment horizontal="left" vertical="center" wrapText="1"/>
    </xf>
    <xf numFmtId="0" fontId="11" fillId="0" borderId="4" xfId="1965" applyFont="1" applyFill="1" applyBorder="1" applyAlignment="1">
      <alignment horizontal="left" vertical="top" wrapText="1"/>
    </xf>
    <xf numFmtId="0" fontId="11" fillId="0" borderId="9" xfId="1965" applyFont="1" applyFill="1" applyBorder="1" applyAlignment="1">
      <alignment horizontal="left" vertical="top" wrapText="1"/>
    </xf>
    <xf numFmtId="0" fontId="167" fillId="8" borderId="21" xfId="921" applyFont="1" applyFill="1" applyBorder="1" applyAlignment="1">
      <alignment horizontal="left" vertical="center"/>
    </xf>
    <xf numFmtId="0" fontId="167" fillId="8" borderId="22" xfId="921" applyFont="1" applyFill="1" applyBorder="1" applyAlignment="1">
      <alignment horizontal="left" vertical="center"/>
    </xf>
    <xf numFmtId="0" fontId="167" fillId="76" borderId="11" xfId="921" applyFont="1" applyFill="1" applyBorder="1" applyAlignment="1">
      <alignment vertical="center"/>
    </xf>
    <xf numFmtId="0" fontId="168" fillId="8" borderId="14" xfId="1964" applyFont="1" applyFill="1" applyBorder="1" applyAlignment="1">
      <alignment vertical="center"/>
    </xf>
    <xf numFmtId="0" fontId="11" fillId="0" borderId="3" xfId="1964" applyBorder="1" applyAlignment="1">
      <alignment vertical="center"/>
    </xf>
    <xf numFmtId="0" fontId="104" fillId="8" borderId="4" xfId="1964" applyFont="1" applyFill="1" applyBorder="1" applyAlignment="1">
      <alignment horizontal="left" vertical="center" wrapText="1"/>
    </xf>
    <xf numFmtId="0" fontId="11" fillId="0" borderId="9" xfId="1964" applyBorder="1" applyAlignment="1">
      <alignment horizontal="left" vertical="center" wrapText="1"/>
    </xf>
    <xf numFmtId="0" fontId="167" fillId="8" borderId="20" xfId="1964" applyFont="1" applyFill="1" applyBorder="1" applyAlignment="1">
      <alignment vertical="center"/>
    </xf>
    <xf numFmtId="0" fontId="167" fillId="8" borderId="135" xfId="1964" applyFont="1" applyFill="1" applyBorder="1" applyAlignment="1">
      <alignment vertical="center"/>
    </xf>
    <xf numFmtId="0" fontId="168" fillId="8" borderId="19" xfId="1964" applyFont="1" applyFill="1" applyBorder="1" applyAlignment="1">
      <alignment vertical="center"/>
    </xf>
    <xf numFmtId="0" fontId="169" fillId="8" borderId="4" xfId="1964" applyFont="1" applyFill="1" applyBorder="1" applyAlignment="1">
      <alignment horizontal="left" vertical="center"/>
    </xf>
    <xf numFmtId="0" fontId="169" fillId="8" borderId="9" xfId="1964" applyFont="1" applyFill="1" applyBorder="1" applyAlignment="1">
      <alignment horizontal="left" vertical="center"/>
    </xf>
    <xf numFmtId="0" fontId="158" fillId="8" borderId="10" xfId="1964" applyFont="1" applyFill="1" applyBorder="1" applyAlignment="1">
      <alignment horizontal="left" vertical="center"/>
    </xf>
    <xf numFmtId="0" fontId="158" fillId="8" borderId="32" xfId="1964" applyFont="1" applyFill="1" applyBorder="1" applyAlignment="1">
      <alignment horizontal="left" vertical="center"/>
    </xf>
    <xf numFmtId="0" fontId="11" fillId="8" borderId="113" xfId="1964" applyFill="1" applyBorder="1" applyAlignment="1">
      <alignment horizontal="left" vertical="center"/>
    </xf>
    <xf numFmtId="0" fontId="11" fillId="8" borderId="3" xfId="1964" applyFill="1" applyBorder="1" applyAlignment="1">
      <alignment horizontal="left" vertical="center"/>
    </xf>
    <xf numFmtId="0" fontId="167" fillId="8" borderId="10" xfId="1964" applyFont="1" applyFill="1" applyBorder="1" applyAlignment="1">
      <alignment vertical="center"/>
    </xf>
    <xf numFmtId="0" fontId="168" fillId="8" borderId="3" xfId="1964" applyFont="1" applyFill="1" applyBorder="1" applyAlignment="1">
      <alignment vertical="center"/>
    </xf>
    <xf numFmtId="0" fontId="158" fillId="0" borderId="59" xfId="4211" applyFont="1" applyFill="1" applyBorder="1" applyAlignment="1">
      <alignment horizontal="left" vertical="center"/>
    </xf>
    <xf numFmtId="0" fontId="66" fillId="0" borderId="168" xfId="4211" applyFont="1" applyFill="1" applyBorder="1" applyAlignment="1">
      <alignment horizontal="left" vertical="center"/>
    </xf>
    <xf numFmtId="49" fontId="1" fillId="0" borderId="168" xfId="4211" applyNumberFormat="1" applyFont="1" applyFill="1" applyBorder="1" applyAlignment="1">
      <alignment horizontal="left" vertical="center" wrapText="1"/>
    </xf>
    <xf numFmtId="49" fontId="1" fillId="0" borderId="168" xfId="4211" applyNumberFormat="1" applyFill="1" applyBorder="1" applyAlignment="1">
      <alignment horizontal="left" vertical="center"/>
    </xf>
    <xf numFmtId="0" fontId="6" fillId="8" borderId="113" xfId="1964" applyFont="1" applyFill="1" applyBorder="1" applyAlignment="1">
      <alignment horizontal="left" vertical="center"/>
    </xf>
    <xf numFmtId="0" fontId="50" fillId="0" borderId="19" xfId="0" applyFont="1" applyBorder="1" applyAlignment="1">
      <alignment horizontal="left" wrapText="1"/>
    </xf>
    <xf numFmtId="14" fontId="166" fillId="0" borderId="14" xfId="0" applyNumberFormat="1" applyFont="1" applyBorder="1" applyAlignment="1">
      <alignment horizontal="center"/>
    </xf>
    <xf numFmtId="14" fontId="166" fillId="0" borderId="2" xfId="0" applyNumberFormat="1" applyFont="1" applyBorder="1" applyAlignment="1">
      <alignment horizontal="center"/>
    </xf>
    <xf numFmtId="14" fontId="166" fillId="0" borderId="3" xfId="0" applyNumberFormat="1" applyFont="1" applyBorder="1" applyAlignment="1">
      <alignment horizontal="center"/>
    </xf>
    <xf numFmtId="0" fontId="166" fillId="0" borderId="14" xfId="0" applyFont="1" applyFill="1" applyBorder="1" applyAlignment="1">
      <alignment vertical="top" wrapText="1"/>
    </xf>
    <xf numFmtId="0" fontId="166" fillId="0" borderId="2" xfId="0" applyFont="1" applyFill="1" applyBorder="1" applyAlignment="1">
      <alignment vertical="top" wrapText="1"/>
    </xf>
    <xf numFmtId="0" fontId="166" fillId="0" borderId="3" xfId="0" applyFont="1" applyFill="1" applyBorder="1" applyAlignment="1">
      <alignment vertical="top" wrapText="1"/>
    </xf>
    <xf numFmtId="0" fontId="166" fillId="0" borderId="14" xfId="0" applyFont="1" applyFill="1" applyBorder="1" applyAlignment="1">
      <alignment wrapText="1"/>
    </xf>
    <xf numFmtId="0" fontId="166" fillId="0" borderId="2" xfId="0" applyFont="1" applyFill="1" applyBorder="1" applyAlignment="1">
      <alignment wrapText="1"/>
    </xf>
    <xf numFmtId="0" fontId="166" fillId="0" borderId="3" xfId="0" applyFont="1" applyFill="1" applyBorder="1" applyAlignment="1">
      <alignment wrapText="1"/>
    </xf>
    <xf numFmtId="0" fontId="166" fillId="0" borderId="32" xfId="0" applyFont="1" applyBorder="1" applyAlignment="1">
      <alignment horizontal="center"/>
    </xf>
    <xf numFmtId="0" fontId="166" fillId="0" borderId="8" xfId="0" applyFont="1" applyBorder="1" applyAlignment="1">
      <alignment horizontal="center"/>
    </xf>
    <xf numFmtId="0" fontId="166" fillId="0" borderId="13" xfId="0" applyFont="1" applyBorder="1" applyAlignment="1">
      <alignment horizontal="center"/>
    </xf>
    <xf numFmtId="0" fontId="166" fillId="0" borderId="14" xfId="0" applyFont="1" applyBorder="1" applyAlignment="1">
      <alignment wrapText="1"/>
    </xf>
    <xf numFmtId="0" fontId="166" fillId="0" borderId="2" xfId="0" applyFont="1" applyBorder="1" applyAlignment="1">
      <alignment wrapText="1"/>
    </xf>
    <xf numFmtId="0" fontId="166" fillId="0" borderId="3" xfId="0" applyFont="1" applyBorder="1" applyAlignment="1">
      <alignment wrapText="1"/>
    </xf>
    <xf numFmtId="0" fontId="220" fillId="2" borderId="20" xfId="0" applyFont="1" applyFill="1" applyBorder="1" applyAlignment="1">
      <alignment horizontal="center"/>
    </xf>
    <xf numFmtId="0" fontId="220" fillId="2" borderId="21" xfId="0" applyFont="1" applyFill="1" applyBorder="1" applyAlignment="1">
      <alignment horizontal="center"/>
    </xf>
    <xf numFmtId="0" fontId="220" fillId="2" borderId="22" xfId="0" applyFont="1" applyFill="1" applyBorder="1" applyAlignment="1">
      <alignment horizontal="center"/>
    </xf>
    <xf numFmtId="0" fontId="103" fillId="2" borderId="14" xfId="0" applyFont="1" applyFill="1" applyBorder="1" applyAlignment="1">
      <alignment horizontal="center" vertical="center"/>
    </xf>
    <xf numFmtId="0" fontId="103" fillId="2" borderId="2" xfId="0" applyFont="1" applyFill="1" applyBorder="1" applyAlignment="1">
      <alignment horizontal="center" vertical="center"/>
    </xf>
    <xf numFmtId="0" fontId="103" fillId="2" borderId="3" xfId="0" applyFont="1" applyFill="1" applyBorder="1" applyAlignment="1">
      <alignment horizontal="center" vertical="center"/>
    </xf>
    <xf numFmtId="0" fontId="221" fillId="9" borderId="20" xfId="0" applyFont="1" applyFill="1" applyBorder="1" applyAlignment="1" applyProtection="1">
      <alignment horizontal="center" vertical="center"/>
    </xf>
    <xf numFmtId="0" fontId="221" fillId="9" borderId="21" xfId="0" applyFont="1" applyFill="1" applyBorder="1" applyAlignment="1" applyProtection="1">
      <alignment horizontal="center" vertical="center"/>
    </xf>
    <xf numFmtId="0" fontId="221" fillId="9" borderId="22" xfId="0" applyFont="1" applyFill="1" applyBorder="1" applyAlignment="1" applyProtection="1">
      <alignment horizontal="center" vertical="center"/>
    </xf>
    <xf numFmtId="0" fontId="220" fillId="0" borderId="20" xfId="0" applyFont="1" applyFill="1" applyBorder="1" applyAlignment="1" applyProtection="1">
      <alignment horizontal="center"/>
    </xf>
    <xf numFmtId="0" fontId="220" fillId="0" borderId="21" xfId="0" applyFont="1" applyFill="1" applyBorder="1" applyAlignment="1" applyProtection="1">
      <alignment horizontal="center"/>
    </xf>
    <xf numFmtId="0" fontId="220" fillId="0" borderId="22" xfId="0" applyFont="1" applyFill="1" applyBorder="1" applyAlignment="1" applyProtection="1">
      <alignment horizontal="center"/>
    </xf>
    <xf numFmtId="0" fontId="57" fillId="2" borderId="0" xfId="0" applyFont="1" applyFill="1" applyBorder="1" applyAlignment="1">
      <alignment horizontal="left" vertical="top" wrapText="1"/>
    </xf>
    <xf numFmtId="0" fontId="56" fillId="2" borderId="0" xfId="0" applyFont="1" applyFill="1" applyBorder="1" applyAlignment="1">
      <alignment horizontal="left" vertical="top"/>
    </xf>
    <xf numFmtId="0" fontId="49" fillId="2" borderId="1" xfId="0" applyFont="1" applyFill="1" applyBorder="1" applyAlignment="1">
      <alignment horizontal="center" vertical="top" wrapText="1"/>
    </xf>
    <xf numFmtId="0" fontId="49" fillId="2" borderId="12" xfId="0" applyFont="1" applyFill="1" applyBorder="1" applyAlignment="1">
      <alignment horizontal="center" vertical="top" wrapText="1"/>
    </xf>
    <xf numFmtId="0" fontId="220" fillId="2" borderId="7" xfId="0" applyFont="1" applyFill="1" applyBorder="1" applyAlignment="1">
      <alignment horizontal="center"/>
    </xf>
    <xf numFmtId="0" fontId="0" fillId="2" borderId="0" xfId="0" applyFill="1" applyBorder="1" applyAlignment="1"/>
    <xf numFmtId="0" fontId="20" fillId="0" borderId="0" xfId="0" applyFont="1" applyFill="1" applyBorder="1" applyAlignment="1" applyProtection="1">
      <alignment horizontal="center"/>
      <protection locked="0"/>
    </xf>
    <xf numFmtId="0" fontId="44" fillId="0" borderId="0" xfId="0" applyFont="1" applyFill="1" applyBorder="1" applyAlignment="1" applyProtection="1">
      <alignment horizontal="center"/>
      <protection locked="0"/>
    </xf>
    <xf numFmtId="165" fontId="24" fillId="0" borderId="0" xfId="0" applyNumberFormat="1" applyFont="1" applyFill="1" applyBorder="1" applyAlignment="1" applyProtection="1">
      <alignment horizontal="center"/>
      <protection locked="0"/>
    </xf>
    <xf numFmtId="0" fontId="24" fillId="0" borderId="0" xfId="0" applyFont="1" applyFill="1" applyBorder="1" applyAlignment="1" applyProtection="1">
      <protection locked="0"/>
    </xf>
    <xf numFmtId="0" fontId="20" fillId="0" borderId="0" xfId="0" applyNumberFormat="1" applyFont="1" applyFill="1" applyBorder="1" applyAlignment="1" applyProtection="1">
      <alignment horizontal="left"/>
      <protection locked="0"/>
    </xf>
    <xf numFmtId="0" fontId="0" fillId="0" borderId="0" xfId="0" applyNumberFormat="1" applyFill="1" applyBorder="1" applyAlignment="1" applyProtection="1">
      <alignment horizontal="left"/>
      <protection locked="0"/>
    </xf>
    <xf numFmtId="0" fontId="92" fillId="2" borderId="0" xfId="0" applyFont="1" applyFill="1" applyBorder="1" applyAlignment="1">
      <alignment horizontal="center" vertical="center" wrapText="1"/>
    </xf>
    <xf numFmtId="0" fontId="20" fillId="2" borderId="2" xfId="0" applyFont="1" applyFill="1" applyBorder="1" applyAlignment="1">
      <alignment horizontal="center" vertical="top" wrapText="1"/>
    </xf>
    <xf numFmtId="0" fontId="20" fillId="2" borderId="3" xfId="0" applyFont="1" applyFill="1" applyBorder="1" applyAlignment="1">
      <alignment horizontal="center" vertical="top" wrapText="1"/>
    </xf>
    <xf numFmtId="0" fontId="24" fillId="0" borderId="14" xfId="0" applyFont="1" applyBorder="1" applyAlignment="1">
      <alignment horizontal="center" wrapText="1"/>
    </xf>
    <xf numFmtId="0" fontId="24" fillId="0" borderId="3" xfId="0" applyFont="1" applyBorder="1" applyAlignment="1">
      <alignment horizontal="center" wrapText="1"/>
    </xf>
    <xf numFmtId="0" fontId="49" fillId="2" borderId="2" xfId="0" applyFont="1" applyFill="1" applyBorder="1" applyAlignment="1">
      <alignment horizontal="center" vertical="top" wrapText="1"/>
    </xf>
    <xf numFmtId="0" fontId="49" fillId="2" borderId="3" xfId="0" applyFont="1" applyFill="1" applyBorder="1" applyAlignment="1">
      <alignment horizontal="center" vertical="top" wrapText="1"/>
    </xf>
    <xf numFmtId="0" fontId="24" fillId="0" borderId="0" xfId="0" applyFont="1" applyFill="1" applyBorder="1" applyAlignment="1" applyProtection="1">
      <alignment horizontal="left"/>
      <protection locked="0"/>
    </xf>
    <xf numFmtId="0" fontId="52" fillId="77" borderId="129" xfId="0" applyFont="1" applyFill="1" applyBorder="1" applyAlignment="1">
      <alignment wrapText="1"/>
    </xf>
    <xf numFmtId="0" fontId="52" fillId="77" borderId="130" xfId="0" applyFont="1" applyFill="1" applyBorder="1" applyAlignment="1">
      <alignment wrapText="1"/>
    </xf>
    <xf numFmtId="0" fontId="52" fillId="77" borderId="131" xfId="0" applyFont="1" applyFill="1" applyBorder="1" applyAlignment="1">
      <alignment wrapText="1"/>
    </xf>
    <xf numFmtId="0" fontId="52" fillId="77" borderId="132" xfId="0" applyFont="1" applyFill="1" applyBorder="1" applyAlignment="1">
      <alignment wrapText="1"/>
    </xf>
    <xf numFmtId="0" fontId="52" fillId="77" borderId="106" xfId="0" applyFont="1" applyFill="1" applyBorder="1" applyAlignment="1">
      <alignment wrapText="1"/>
    </xf>
    <xf numFmtId="0" fontId="52" fillId="77" borderId="133" xfId="0" applyFont="1" applyFill="1" applyBorder="1" applyAlignment="1">
      <alignment wrapText="1"/>
    </xf>
    <xf numFmtId="0" fontId="24" fillId="0" borderId="102" xfId="0" applyFont="1" applyFill="1" applyBorder="1" applyAlignment="1" applyProtection="1">
      <alignment horizontal="left"/>
      <protection locked="0"/>
    </xf>
    <xf numFmtId="0" fontId="33" fillId="77" borderId="10" xfId="0" applyFont="1" applyFill="1" applyBorder="1" applyAlignment="1">
      <alignment horizontal="center" vertical="center"/>
    </xf>
    <xf numFmtId="0" fontId="33" fillId="77" borderId="32" xfId="0" applyFont="1" applyFill="1" applyBorder="1" applyAlignment="1">
      <alignment horizontal="center" vertical="center"/>
    </xf>
    <xf numFmtId="0" fontId="24" fillId="78" borderId="37" xfId="0" applyFont="1" applyFill="1" applyBorder="1" applyAlignment="1" applyProtection="1">
      <alignment horizontal="center"/>
    </xf>
    <xf numFmtId="0" fontId="24" fillId="78" borderId="38" xfId="0" applyFont="1" applyFill="1" applyBorder="1" applyAlignment="1" applyProtection="1">
      <alignment horizontal="center"/>
    </xf>
    <xf numFmtId="0" fontId="33" fillId="78" borderId="10" xfId="0" applyFont="1" applyFill="1" applyBorder="1" applyAlignment="1">
      <alignment horizontal="left" vertical="center"/>
    </xf>
    <xf numFmtId="0" fontId="33" fillId="78" borderId="7" xfId="0" applyFont="1" applyFill="1" applyBorder="1" applyAlignment="1">
      <alignment horizontal="left" vertical="center"/>
    </xf>
    <xf numFmtId="0" fontId="33" fillId="78" borderId="32" xfId="0" applyFont="1" applyFill="1" applyBorder="1" applyAlignment="1">
      <alignment horizontal="left" vertical="center"/>
    </xf>
    <xf numFmtId="0" fontId="92" fillId="2" borderId="20" xfId="0" applyFont="1" applyFill="1" applyBorder="1" applyAlignment="1">
      <alignment horizontal="center" vertical="center"/>
    </xf>
    <xf numFmtId="0" fontId="92" fillId="2" borderId="21" xfId="0" applyFont="1" applyFill="1" applyBorder="1" applyAlignment="1">
      <alignment horizontal="center" vertical="center"/>
    </xf>
    <xf numFmtId="165" fontId="24" fillId="77" borderId="136" xfId="0" applyNumberFormat="1" applyFont="1" applyFill="1" applyBorder="1" applyAlignment="1" applyProtection="1">
      <alignment horizontal="left"/>
      <protection locked="0"/>
    </xf>
    <xf numFmtId="165" fontId="24" fillId="77" borderId="119" xfId="0" applyNumberFormat="1" applyFont="1" applyFill="1" applyBorder="1" applyAlignment="1" applyProtection="1">
      <alignment horizontal="left"/>
      <protection locked="0"/>
    </xf>
    <xf numFmtId="165" fontId="33" fillId="9" borderId="121" xfId="0" applyNumberFormat="1" applyFont="1" applyFill="1" applyBorder="1" applyAlignment="1">
      <alignment horizontal="center" wrapText="1"/>
    </xf>
    <xf numFmtId="0" fontId="33" fillId="9" borderId="122" xfId="0" applyFont="1" applyFill="1" applyBorder="1" applyAlignment="1">
      <alignment horizontal="center" wrapText="1"/>
    </xf>
    <xf numFmtId="0" fontId="24" fillId="77" borderId="20" xfId="0" applyNumberFormat="1" applyFont="1" applyFill="1" applyBorder="1" applyAlignment="1" applyProtection="1">
      <alignment horizontal="left"/>
      <protection locked="0"/>
    </xf>
    <xf numFmtId="0" fontId="20" fillId="77" borderId="21" xfId="0" applyFont="1" applyFill="1" applyBorder="1" applyAlignment="1"/>
    <xf numFmtId="0" fontId="20" fillId="77" borderId="7" xfId="0" applyFont="1" applyFill="1" applyBorder="1" applyAlignment="1"/>
    <xf numFmtId="0" fontId="20" fillId="77" borderId="22" xfId="0" applyFont="1" applyFill="1" applyBorder="1" applyAlignment="1"/>
    <xf numFmtId="165" fontId="64" fillId="2" borderId="0" xfId="0" applyNumberFormat="1" applyFont="1" applyFill="1" applyBorder="1" applyAlignment="1" applyProtection="1">
      <alignment horizontal="center"/>
      <protection locked="0"/>
    </xf>
    <xf numFmtId="0" fontId="64" fillId="2" borderId="0" xfId="0" applyFont="1" applyFill="1" applyBorder="1" applyAlignment="1" applyProtection="1">
      <alignment horizontal="center"/>
      <protection locked="0"/>
    </xf>
    <xf numFmtId="167" fontId="24" fillId="77" borderId="87" xfId="0" applyNumberFormat="1" applyFont="1" applyFill="1" applyBorder="1" applyAlignment="1" applyProtection="1">
      <alignment horizontal="left"/>
      <protection locked="0"/>
    </xf>
    <xf numFmtId="167" fontId="24" fillId="77" borderId="86" xfId="0" applyNumberFormat="1" applyFont="1" applyFill="1" applyBorder="1" applyAlignment="1" applyProtection="1">
      <alignment horizontal="left"/>
      <protection locked="0"/>
    </xf>
    <xf numFmtId="167" fontId="24" fillId="77" borderId="56" xfId="0" applyNumberFormat="1" applyFont="1" applyFill="1" applyBorder="1" applyAlignment="1" applyProtection="1">
      <alignment horizontal="left"/>
      <protection locked="0"/>
    </xf>
    <xf numFmtId="0" fontId="24" fillId="78" borderId="26" xfId="0" applyFont="1" applyFill="1" applyBorder="1" applyAlignment="1" applyProtection="1">
      <alignment horizontal="center"/>
      <protection locked="0"/>
    </xf>
    <xf numFmtId="0" fontId="24" fillId="78" borderId="27" xfId="0" applyFont="1" applyFill="1" applyBorder="1" applyAlignment="1" applyProtection="1">
      <alignment horizontal="center"/>
      <protection locked="0"/>
    </xf>
    <xf numFmtId="0" fontId="24" fillId="2" borderId="2" xfId="0" applyFont="1" applyFill="1" applyBorder="1" applyAlignment="1">
      <alignment horizontal="center"/>
    </xf>
    <xf numFmtId="0" fontId="24" fillId="2" borderId="3" xfId="0" applyFont="1" applyFill="1" applyBorder="1" applyAlignment="1">
      <alignment horizontal="center"/>
    </xf>
    <xf numFmtId="0" fontId="24" fillId="77" borderId="56" xfId="0" applyFont="1" applyFill="1" applyBorder="1" applyAlignment="1" applyProtection="1">
      <alignment horizontal="left"/>
      <protection locked="0"/>
    </xf>
    <xf numFmtId="0" fontId="24" fillId="77" borderId="86" xfId="0" applyFont="1" applyFill="1" applyBorder="1" applyAlignment="1" applyProtection="1">
      <alignment horizontal="left"/>
      <protection locked="0"/>
    </xf>
    <xf numFmtId="0" fontId="24" fillId="77" borderId="87" xfId="0" applyNumberFormat="1" applyFont="1" applyFill="1" applyBorder="1" applyAlignment="1" applyProtection="1">
      <alignment horizontal="left"/>
      <protection locked="0"/>
    </xf>
    <xf numFmtId="0" fontId="24" fillId="77" borderId="86" xfId="0" applyNumberFormat="1" applyFont="1" applyFill="1" applyBorder="1" applyAlignment="1" applyProtection="1">
      <alignment horizontal="left"/>
      <protection locked="0"/>
    </xf>
    <xf numFmtId="0" fontId="33" fillId="77" borderId="56" xfId="0" applyFont="1" applyFill="1" applyBorder="1" applyAlignment="1" applyProtection="1">
      <alignment horizontal="left"/>
    </xf>
    <xf numFmtId="0" fontId="33" fillId="77" borderId="87" xfId="0" applyFont="1" applyFill="1" applyBorder="1" applyAlignment="1" applyProtection="1">
      <alignment horizontal="left"/>
    </xf>
    <xf numFmtId="0" fontId="33" fillId="77" borderId="86" xfId="0" applyFont="1" applyFill="1" applyBorder="1" applyAlignment="1" applyProtection="1">
      <alignment horizontal="left"/>
    </xf>
    <xf numFmtId="0" fontId="23" fillId="77" borderId="10" xfId="0" applyFont="1" applyFill="1" applyBorder="1" applyAlignment="1">
      <alignment horizontal="center" wrapText="1"/>
    </xf>
    <xf numFmtId="0" fontId="23" fillId="77" borderId="7" xfId="0" applyFont="1" applyFill="1" applyBorder="1" applyAlignment="1">
      <alignment horizontal="center" wrapText="1"/>
    </xf>
    <xf numFmtId="0" fontId="23" fillId="77" borderId="32" xfId="0" applyFont="1" applyFill="1" applyBorder="1" applyAlignment="1">
      <alignment horizontal="center" wrapText="1"/>
    </xf>
    <xf numFmtId="0" fontId="23" fillId="77" borderId="55" xfId="0" applyFont="1" applyFill="1" applyBorder="1" applyAlignment="1">
      <alignment horizontal="center" wrapText="1"/>
    </xf>
    <xf numFmtId="0" fontId="23" fillId="77" borderId="15" xfId="0" applyFont="1" applyFill="1" applyBorder="1" applyAlignment="1">
      <alignment horizontal="center" wrapText="1"/>
    </xf>
    <xf numFmtId="0" fontId="23" fillId="77" borderId="49" xfId="0" applyFont="1" applyFill="1" applyBorder="1" applyAlignment="1">
      <alignment horizontal="center" wrapText="1"/>
    </xf>
    <xf numFmtId="167" fontId="24" fillId="77" borderId="15" xfId="0" applyNumberFormat="1" applyFont="1" applyFill="1" applyBorder="1" applyAlignment="1" applyProtection="1">
      <alignment horizontal="left"/>
      <protection locked="0"/>
    </xf>
    <xf numFmtId="167" fontId="24" fillId="77" borderId="49" xfId="0" applyNumberFormat="1" applyFont="1" applyFill="1" applyBorder="1" applyAlignment="1" applyProtection="1">
      <alignment horizontal="left"/>
      <protection locked="0"/>
    </xf>
    <xf numFmtId="0" fontId="24" fillId="77" borderId="15" xfId="0" applyNumberFormat="1" applyFont="1" applyFill="1" applyBorder="1" applyAlignment="1" applyProtection="1">
      <alignment horizontal="left"/>
      <protection locked="0"/>
    </xf>
    <xf numFmtId="0" fontId="24" fillId="77" borderId="49" xfId="0" applyNumberFormat="1" applyFont="1" applyFill="1" applyBorder="1" applyAlignment="1" applyProtection="1">
      <alignment horizontal="left"/>
      <protection locked="0"/>
    </xf>
    <xf numFmtId="0" fontId="33" fillId="77" borderId="15" xfId="0" applyFont="1" applyFill="1" applyBorder="1" applyAlignment="1" applyProtection="1">
      <alignment horizontal="left"/>
    </xf>
    <xf numFmtId="167" fontId="24" fillId="77" borderId="144" xfId="0" applyNumberFormat="1" applyFont="1" applyFill="1" applyBorder="1" applyAlignment="1" applyProtection="1">
      <alignment horizontal="left"/>
      <protection locked="0"/>
    </xf>
    <xf numFmtId="167" fontId="24" fillId="77" borderId="120" xfId="0" applyNumberFormat="1" applyFont="1" applyFill="1" applyBorder="1" applyAlignment="1" applyProtection="1">
      <alignment horizontal="left"/>
      <protection locked="0"/>
    </xf>
    <xf numFmtId="0" fontId="154" fillId="8" borderId="0" xfId="0" applyNumberFormat="1" applyFont="1" applyFill="1" applyBorder="1" applyAlignment="1" applyProtection="1">
      <alignment horizontal="center" vertical="top" wrapText="1"/>
    </xf>
    <xf numFmtId="0" fontId="33" fillId="77" borderId="55" xfId="0" applyFont="1" applyFill="1" applyBorder="1" applyAlignment="1">
      <alignment horizontal="left" vertical="center"/>
    </xf>
    <xf numFmtId="0" fontId="33" fillId="77" borderId="15" xfId="0" applyFont="1" applyFill="1" applyBorder="1" applyAlignment="1">
      <alignment horizontal="left" vertical="center"/>
    </xf>
    <xf numFmtId="0" fontId="33" fillId="77" borderId="49" xfId="0" applyFont="1" applyFill="1" applyBorder="1" applyAlignment="1">
      <alignment horizontal="left" vertical="center"/>
    </xf>
    <xf numFmtId="0" fontId="33" fillId="77" borderId="117" xfId="0" applyFont="1" applyFill="1" applyBorder="1" applyAlignment="1" applyProtection="1">
      <alignment horizontal="left"/>
    </xf>
    <xf numFmtId="0" fontId="33" fillId="77" borderId="88" xfId="0" applyFont="1" applyFill="1" applyBorder="1" applyAlignment="1" applyProtection="1">
      <alignment horizontal="left"/>
    </xf>
    <xf numFmtId="0" fontId="33" fillId="77" borderId="112" xfId="0" applyFont="1" applyFill="1" applyBorder="1" applyAlignment="1" applyProtection="1">
      <alignment horizontal="left"/>
    </xf>
    <xf numFmtId="0" fontId="33" fillId="77" borderId="56" xfId="0" applyFont="1" applyFill="1" applyBorder="1" applyAlignment="1">
      <alignment horizontal="left" vertical="center"/>
    </xf>
    <xf numFmtId="0" fontId="33" fillId="77" borderId="87" xfId="0" applyFont="1" applyFill="1" applyBorder="1" applyAlignment="1">
      <alignment horizontal="left" vertical="center"/>
    </xf>
    <xf numFmtId="0" fontId="33" fillId="77" borderId="86" xfId="0" applyFont="1" applyFill="1" applyBorder="1" applyAlignment="1">
      <alignment horizontal="left" vertical="center"/>
    </xf>
    <xf numFmtId="0" fontId="33" fillId="77" borderId="4" xfId="0" applyFont="1" applyFill="1" applyBorder="1" applyAlignment="1">
      <alignment horizontal="left" vertical="center"/>
    </xf>
    <xf numFmtId="0" fontId="63" fillId="0" borderId="0" xfId="0" applyNumberFormat="1" applyFont="1" applyFill="1" applyBorder="1" applyAlignment="1" applyProtection="1">
      <alignment horizontal="center" vertical="center" wrapText="1"/>
    </xf>
    <xf numFmtId="0" fontId="24" fillId="7" borderId="4" xfId="0" applyNumberFormat="1" applyFont="1" applyFill="1" applyBorder="1" applyAlignment="1" applyProtection="1">
      <alignment horizontal="left" vertical="center"/>
    </xf>
    <xf numFmtId="0" fontId="24" fillId="2" borderId="4" xfId="0" applyFont="1" applyFill="1" applyBorder="1" applyAlignment="1" applyProtection="1">
      <alignment horizontal="center" vertical="center" wrapText="1"/>
    </xf>
    <xf numFmtId="0" fontId="24" fillId="0" borderId="85" xfId="0" applyNumberFormat="1" applyFont="1" applyFill="1" applyBorder="1" applyAlignment="1" applyProtection="1">
      <alignment horizontal="center" vertical="center" wrapText="1"/>
    </xf>
    <xf numFmtId="0" fontId="24" fillId="0" borderId="86" xfId="0" applyNumberFormat="1" applyFont="1" applyFill="1" applyBorder="1" applyAlignment="1" applyProtection="1">
      <alignment horizontal="center" vertical="center" wrapText="1"/>
    </xf>
    <xf numFmtId="0" fontId="90" fillId="0" borderId="20" xfId="0" applyFont="1" applyFill="1" applyBorder="1" applyAlignment="1" applyProtection="1">
      <alignment horizontal="center" vertical="center"/>
      <protection locked="0"/>
    </xf>
    <xf numFmtId="0" fontId="90" fillId="0" borderId="21" xfId="0" applyFont="1" applyFill="1" applyBorder="1" applyAlignment="1" applyProtection="1">
      <alignment horizontal="center" vertical="center"/>
      <protection locked="0"/>
    </xf>
    <xf numFmtId="0" fontId="90" fillId="0" borderId="22" xfId="0" applyFont="1" applyFill="1" applyBorder="1" applyAlignment="1" applyProtection="1">
      <alignment horizontal="center" vertical="center"/>
      <protection locked="0"/>
    </xf>
    <xf numFmtId="0" fontId="155" fillId="7" borderId="20" xfId="0" applyFont="1" applyFill="1" applyBorder="1" applyAlignment="1" applyProtection="1">
      <alignment horizontal="center" vertical="center"/>
      <protection locked="0"/>
    </xf>
    <xf numFmtId="0" fontId="155" fillId="7" borderId="21" xfId="0" applyFont="1" applyFill="1" applyBorder="1" applyAlignment="1" applyProtection="1">
      <alignment horizontal="center" vertical="center"/>
      <protection locked="0"/>
    </xf>
    <xf numFmtId="0" fontId="155" fillId="7" borderId="22" xfId="0" applyFont="1" applyFill="1" applyBorder="1" applyAlignment="1" applyProtection="1">
      <alignment horizontal="center" vertical="center"/>
      <protection locked="0"/>
    </xf>
    <xf numFmtId="0" fontId="23" fillId="7" borderId="20" xfId="0" applyFont="1" applyFill="1" applyBorder="1" applyAlignment="1" applyProtection="1">
      <alignment horizontal="left" vertical="center"/>
      <protection locked="0"/>
    </xf>
    <xf numFmtId="0" fontId="23" fillId="7" borderId="21" xfId="0" applyFont="1" applyFill="1" applyBorder="1" applyAlignment="1" applyProtection="1">
      <alignment horizontal="left" vertical="center"/>
      <protection locked="0"/>
    </xf>
    <xf numFmtId="0" fontId="23" fillId="7" borderId="22" xfId="0" applyFont="1" applyFill="1" applyBorder="1" applyAlignment="1" applyProtection="1">
      <alignment horizontal="left" vertical="center"/>
      <protection locked="0"/>
    </xf>
    <xf numFmtId="0" fontId="23" fillId="48" borderId="40" xfId="0" applyNumberFormat="1" applyFont="1" applyFill="1" applyBorder="1" applyAlignment="1" applyProtection="1">
      <alignment horizontal="left" vertical="center"/>
      <protection locked="0"/>
    </xf>
    <xf numFmtId="0" fontId="91" fillId="0" borderId="35" xfId="0" applyFont="1" applyBorder="1" applyAlignment="1" applyProtection="1">
      <alignment horizontal="left" vertical="center"/>
      <protection locked="0"/>
    </xf>
    <xf numFmtId="0" fontId="24" fillId="0" borderId="0" xfId="0" applyFont="1" applyFill="1" applyBorder="1" applyAlignment="1" applyProtection="1">
      <alignment horizontal="center" vertical="center" wrapText="1"/>
      <protection locked="0"/>
    </xf>
    <xf numFmtId="0" fontId="24" fillId="0" borderId="0" xfId="0" applyNumberFormat="1" applyFont="1" applyFill="1" applyBorder="1" applyAlignment="1" applyProtection="1">
      <alignment horizontal="center" vertical="center" wrapText="1"/>
      <protection locked="0"/>
    </xf>
    <xf numFmtId="0" fontId="24" fillId="2" borderId="85" xfId="0" applyFont="1" applyFill="1" applyBorder="1" applyAlignment="1" applyProtection="1">
      <alignment horizontal="center" vertical="center" wrapText="1"/>
    </xf>
    <xf numFmtId="0" fontId="24" fillId="2" borderId="86" xfId="0" applyFont="1" applyFill="1" applyBorder="1" applyAlignment="1" applyProtection="1">
      <alignment horizontal="center" vertical="center" wrapText="1"/>
    </xf>
    <xf numFmtId="49" fontId="24" fillId="2" borderId="85" xfId="0" applyNumberFormat="1" applyFont="1" applyFill="1" applyBorder="1" applyAlignment="1" applyProtection="1">
      <alignment horizontal="center" vertical="center" wrapText="1"/>
    </xf>
    <xf numFmtId="49" fontId="24" fillId="2" borderId="86" xfId="0" applyNumberFormat="1" applyFont="1" applyFill="1" applyBorder="1" applyAlignment="1" applyProtection="1">
      <alignment horizontal="center" vertical="center" wrapText="1"/>
    </xf>
    <xf numFmtId="49" fontId="24" fillId="2" borderId="69" xfId="0" applyNumberFormat="1" applyFont="1" applyFill="1" applyBorder="1" applyAlignment="1" applyProtection="1">
      <alignment horizontal="center" vertical="center" wrapText="1"/>
    </xf>
    <xf numFmtId="49" fontId="24" fillId="2" borderId="50" xfId="0" applyNumberFormat="1" applyFont="1" applyFill="1" applyBorder="1" applyAlignment="1" applyProtection="1">
      <alignment horizontal="center" vertical="center" wrapText="1"/>
    </xf>
    <xf numFmtId="169" fontId="24" fillId="2" borderId="55" xfId="0" applyNumberFormat="1" applyFont="1" applyFill="1" applyBorder="1" applyAlignment="1" applyProtection="1">
      <alignment horizontal="center" vertical="center" wrapText="1"/>
    </xf>
    <xf numFmtId="169" fontId="24" fillId="2" borderId="49" xfId="0" applyNumberFormat="1" applyFont="1" applyFill="1" applyBorder="1" applyAlignment="1" applyProtection="1">
      <alignment horizontal="center" vertical="center" wrapText="1"/>
    </xf>
    <xf numFmtId="0" fontId="24" fillId="2" borderId="85" xfId="0" applyNumberFormat="1" applyFont="1" applyFill="1" applyBorder="1" applyAlignment="1" applyProtection="1">
      <alignment horizontal="center" vertical="center" wrapText="1"/>
    </xf>
    <xf numFmtId="0" fontId="24" fillId="2" borderId="86" xfId="0" applyNumberFormat="1" applyFont="1" applyFill="1" applyBorder="1" applyAlignment="1" applyProtection="1">
      <alignment horizontal="center" vertical="center" wrapText="1"/>
    </xf>
    <xf numFmtId="0" fontId="23" fillId="12" borderId="20" xfId="0" applyFont="1" applyFill="1" applyBorder="1" applyAlignment="1" applyProtection="1">
      <alignment horizontal="center" vertical="center" wrapText="1"/>
      <protection hidden="1"/>
    </xf>
    <xf numFmtId="0" fontId="91" fillId="12" borderId="21" xfId="0" applyFont="1" applyFill="1" applyBorder="1" applyAlignment="1" applyProtection="1">
      <alignment horizontal="center" vertical="center" wrapText="1"/>
      <protection hidden="1"/>
    </xf>
    <xf numFmtId="0" fontId="20" fillId="12" borderId="21" xfId="0" applyFont="1" applyFill="1" applyBorder="1" applyAlignment="1" applyProtection="1">
      <alignment vertical="center" wrapText="1"/>
      <protection hidden="1"/>
    </xf>
    <xf numFmtId="0" fontId="20" fillId="12" borderId="22" xfId="0" applyFont="1" applyFill="1" applyBorder="1" applyAlignment="1" applyProtection="1">
      <alignment vertical="center" wrapText="1"/>
      <protection hidden="1"/>
    </xf>
    <xf numFmtId="0" fontId="23" fillId="73" borderId="20" xfId="0" applyFont="1" applyFill="1" applyBorder="1" applyAlignment="1" applyProtection="1">
      <alignment horizontal="center" vertical="center" wrapText="1"/>
      <protection hidden="1"/>
    </xf>
    <xf numFmtId="0" fontId="23" fillId="73" borderId="21" xfId="0" applyFont="1" applyFill="1" applyBorder="1" applyAlignment="1" applyProtection="1">
      <alignment horizontal="center" vertical="center"/>
      <protection hidden="1"/>
    </xf>
    <xf numFmtId="0" fontId="91" fillId="73" borderId="22" xfId="0" applyFont="1" applyFill="1" applyBorder="1" applyAlignment="1" applyProtection="1">
      <alignment horizontal="center" vertical="center"/>
      <protection hidden="1"/>
    </xf>
    <xf numFmtId="0" fontId="23" fillId="73" borderId="20" xfId="0" applyFont="1" applyFill="1" applyBorder="1" applyAlignment="1" applyProtection="1">
      <alignment horizontal="center" vertical="center"/>
      <protection hidden="1"/>
    </xf>
    <xf numFmtId="0" fontId="24" fillId="73" borderId="21" xfId="0" applyFont="1" applyFill="1" applyBorder="1" applyAlignment="1" applyProtection="1">
      <alignment horizontal="center" vertical="center"/>
      <protection hidden="1"/>
    </xf>
    <xf numFmtId="0" fontId="24" fillId="73" borderId="22" xfId="0" applyFont="1" applyFill="1" applyBorder="1" applyAlignment="1" applyProtection="1">
      <alignment horizontal="center" vertical="center"/>
      <protection hidden="1"/>
    </xf>
    <xf numFmtId="0" fontId="105" fillId="0" borderId="0" xfId="0" applyFont="1" applyFill="1" applyBorder="1" applyAlignment="1" applyProtection="1">
      <alignment horizontal="left" vertical="top" wrapText="1"/>
      <protection locked="0"/>
    </xf>
    <xf numFmtId="0" fontId="0" fillId="0" borderId="0" xfId="0" applyFill="1" applyBorder="1" applyAlignment="1" applyProtection="1">
      <alignment wrapText="1"/>
      <protection locked="0"/>
    </xf>
    <xf numFmtId="0" fontId="20" fillId="0" borderId="72" xfId="0" applyFont="1" applyFill="1" applyBorder="1" applyAlignment="1" applyProtection="1">
      <alignment horizontal="left" vertical="center" wrapText="1"/>
      <protection hidden="1"/>
    </xf>
    <xf numFmtId="0" fontId="20" fillId="0" borderId="70" xfId="0" applyFont="1" applyFill="1" applyBorder="1" applyAlignment="1" applyProtection="1">
      <alignment vertical="center" wrapText="1"/>
      <protection hidden="1"/>
    </xf>
    <xf numFmtId="0" fontId="20" fillId="0" borderId="71" xfId="0" applyFont="1" applyFill="1" applyBorder="1" applyAlignment="1" applyProtection="1">
      <alignment vertical="center" wrapText="1"/>
      <protection hidden="1"/>
    </xf>
    <xf numFmtId="0" fontId="20" fillId="0" borderId="85" xfId="0" applyFont="1" applyFill="1" applyBorder="1" applyAlignment="1" applyProtection="1">
      <alignment horizontal="left" vertical="center" wrapText="1"/>
      <protection hidden="1"/>
    </xf>
    <xf numFmtId="0" fontId="20" fillId="0" borderId="87" xfId="0" applyFont="1" applyFill="1" applyBorder="1" applyAlignment="1" applyProtection="1">
      <alignment horizontal="left" vertical="center" wrapText="1"/>
      <protection hidden="1"/>
    </xf>
    <xf numFmtId="0" fontId="20" fillId="0" borderId="86" xfId="0" applyFont="1" applyFill="1" applyBorder="1" applyAlignment="1" applyProtection="1">
      <alignment horizontal="left" vertical="center" wrapText="1"/>
      <protection hidden="1"/>
    </xf>
    <xf numFmtId="167" fontId="24" fillId="0" borderId="0" xfId="0" applyNumberFormat="1" applyFont="1" applyFill="1" applyBorder="1" applyAlignment="1" applyProtection="1">
      <alignment horizontal="center" vertical="center" wrapText="1"/>
      <protection locked="0"/>
    </xf>
    <xf numFmtId="0" fontId="63" fillId="0" borderId="10" xfId="0" applyNumberFormat="1" applyFont="1" applyFill="1" applyBorder="1" applyAlignment="1" applyProtection="1">
      <alignment horizontal="left" vertical="center" wrapText="1"/>
    </xf>
    <xf numFmtId="0" fontId="63" fillId="0" borderId="7" xfId="0" applyNumberFormat="1" applyFont="1" applyFill="1" applyBorder="1" applyAlignment="1" applyProtection="1">
      <alignment horizontal="left" vertical="center" wrapText="1"/>
    </xf>
    <xf numFmtId="0" fontId="63" fillId="0" borderId="32" xfId="0" applyNumberFormat="1" applyFont="1" applyFill="1" applyBorder="1" applyAlignment="1" applyProtection="1">
      <alignment horizontal="left" vertical="center" wrapText="1"/>
    </xf>
    <xf numFmtId="0" fontId="63" fillId="0" borderId="12" xfId="0" applyNumberFormat="1" applyFont="1" applyFill="1" applyBorder="1" applyAlignment="1" applyProtection="1">
      <alignment horizontal="left" vertical="center" wrapText="1"/>
    </xf>
    <xf numFmtId="0" fontId="63" fillId="0" borderId="33" xfId="0" applyNumberFormat="1" applyFont="1" applyFill="1" applyBorder="1" applyAlignment="1" applyProtection="1">
      <alignment horizontal="left" vertical="center" wrapText="1"/>
    </xf>
    <xf numFmtId="0" fontId="63" fillId="0" borderId="13" xfId="0" applyNumberFormat="1" applyFont="1" applyFill="1" applyBorder="1" applyAlignment="1" applyProtection="1">
      <alignment horizontal="left" vertical="center" wrapText="1"/>
    </xf>
    <xf numFmtId="0" fontId="63" fillId="0" borderId="0" xfId="0" applyNumberFormat="1" applyFont="1" applyFill="1" applyBorder="1" applyAlignment="1" applyProtection="1">
      <alignment horizontal="left" vertical="center"/>
    </xf>
    <xf numFmtId="0" fontId="99" fillId="0" borderId="0" xfId="0" applyNumberFormat="1" applyFont="1" applyFill="1" applyBorder="1" applyAlignment="1" applyProtection="1">
      <alignment horizontal="left" vertical="top" wrapText="1"/>
      <protection locked="0"/>
    </xf>
    <xf numFmtId="0" fontId="0" fillId="0" borderId="0" xfId="0" applyBorder="1" applyAlignment="1" applyProtection="1">
      <alignment horizontal="left"/>
      <protection locked="0"/>
    </xf>
    <xf numFmtId="166" fontId="63" fillId="0" borderId="20" xfId="0" applyNumberFormat="1" applyFont="1" applyFill="1" applyBorder="1" applyAlignment="1" applyProtection="1">
      <alignment horizontal="left" vertical="center" wrapText="1"/>
      <protection locked="0"/>
    </xf>
    <xf numFmtId="166" fontId="63" fillId="0" borderId="21" xfId="0" applyNumberFormat="1" applyFont="1" applyFill="1" applyBorder="1" applyAlignment="1" applyProtection="1">
      <alignment horizontal="left" vertical="center" wrapText="1"/>
      <protection locked="0"/>
    </xf>
    <xf numFmtId="166" fontId="63" fillId="0" borderId="22" xfId="0" applyNumberFormat="1" applyFont="1" applyFill="1" applyBorder="1" applyAlignment="1" applyProtection="1">
      <alignment horizontal="left" vertical="center" wrapText="1"/>
      <protection locked="0"/>
    </xf>
    <xf numFmtId="0" fontId="147" fillId="72" borderId="20" xfId="0" applyFont="1" applyFill="1" applyBorder="1" applyAlignment="1" applyProtection="1">
      <alignment horizontal="center" vertical="center" wrapText="1"/>
      <protection hidden="1"/>
    </xf>
    <xf numFmtId="0" fontId="148" fillId="72" borderId="21" xfId="0" applyFont="1" applyFill="1" applyBorder="1" applyAlignment="1" applyProtection="1">
      <alignment wrapText="1"/>
      <protection hidden="1"/>
    </xf>
    <xf numFmtId="0" fontId="148" fillId="72" borderId="21" xfId="0" applyFont="1" applyFill="1" applyBorder="1" applyAlignment="1" applyProtection="1">
      <protection hidden="1"/>
    </xf>
    <xf numFmtId="0" fontId="148" fillId="72" borderId="22" xfId="0" applyFont="1" applyFill="1" applyBorder="1" applyAlignment="1" applyProtection="1">
      <protection hidden="1"/>
    </xf>
    <xf numFmtId="0" fontId="103" fillId="13" borderId="20" xfId="0" applyFont="1" applyFill="1" applyBorder="1" applyAlignment="1" applyProtection="1">
      <alignment horizontal="center" vertical="center"/>
      <protection hidden="1"/>
    </xf>
    <xf numFmtId="0" fontId="103" fillId="13" borderId="21" xfId="0" applyFont="1" applyFill="1" applyBorder="1" applyAlignment="1" applyProtection="1">
      <alignment horizontal="center" vertical="center"/>
      <protection hidden="1"/>
    </xf>
    <xf numFmtId="0" fontId="103" fillId="13" borderId="22" xfId="0" applyFont="1" applyFill="1" applyBorder="1" applyAlignment="1" applyProtection="1">
      <alignment horizontal="center" vertical="center"/>
      <protection hidden="1"/>
    </xf>
    <xf numFmtId="0" fontId="23" fillId="0" borderId="20" xfId="0" applyFont="1" applyFill="1" applyBorder="1" applyAlignment="1" applyProtection="1">
      <alignment horizontal="center" vertical="center" wrapText="1"/>
      <protection hidden="1"/>
    </xf>
    <xf numFmtId="0" fontId="23" fillId="0" borderId="21" xfId="0" applyFont="1" applyFill="1" applyBorder="1" applyAlignment="1" applyProtection="1">
      <alignment horizontal="center" vertical="center" wrapText="1"/>
      <protection hidden="1"/>
    </xf>
    <xf numFmtId="0" fontId="23" fillId="0" borderId="22" xfId="0"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91" fillId="0" borderId="0" xfId="0" applyFont="1" applyFill="1" applyBorder="1" applyAlignment="1" applyProtection="1">
      <alignment horizontal="center" vertical="center"/>
      <protection hidden="1"/>
    </xf>
    <xf numFmtId="0" fontId="20" fillId="0" borderId="0" xfId="0" applyFont="1" applyFill="1" applyBorder="1" applyAlignment="1" applyProtection="1">
      <alignment horizontal="left" vertical="center" wrapText="1"/>
      <protection hidden="1"/>
    </xf>
    <xf numFmtId="0" fontId="20" fillId="0" borderId="85" xfId="0" applyFont="1" applyBorder="1" applyAlignment="1" applyProtection="1">
      <alignment horizontal="left" vertical="center" wrapText="1"/>
      <protection hidden="1"/>
    </xf>
    <xf numFmtId="0" fontId="20" fillId="0" borderId="87" xfId="0" applyFont="1" applyBorder="1" applyAlignment="1" applyProtection="1">
      <alignment vertical="center" wrapText="1"/>
      <protection hidden="1"/>
    </xf>
    <xf numFmtId="0" fontId="20" fillId="0" borderId="86" xfId="0" applyFont="1" applyBorder="1" applyAlignment="1" applyProtection="1">
      <alignment vertical="center" wrapText="1"/>
      <protection hidden="1"/>
    </xf>
    <xf numFmtId="0" fontId="20" fillId="0" borderId="87" xfId="0" applyFont="1" applyFill="1" applyBorder="1" applyAlignment="1" applyProtection="1">
      <alignment vertical="center" wrapText="1"/>
      <protection hidden="1"/>
    </xf>
    <xf numFmtId="0" fontId="20" fillId="0" borderId="86" xfId="0" applyFont="1" applyFill="1" applyBorder="1" applyAlignment="1" applyProtection="1">
      <alignment vertical="center" wrapText="1"/>
      <protection hidden="1"/>
    </xf>
    <xf numFmtId="0" fontId="20" fillId="0" borderId="56" xfId="0" applyFont="1" applyFill="1" applyBorder="1" applyAlignment="1" applyProtection="1">
      <alignment horizontal="left" vertical="center" wrapText="1"/>
      <protection hidden="1"/>
    </xf>
    <xf numFmtId="0" fontId="20" fillId="0" borderId="176" xfId="0" applyFont="1" applyFill="1" applyBorder="1" applyAlignment="1" applyProtection="1">
      <alignment horizontal="left" vertical="center" wrapText="1"/>
      <protection hidden="1"/>
    </xf>
    <xf numFmtId="0" fontId="20" fillId="0" borderId="175" xfId="0" applyFont="1" applyFill="1" applyBorder="1" applyAlignment="1" applyProtection="1">
      <alignment horizontal="left" vertical="center" wrapText="1"/>
      <protection hidden="1"/>
    </xf>
    <xf numFmtId="0" fontId="20" fillId="2" borderId="85" xfId="0" applyFont="1" applyFill="1" applyBorder="1" applyAlignment="1" applyProtection="1">
      <alignment horizontal="left" vertical="center" wrapText="1"/>
      <protection hidden="1"/>
    </xf>
    <xf numFmtId="0" fontId="20" fillId="0" borderId="87" xfId="0" applyFont="1" applyBorder="1" applyAlignment="1" applyProtection="1">
      <alignment horizontal="left" vertical="center" wrapText="1"/>
      <protection hidden="1"/>
    </xf>
    <xf numFmtId="0" fontId="20" fillId="0" borderId="69" xfId="0" applyFont="1" applyFill="1" applyBorder="1" applyAlignment="1" applyProtection="1">
      <alignment horizontal="left" vertical="center"/>
      <protection hidden="1"/>
    </xf>
    <xf numFmtId="0" fontId="20" fillId="0" borderId="73" xfId="0" applyFont="1" applyFill="1" applyBorder="1" applyAlignment="1" applyProtection="1">
      <alignment horizontal="left" vertical="center"/>
      <protection hidden="1"/>
    </xf>
    <xf numFmtId="0" fontId="20" fillId="0" borderId="56" xfId="0" applyFont="1" applyBorder="1" applyAlignment="1" applyProtection="1">
      <alignment horizontal="left" vertical="center" wrapText="1"/>
      <protection hidden="1"/>
    </xf>
    <xf numFmtId="0" fontId="20" fillId="0" borderId="176" xfId="0" applyFont="1" applyBorder="1" applyAlignment="1" applyProtection="1">
      <alignment horizontal="left" vertical="center" wrapText="1"/>
      <protection hidden="1"/>
    </xf>
    <xf numFmtId="0" fontId="20" fillId="0" borderId="175" xfId="0" applyFont="1" applyBorder="1" applyAlignment="1" applyProtection="1">
      <alignment horizontal="left" vertical="center" wrapText="1"/>
      <protection hidden="1"/>
    </xf>
    <xf numFmtId="0" fontId="20" fillId="0" borderId="117" xfId="0" applyFont="1" applyFill="1" applyBorder="1" applyAlignment="1" applyProtection="1">
      <alignment horizontal="left" vertical="center" wrapText="1"/>
      <protection hidden="1"/>
    </xf>
    <xf numFmtId="0" fontId="20" fillId="0" borderId="88" xfId="0" applyFont="1" applyFill="1" applyBorder="1" applyAlignment="1" applyProtection="1">
      <alignment vertical="center" wrapText="1"/>
      <protection hidden="1"/>
    </xf>
    <xf numFmtId="0" fontId="20" fillId="0" borderId="112" xfId="0" applyFont="1" applyFill="1" applyBorder="1" applyAlignment="1" applyProtection="1">
      <alignment vertical="center" wrapText="1"/>
      <protection hidden="1"/>
    </xf>
    <xf numFmtId="0" fontId="0" fillId="73" borderId="21" xfId="0" applyFill="1" applyBorder="1" applyAlignment="1" applyProtection="1">
      <alignment vertical="center"/>
      <protection hidden="1"/>
    </xf>
    <xf numFmtId="0" fontId="0" fillId="73" borderId="7" xfId="0" applyFill="1" applyBorder="1" applyAlignment="1" applyProtection="1">
      <alignment vertical="center"/>
      <protection hidden="1"/>
    </xf>
    <xf numFmtId="0" fontId="0" fillId="73" borderId="22" xfId="0" applyFill="1" applyBorder="1" applyAlignment="1" applyProtection="1">
      <alignment vertical="center"/>
      <protection hidden="1"/>
    </xf>
    <xf numFmtId="0" fontId="20" fillId="2" borderId="87" xfId="0" applyFont="1" applyFill="1" applyBorder="1" applyAlignment="1" applyProtection="1">
      <alignment horizontal="left" vertical="center" wrapText="1"/>
      <protection hidden="1"/>
    </xf>
    <xf numFmtId="0" fontId="20" fillId="0" borderId="0" xfId="0" applyFont="1" applyFill="1" applyBorder="1" applyAlignment="1" applyProtection="1">
      <alignment horizontal="left" vertical="center"/>
      <protection hidden="1"/>
    </xf>
    <xf numFmtId="0" fontId="23" fillId="0" borderId="0" xfId="0" applyFont="1" applyFill="1" applyBorder="1" applyAlignment="1" applyProtection="1">
      <alignment horizontal="center" vertical="center" wrapText="1"/>
      <protection hidden="1"/>
    </xf>
    <xf numFmtId="0" fontId="91" fillId="0" borderId="0" xfId="0" applyFont="1" applyFill="1" applyBorder="1" applyAlignment="1" applyProtection="1">
      <alignment horizontal="center" vertical="center" wrapText="1"/>
      <protection hidden="1"/>
    </xf>
    <xf numFmtId="0" fontId="0" fillId="0" borderId="0" xfId="0" applyFill="1" applyBorder="1" applyAlignment="1" applyProtection="1">
      <alignment vertical="center" wrapText="1"/>
      <protection hidden="1"/>
    </xf>
    <xf numFmtId="0" fontId="23" fillId="0" borderId="0" xfId="0" applyFont="1" applyFill="1" applyBorder="1" applyAlignment="1" applyProtection="1">
      <alignment horizontal="center" vertical="center"/>
      <protection locked="0"/>
    </xf>
    <xf numFmtId="0" fontId="91" fillId="0" borderId="0" xfId="0" applyFont="1" applyFill="1" applyBorder="1" applyAlignment="1" applyProtection="1">
      <alignment horizontal="center" vertical="center"/>
      <protection locked="0"/>
    </xf>
    <xf numFmtId="0" fontId="0" fillId="0" borderId="0" xfId="0" applyFill="1" applyBorder="1" applyAlignment="1" applyProtection="1">
      <alignment vertical="center"/>
      <protection hidden="1"/>
    </xf>
    <xf numFmtId="0" fontId="20" fillId="0" borderId="0" xfId="0" applyFont="1" applyFill="1" applyBorder="1" applyAlignment="1" applyProtection="1">
      <protection hidden="1"/>
    </xf>
    <xf numFmtId="0" fontId="20" fillId="0" borderId="0" xfId="0" applyFont="1" applyFill="1" applyBorder="1" applyAlignment="1" applyProtection="1">
      <alignment wrapText="1"/>
      <protection hidden="1"/>
    </xf>
    <xf numFmtId="0" fontId="20" fillId="0" borderId="0" xfId="0" applyFont="1" applyFill="1" applyBorder="1" applyAlignment="1" applyProtection="1">
      <alignment vertical="center" wrapText="1"/>
      <protection hidden="1"/>
    </xf>
    <xf numFmtId="0" fontId="24" fillId="0" borderId="0" xfId="0" applyFont="1" applyFill="1" applyBorder="1" applyAlignment="1" applyProtection="1">
      <alignment horizontal="center" vertical="center"/>
      <protection hidden="1"/>
    </xf>
    <xf numFmtId="0" fontId="23" fillId="0" borderId="0" xfId="0" applyFont="1" applyFill="1" applyBorder="1" applyAlignment="1" applyProtection="1">
      <alignment horizontal="center"/>
      <protection hidden="1"/>
    </xf>
    <xf numFmtId="0" fontId="24" fillId="0" borderId="0" xfId="0" applyFont="1" applyFill="1" applyBorder="1" applyAlignment="1" applyProtection="1">
      <alignment horizontal="center"/>
      <protection hidden="1"/>
    </xf>
    <xf numFmtId="0" fontId="20" fillId="0" borderId="0" xfId="0" applyFont="1" applyFill="1" applyBorder="1" applyAlignment="1" applyProtection="1">
      <alignment horizontal="left" wrapText="1"/>
      <protection hidden="1"/>
    </xf>
    <xf numFmtId="0" fontId="20" fillId="0" borderId="0" xfId="8" applyFont="1" applyFill="1" applyBorder="1" applyAlignment="1" applyProtection="1">
      <alignment horizontal="left" vertical="center" wrapText="1"/>
      <protection hidden="1"/>
    </xf>
    <xf numFmtId="0" fontId="53" fillId="0" borderId="0" xfId="8" applyFont="1" applyFill="1" applyBorder="1" applyAlignment="1" applyProtection="1">
      <alignment horizontal="left" vertical="center" wrapText="1"/>
      <protection hidden="1"/>
    </xf>
    <xf numFmtId="0" fontId="109" fillId="0" borderId="0" xfId="8" applyFont="1" applyFill="1" applyBorder="1" applyAlignment="1" applyProtection="1">
      <alignment horizontal="left" vertical="center" wrapText="1"/>
      <protection hidden="1"/>
    </xf>
    <xf numFmtId="0" fontId="110" fillId="0" borderId="0" xfId="8" applyFont="1" applyFill="1" applyBorder="1" applyAlignment="1" applyProtection="1">
      <alignment horizontal="left" vertical="center" wrapText="1"/>
      <protection hidden="1"/>
    </xf>
    <xf numFmtId="0" fontId="111" fillId="0" borderId="0" xfId="8" applyFont="1" applyFill="1" applyBorder="1" applyAlignment="1" applyProtection="1">
      <alignment horizontal="left" vertical="center" wrapText="1"/>
      <protection hidden="1"/>
    </xf>
    <xf numFmtId="0" fontId="0" fillId="0" borderId="0" xfId="0" applyFill="1" applyBorder="1" applyAlignment="1" applyProtection="1">
      <alignment horizontal="left" vertical="center"/>
      <protection hidden="1"/>
    </xf>
    <xf numFmtId="0" fontId="110" fillId="0" borderId="0" xfId="0" applyFont="1" applyFill="1" applyBorder="1" applyAlignment="1" applyProtection="1">
      <alignment horizontal="left" vertical="center" wrapText="1"/>
      <protection hidden="1"/>
    </xf>
    <xf numFmtId="0" fontId="111" fillId="0" borderId="0" xfId="0" applyFont="1" applyFill="1" applyBorder="1" applyAlignment="1" applyProtection="1">
      <alignment horizontal="left" vertical="center" wrapText="1"/>
      <protection hidden="1"/>
    </xf>
    <xf numFmtId="0" fontId="52" fillId="0" borderId="0" xfId="0" applyFont="1" applyFill="1" applyBorder="1" applyAlignment="1" applyProtection="1">
      <alignment horizontal="left" vertical="center" wrapText="1"/>
      <protection hidden="1"/>
    </xf>
    <xf numFmtId="0" fontId="53" fillId="0" borderId="0" xfId="0" applyFont="1" applyFill="1" applyBorder="1" applyAlignment="1" applyProtection="1">
      <alignment horizontal="left" vertical="center" wrapText="1"/>
      <protection hidden="1"/>
    </xf>
    <xf numFmtId="0" fontId="109" fillId="0" borderId="0" xfId="0" applyFont="1" applyFill="1" applyBorder="1" applyAlignment="1" applyProtection="1">
      <alignment horizontal="left" vertical="center" wrapText="1"/>
      <protection hidden="1"/>
    </xf>
    <xf numFmtId="0" fontId="111" fillId="0" borderId="0" xfId="0" applyFont="1" applyFill="1" applyBorder="1" applyAlignment="1" applyProtection="1">
      <alignment horizontal="left" wrapText="1"/>
      <protection hidden="1"/>
    </xf>
    <xf numFmtId="0" fontId="150" fillId="0" borderId="0" xfId="0" applyFont="1" applyFill="1" applyBorder="1" applyAlignment="1" applyProtection="1">
      <alignment horizontal="left" vertical="center" wrapText="1" readingOrder="1"/>
      <protection hidden="1"/>
    </xf>
    <xf numFmtId="0" fontId="20" fillId="0" borderId="0" xfId="0" applyFont="1" applyFill="1" applyBorder="1" applyAlignment="1" applyProtection="1">
      <alignment vertical="center"/>
      <protection hidden="1"/>
    </xf>
    <xf numFmtId="49" fontId="20" fillId="0" borderId="0" xfId="0" applyNumberFormat="1" applyFont="1" applyFill="1" applyBorder="1" applyAlignment="1" applyProtection="1">
      <alignment horizontal="left" vertical="center" wrapText="1" readingOrder="1"/>
      <protection hidden="1"/>
    </xf>
    <xf numFmtId="0" fontId="20" fillId="0" borderId="0" xfId="0" applyFont="1" applyFill="1" applyBorder="1" applyAlignment="1" applyProtection="1">
      <alignment horizontal="left" vertical="center" wrapText="1" readingOrder="1"/>
      <protection hidden="1"/>
    </xf>
    <xf numFmtId="0" fontId="112" fillId="0" borderId="0" xfId="0" applyFont="1" applyFill="1" applyBorder="1" applyAlignment="1" applyProtection="1">
      <alignment horizontal="left" vertical="center" wrapText="1" readingOrder="1"/>
      <protection hidden="1"/>
    </xf>
    <xf numFmtId="0" fontId="103" fillId="0" borderId="0" xfId="0" applyFont="1" applyFill="1" applyBorder="1" applyAlignment="1" applyProtection="1">
      <alignment horizontal="center" vertical="center"/>
      <protection hidden="1"/>
    </xf>
    <xf numFmtId="0" fontId="113" fillId="0" borderId="0" xfId="0" applyFont="1" applyFill="1" applyBorder="1" applyAlignment="1" applyProtection="1">
      <alignment horizontal="center" vertical="center" wrapText="1"/>
      <protection hidden="1"/>
    </xf>
    <xf numFmtId="0" fontId="52" fillId="0" borderId="1" xfId="0" applyFont="1" applyBorder="1" applyAlignment="1">
      <alignment horizontal="left" wrapText="1"/>
    </xf>
    <xf numFmtId="0" fontId="52" fillId="0" borderId="0" xfId="0" applyFont="1" applyBorder="1" applyAlignment="1">
      <alignment horizontal="left" wrapText="1"/>
    </xf>
    <xf numFmtId="0" fontId="52" fillId="0" borderId="8" xfId="0" applyFont="1" applyBorder="1" applyAlignment="1">
      <alignment horizontal="left" wrapText="1"/>
    </xf>
    <xf numFmtId="0" fontId="147" fillId="74" borderId="1" xfId="0" applyFont="1" applyFill="1" applyBorder="1" applyAlignment="1">
      <alignment horizontal="center" vertical="center"/>
    </xf>
    <xf numFmtId="0" fontId="147" fillId="74" borderId="0" xfId="0" applyFont="1" applyFill="1" applyBorder="1" applyAlignment="1">
      <alignment horizontal="center" vertical="center"/>
    </xf>
    <xf numFmtId="0" fontId="0" fillId="0" borderId="126" xfId="0" applyBorder="1" applyAlignment="1"/>
    <xf numFmtId="0" fontId="24" fillId="10" borderId="20" xfId="0" applyFont="1" applyFill="1" applyBorder="1" applyAlignment="1">
      <alignment horizontal="left" wrapText="1"/>
    </xf>
    <xf numFmtId="0" fontId="24" fillId="10" borderId="21" xfId="0" applyFont="1" applyFill="1" applyBorder="1" applyAlignment="1">
      <alignment horizontal="left" wrapText="1"/>
    </xf>
    <xf numFmtId="0" fontId="24" fillId="10" borderId="7" xfId="0" applyFont="1" applyFill="1" applyBorder="1" applyAlignment="1">
      <alignment horizontal="left" wrapText="1"/>
    </xf>
    <xf numFmtId="0" fontId="24" fillId="10" borderId="158" xfId="0" applyFont="1" applyFill="1" applyBorder="1" applyAlignment="1">
      <alignment horizontal="left" wrapText="1"/>
    </xf>
    <xf numFmtId="0" fontId="41" fillId="0" borderId="16" xfId="1137" applyFont="1" applyBorder="1" applyAlignment="1">
      <alignment horizontal="left"/>
    </xf>
    <xf numFmtId="0" fontId="31" fillId="0" borderId="16" xfId="1137" applyFont="1" applyBorder="1" applyAlignment="1" applyProtection="1">
      <alignment horizontal="left"/>
      <protection locked="0"/>
    </xf>
    <xf numFmtId="0" fontId="31" fillId="0" borderId="45" xfId="1137" applyFont="1" applyBorder="1" applyAlignment="1">
      <alignment vertical="center"/>
    </xf>
    <xf numFmtId="0" fontId="20" fillId="0" borderId="45" xfId="1137" applyFont="1" applyBorder="1" applyAlignment="1">
      <alignment vertical="center"/>
    </xf>
    <xf numFmtId="0" fontId="0" fillId="0" borderId="0" xfId="0" applyBorder="1"/>
    <xf numFmtId="0" fontId="41" fillId="0" borderId="18" xfId="1137" applyFont="1" applyBorder="1" applyAlignment="1">
      <alignment horizontal="left"/>
    </xf>
    <xf numFmtId="0" fontId="41" fillId="0" borderId="17" xfId="1137" applyFont="1" applyBorder="1" applyAlignment="1">
      <alignment horizontal="left"/>
    </xf>
    <xf numFmtId="0" fontId="41" fillId="0" borderId="18" xfId="1137" applyFont="1" applyBorder="1" applyAlignment="1" applyProtection="1">
      <alignment horizontal="left"/>
      <protection locked="0"/>
    </xf>
    <xf numFmtId="0" fontId="41" fillId="0" borderId="46" xfId="1137" applyFont="1" applyBorder="1" applyAlignment="1" applyProtection="1">
      <alignment horizontal="left"/>
      <protection locked="0"/>
    </xf>
    <xf numFmtId="0" fontId="41" fillId="0" borderId="17" xfId="1137" applyFont="1" applyBorder="1" applyAlignment="1" applyProtection="1">
      <alignment horizontal="left"/>
      <protection locked="0"/>
    </xf>
    <xf numFmtId="0" fontId="31" fillId="0" borderId="18" xfId="1137" applyFont="1" applyBorder="1" applyAlignment="1" applyProtection="1">
      <alignment horizontal="left"/>
      <protection locked="0"/>
    </xf>
    <xf numFmtId="0" fontId="31" fillId="0" borderId="46" xfId="1137" applyFont="1" applyBorder="1" applyAlignment="1" applyProtection="1">
      <alignment horizontal="left"/>
      <protection locked="0"/>
    </xf>
    <xf numFmtId="0" fontId="31" fillId="0" borderId="17" xfId="1137" applyFont="1" applyBorder="1" applyAlignment="1" applyProtection="1">
      <alignment horizontal="left"/>
      <protection locked="0"/>
    </xf>
    <xf numFmtId="0" fontId="41" fillId="0" borderId="16" xfId="1137" applyFont="1" applyBorder="1" applyAlignment="1">
      <alignment horizontal="left" vertical="top"/>
    </xf>
    <xf numFmtId="166" fontId="31" fillId="0" borderId="16" xfId="1137" applyNumberFormat="1" applyFont="1" applyBorder="1" applyAlignment="1" applyProtection="1">
      <alignment horizontal="left"/>
      <protection locked="0"/>
    </xf>
    <xf numFmtId="0" fontId="41" fillId="0" borderId="104" xfId="1137" applyFont="1" applyBorder="1" applyAlignment="1">
      <alignment horizontal="left" vertical="top" wrapText="1"/>
    </xf>
    <xf numFmtId="0" fontId="41" fillId="0" borderId="103" xfId="1137" applyFont="1" applyBorder="1" applyAlignment="1">
      <alignment horizontal="left" vertical="top" wrapText="1"/>
    </xf>
    <xf numFmtId="0" fontId="31" fillId="0" borderId="105" xfId="1137" applyFont="1" applyBorder="1" applyAlignment="1">
      <alignment horizontal="left"/>
    </xf>
    <xf numFmtId="0" fontId="31" fillId="0" borderId="106" xfId="1137" applyFont="1" applyBorder="1" applyAlignment="1">
      <alignment vertical="center"/>
    </xf>
    <xf numFmtId="0" fontId="20" fillId="0" borderId="106" xfId="1137" applyFont="1" applyBorder="1" applyAlignment="1">
      <alignment vertical="center"/>
    </xf>
    <xf numFmtId="0" fontId="41" fillId="0" borderId="105" xfId="1137" applyFont="1" applyBorder="1" applyAlignment="1">
      <alignment horizontal="left" vertical="top" wrapText="1"/>
    </xf>
    <xf numFmtId="0" fontId="41" fillId="0" borderId="104" xfId="1137" applyFont="1" applyBorder="1" applyAlignment="1">
      <alignment horizontal="left"/>
    </xf>
    <xf numFmtId="0" fontId="41" fillId="0" borderId="103" xfId="1137" applyFont="1" applyBorder="1" applyAlignment="1">
      <alignment horizontal="left"/>
    </xf>
    <xf numFmtId="0" fontId="41" fillId="0" borderId="102" xfId="1137" applyFont="1" applyBorder="1" applyAlignment="1">
      <alignment horizontal="left"/>
    </xf>
    <xf numFmtId="0" fontId="41" fillId="0" borderId="105" xfId="1137" applyFont="1" applyBorder="1" applyAlignment="1">
      <alignment horizontal="left" vertical="top"/>
    </xf>
    <xf numFmtId="166" fontId="31" fillId="0" borderId="105" xfId="1137" applyNumberFormat="1" applyFont="1" applyBorder="1" applyAlignment="1">
      <alignment horizontal="left"/>
    </xf>
    <xf numFmtId="0" fontId="140" fillId="0" borderId="0" xfId="2748" applyFont="1" applyAlignment="1">
      <alignment horizontal="left"/>
    </xf>
    <xf numFmtId="0" fontId="20" fillId="0" borderId="0" xfId="2748" applyBorder="1"/>
    <xf numFmtId="0" fontId="41" fillId="0" borderId="104" xfId="1137" applyFont="1" applyBorder="1" applyAlignment="1" applyProtection="1">
      <alignment horizontal="left"/>
      <protection locked="0"/>
    </xf>
    <xf numFmtId="0" fontId="41" fillId="0" borderId="102" xfId="1137" applyFont="1" applyBorder="1" applyAlignment="1" applyProtection="1">
      <alignment horizontal="left"/>
      <protection locked="0"/>
    </xf>
    <xf numFmtId="0" fontId="41" fillId="0" borderId="103" xfId="1137" applyFont="1" applyBorder="1" applyAlignment="1" applyProtection="1">
      <alignment horizontal="left"/>
      <protection locked="0"/>
    </xf>
    <xf numFmtId="0" fontId="31" fillId="0" borderId="104" xfId="1137" applyFont="1" applyBorder="1" applyAlignment="1" applyProtection="1">
      <alignment horizontal="left"/>
      <protection locked="0"/>
    </xf>
    <xf numFmtId="0" fontId="31" fillId="0" borderId="102" xfId="1137" applyFont="1" applyBorder="1" applyAlignment="1" applyProtection="1">
      <alignment horizontal="left"/>
      <protection locked="0"/>
    </xf>
    <xf numFmtId="0" fontId="31" fillId="0" borderId="103" xfId="1137" applyFont="1" applyBorder="1" applyAlignment="1" applyProtection="1">
      <alignment horizontal="left"/>
      <protection locked="0"/>
    </xf>
    <xf numFmtId="166" fontId="31" fillId="0" borderId="105" xfId="1137" applyNumberFormat="1" applyFont="1" applyBorder="1" applyAlignment="1" applyProtection="1">
      <alignment horizontal="left"/>
      <protection locked="0"/>
    </xf>
    <xf numFmtId="0" fontId="41" fillId="0" borderId="105" xfId="1137" applyFont="1" applyBorder="1" applyAlignment="1">
      <alignment horizontal="left"/>
    </xf>
    <xf numFmtId="0" fontId="31" fillId="0" borderId="105" xfId="1137" applyFont="1" applyBorder="1" applyAlignment="1" applyProtection="1">
      <alignment horizontal="left"/>
      <protection locked="0"/>
    </xf>
    <xf numFmtId="0" fontId="70" fillId="0" borderId="14" xfId="6" applyFont="1" applyBorder="1" applyAlignment="1">
      <alignment horizontal="center" vertical="center"/>
    </xf>
    <xf numFmtId="0" fontId="70" fillId="0" borderId="3" xfId="6" applyFont="1" applyBorder="1" applyAlignment="1">
      <alignment horizontal="center" vertical="center"/>
    </xf>
    <xf numFmtId="0" fontId="67" fillId="7" borderId="7" xfId="6" applyFont="1" applyFill="1" applyBorder="1" applyAlignment="1">
      <alignment horizontal="center" vertical="center"/>
    </xf>
    <xf numFmtId="0" fontId="67" fillId="7" borderId="32" xfId="6" applyFont="1" applyFill="1" applyBorder="1" applyAlignment="1">
      <alignment horizontal="center" vertical="center"/>
    </xf>
    <xf numFmtId="0" fontId="67" fillId="7" borderId="33" xfId="6" applyFont="1" applyFill="1" applyBorder="1" applyAlignment="1">
      <alignment horizontal="center" vertical="center"/>
    </xf>
    <xf numFmtId="0" fontId="67" fillId="7" borderId="13" xfId="6" applyFont="1" applyFill="1" applyBorder="1" applyAlignment="1">
      <alignment horizontal="center" vertical="center"/>
    </xf>
    <xf numFmtId="0" fontId="68" fillId="7" borderId="10" xfId="6" applyFont="1" applyFill="1" applyBorder="1" applyAlignment="1">
      <alignment horizontal="center" vertical="center" wrapText="1"/>
    </xf>
    <xf numFmtId="0" fontId="68" fillId="7" borderId="12" xfId="6" applyFont="1" applyFill="1" applyBorder="1" applyAlignment="1">
      <alignment horizontal="center" vertical="center" wrapText="1"/>
    </xf>
    <xf numFmtId="0" fontId="69" fillId="7" borderId="7" xfId="6" applyFont="1" applyFill="1" applyBorder="1" applyAlignment="1">
      <alignment horizontal="center" vertical="center" wrapText="1"/>
    </xf>
    <xf numFmtId="0" fontId="69" fillId="7" borderId="32" xfId="6" applyFont="1" applyFill="1" applyBorder="1" applyAlignment="1">
      <alignment horizontal="center" vertical="center" wrapText="1"/>
    </xf>
    <xf numFmtId="0" fontId="69" fillId="7" borderId="33" xfId="6" applyFont="1" applyFill="1" applyBorder="1" applyAlignment="1">
      <alignment horizontal="center" vertical="center" wrapText="1"/>
    </xf>
    <xf numFmtId="0" fontId="69" fillId="7" borderId="13" xfId="6" applyFont="1" applyFill="1" applyBorder="1" applyAlignment="1">
      <alignment horizontal="center" vertical="center" wrapText="1"/>
    </xf>
    <xf numFmtId="0" fontId="69" fillId="7" borderId="37" xfId="6" applyFont="1" applyFill="1" applyBorder="1" applyAlignment="1">
      <alignment horizontal="center" vertical="center" wrapText="1"/>
    </xf>
    <xf numFmtId="0" fontId="69" fillId="7" borderId="38" xfId="6" applyFont="1" applyFill="1" applyBorder="1" applyAlignment="1">
      <alignment horizontal="center" vertical="center" wrapText="1"/>
    </xf>
    <xf numFmtId="0" fontId="69" fillId="7" borderId="26" xfId="6" applyFont="1" applyFill="1" applyBorder="1" applyAlignment="1">
      <alignment horizontal="center" vertical="center" wrapText="1"/>
    </xf>
    <xf numFmtId="0" fontId="69" fillId="7" borderId="27" xfId="6" applyFont="1" applyFill="1" applyBorder="1" applyAlignment="1">
      <alignment horizontal="center" vertical="center" wrapText="1"/>
    </xf>
    <xf numFmtId="0" fontId="69" fillId="7" borderId="10" xfId="6" applyFont="1" applyFill="1" applyBorder="1" applyAlignment="1">
      <alignment horizontal="center" vertical="center"/>
    </xf>
    <xf numFmtId="0" fontId="69" fillId="7" borderId="32" xfId="6" applyFont="1" applyFill="1" applyBorder="1" applyAlignment="1">
      <alignment horizontal="center" vertical="center"/>
    </xf>
    <xf numFmtId="0" fontId="69" fillId="7" borderId="1" xfId="6" applyFont="1" applyFill="1" applyBorder="1" applyAlignment="1">
      <alignment horizontal="center" vertical="center"/>
    </xf>
    <xf numFmtId="0" fontId="69" fillId="7" borderId="8" xfId="6" applyFont="1" applyFill="1" applyBorder="1" applyAlignment="1">
      <alignment horizontal="center" vertical="center"/>
    </xf>
    <xf numFmtId="0" fontId="67" fillId="0" borderId="10" xfId="1136" applyFont="1" applyBorder="1" applyAlignment="1">
      <alignment horizontal="center" vertical="center"/>
    </xf>
    <xf numFmtId="0" fontId="67" fillId="0" borderId="7" xfId="1136" applyFont="1" applyBorder="1" applyAlignment="1">
      <alignment horizontal="center" vertical="center"/>
    </xf>
    <xf numFmtId="0" fontId="67" fillId="0" borderId="32" xfId="1136" applyFont="1" applyBorder="1" applyAlignment="1">
      <alignment horizontal="center" vertical="center"/>
    </xf>
    <xf numFmtId="0" fontId="67" fillId="0" borderId="12" xfId="1136" applyFont="1" applyBorder="1" applyAlignment="1">
      <alignment horizontal="center" vertical="center"/>
    </xf>
    <xf numFmtId="0" fontId="67" fillId="0" borderId="33" xfId="1136" applyFont="1" applyBorder="1" applyAlignment="1">
      <alignment horizontal="center" vertical="center"/>
    </xf>
    <xf numFmtId="0" fontId="67" fillId="0" borderId="13" xfId="1136" applyFont="1" applyBorder="1" applyAlignment="1">
      <alignment horizontal="center" vertical="center"/>
    </xf>
    <xf numFmtId="0" fontId="153" fillId="0" borderId="14" xfId="1136" applyFont="1" applyBorder="1" applyAlignment="1">
      <alignment horizontal="center" vertical="center" wrapText="1"/>
    </xf>
    <xf numFmtId="0" fontId="153" fillId="0" borderId="2" xfId="1136" applyFont="1" applyBorder="1" applyAlignment="1">
      <alignment horizontal="center" vertical="center" wrapText="1"/>
    </xf>
    <xf numFmtId="0" fontId="153" fillId="0" borderId="3" xfId="1136" applyFont="1" applyBorder="1" applyAlignment="1">
      <alignment horizontal="center" vertical="center" wrapText="1"/>
    </xf>
    <xf numFmtId="0" fontId="69" fillId="0" borderId="7" xfId="1136" applyFont="1" applyBorder="1" applyAlignment="1">
      <alignment horizontal="center" vertical="center" wrapText="1"/>
    </xf>
    <xf numFmtId="0" fontId="69" fillId="0" borderId="32" xfId="1136" applyFont="1" applyBorder="1" applyAlignment="1">
      <alignment horizontal="center" vertical="center" wrapText="1"/>
    </xf>
    <xf numFmtId="0" fontId="69" fillId="0" borderId="33" xfId="1136" applyFont="1" applyBorder="1" applyAlignment="1">
      <alignment horizontal="center" vertical="center" wrapText="1"/>
    </xf>
    <xf numFmtId="0" fontId="69" fillId="0" borderId="13" xfId="1136" applyFont="1" applyBorder="1" applyAlignment="1">
      <alignment horizontal="center" vertical="center" wrapText="1"/>
    </xf>
    <xf numFmtId="0" fontId="69" fillId="0" borderId="37" xfId="1136" applyFont="1" applyBorder="1" applyAlignment="1">
      <alignment horizontal="center" vertical="center" wrapText="1"/>
    </xf>
    <xf numFmtId="0" fontId="69" fillId="0" borderId="38" xfId="1136" applyFont="1" applyBorder="1" applyAlignment="1">
      <alignment horizontal="center" vertical="center" wrapText="1"/>
    </xf>
    <xf numFmtId="0" fontId="69" fillId="0" borderId="26" xfId="1136" applyFont="1" applyBorder="1" applyAlignment="1">
      <alignment horizontal="center" vertical="center" wrapText="1"/>
    </xf>
    <xf numFmtId="0" fontId="69" fillId="0" borderId="27" xfId="1136" applyFont="1" applyBorder="1" applyAlignment="1">
      <alignment horizontal="center" vertical="center" wrapText="1"/>
    </xf>
    <xf numFmtId="0" fontId="69" fillId="0" borderId="10" xfId="1136" applyFont="1" applyBorder="1" applyAlignment="1">
      <alignment horizontal="center" vertical="center"/>
    </xf>
    <xf numFmtId="0" fontId="69" fillId="0" borderId="32" xfId="1136" applyFont="1" applyBorder="1" applyAlignment="1">
      <alignment horizontal="center" vertical="center"/>
    </xf>
    <xf numFmtId="0" fontId="69" fillId="0" borderId="1" xfId="1136" applyFont="1" applyBorder="1" applyAlignment="1">
      <alignment horizontal="center" vertical="center"/>
    </xf>
    <xf numFmtId="0" fontId="69" fillId="0" borderId="8" xfId="1136" applyFont="1" applyBorder="1" applyAlignment="1">
      <alignment horizontal="center" vertical="center"/>
    </xf>
    <xf numFmtId="0" fontId="70" fillId="0" borderId="14" xfId="1136" applyFont="1" applyBorder="1" applyAlignment="1">
      <alignment horizontal="center" vertical="center"/>
    </xf>
    <xf numFmtId="0" fontId="70" fillId="0" borderId="2" xfId="1136" applyFont="1" applyBorder="1" applyAlignment="1">
      <alignment horizontal="center" vertical="center"/>
    </xf>
    <xf numFmtId="0" fontId="70" fillId="0" borderId="3" xfId="1136" applyFont="1" applyBorder="1" applyAlignment="1">
      <alignment horizontal="center" vertical="center"/>
    </xf>
    <xf numFmtId="0" fontId="70" fillId="10" borderId="118" xfId="1966" applyFont="1" applyFill="1" applyBorder="1" applyAlignment="1">
      <alignment horizontal="left" vertical="top" wrapText="1"/>
    </xf>
    <xf numFmtId="0" fontId="164" fillId="10" borderId="88" xfId="1966" applyFont="1" applyFill="1" applyBorder="1" applyAlignment="1">
      <alignment horizontal="left" vertical="top" wrapText="1"/>
    </xf>
    <xf numFmtId="0" fontId="164" fillId="10" borderId="116" xfId="1966" applyFont="1" applyFill="1" applyBorder="1" applyAlignment="1">
      <alignment horizontal="left" vertical="top" wrapText="1"/>
    </xf>
    <xf numFmtId="0" fontId="164" fillId="10" borderId="39" xfId="1966" applyFont="1" applyFill="1" applyBorder="1" applyAlignment="1">
      <alignment horizontal="left" vertical="top" wrapText="1"/>
    </xf>
    <xf numFmtId="0" fontId="164" fillId="10" borderId="15" xfId="1966" applyFont="1" applyFill="1" applyBorder="1" applyAlignment="1">
      <alignment horizontal="left" vertical="top" wrapText="1"/>
    </xf>
    <xf numFmtId="0" fontId="164" fillId="10" borderId="47" xfId="1966" applyFont="1" applyFill="1" applyBorder="1" applyAlignment="1">
      <alignment horizontal="left" vertical="top" wrapText="1"/>
    </xf>
    <xf numFmtId="0" fontId="215" fillId="13" borderId="153" xfId="0" applyFont="1" applyFill="1" applyBorder="1" applyAlignment="1">
      <alignment horizontal="left" vertical="center" wrapText="1"/>
    </xf>
    <xf numFmtId="0" fontId="91" fillId="0" borderId="153" xfId="0" applyFont="1" applyBorder="1" applyAlignment="1">
      <alignment horizontal="left" vertical="center"/>
    </xf>
    <xf numFmtId="0" fontId="91" fillId="0" borderId="152" xfId="0" applyFont="1" applyBorder="1" applyAlignment="1">
      <alignment horizontal="left" vertical="center"/>
    </xf>
    <xf numFmtId="0" fontId="69" fillId="10" borderId="0" xfId="0" applyNumberFormat="1" applyFont="1" applyFill="1" applyAlignment="1">
      <alignment horizontal="left" wrapText="1"/>
    </xf>
    <xf numFmtId="0" fontId="218" fillId="0" borderId="43" xfId="0" applyFont="1" applyBorder="1" applyAlignment="1">
      <alignment horizontal="left" vertical="center" wrapText="1"/>
    </xf>
    <xf numFmtId="0" fontId="148" fillId="0" borderId="0" xfId="0" applyFont="1" applyAlignment="1">
      <alignment horizontal="left" vertical="center"/>
    </xf>
    <xf numFmtId="0" fontId="148" fillId="0" borderId="48" xfId="0" applyFont="1" applyBorder="1" applyAlignment="1">
      <alignment horizontal="left" vertical="center"/>
    </xf>
    <xf numFmtId="0" fontId="28" fillId="4" borderId="6" xfId="3" applyFont="1" applyFill="1" applyBorder="1" applyAlignment="1">
      <alignment horizontal="center"/>
    </xf>
    <xf numFmtId="0" fontId="26" fillId="0" borderId="23" xfId="3" applyBorder="1" applyAlignment="1"/>
    <xf numFmtId="0" fontId="26" fillId="0" borderId="44" xfId="3" applyBorder="1" applyAlignment="1"/>
    <xf numFmtId="0" fontId="26" fillId="0" borderId="6" xfId="3" applyFont="1" applyBorder="1" applyAlignment="1"/>
    <xf numFmtId="0" fontId="26" fillId="0" borderId="44" xfId="3" applyBorder="1"/>
    <xf numFmtId="0" fontId="26" fillId="0" borderId="6" xfId="3" applyFont="1" applyBorder="1" applyAlignment="1" applyProtection="1">
      <protection locked="0"/>
    </xf>
    <xf numFmtId="0" fontId="26" fillId="0" borderId="44" xfId="3" applyBorder="1" applyAlignment="1" applyProtection="1">
      <protection locked="0"/>
    </xf>
    <xf numFmtId="0" fontId="28" fillId="4" borderId="0" xfId="3" applyFont="1" applyFill="1" applyBorder="1" applyAlignment="1">
      <alignment horizontal="center"/>
    </xf>
    <xf numFmtId="0" fontId="26" fillId="0" borderId="0" xfId="3" applyAlignment="1"/>
    <xf numFmtId="0" fontId="26" fillId="0" borderId="48" xfId="3" applyBorder="1" applyAlignment="1"/>
    <xf numFmtId="0" fontId="28" fillId="4" borderId="6" xfId="3" applyFont="1" applyFill="1" applyBorder="1" applyAlignment="1">
      <alignment horizontal="center" vertical="center"/>
    </xf>
    <xf numFmtId="0" fontId="28" fillId="4" borderId="23" xfId="3" applyFont="1" applyFill="1" applyBorder="1" applyAlignment="1">
      <alignment horizontal="center" vertical="center"/>
    </xf>
    <xf numFmtId="0" fontId="28" fillId="4" borderId="44" xfId="3" applyFont="1" applyFill="1" applyBorder="1" applyAlignment="1">
      <alignment horizontal="center" vertical="center"/>
    </xf>
    <xf numFmtId="0" fontId="28" fillId="4" borderId="39" xfId="3" applyFont="1" applyFill="1" applyBorder="1" applyAlignment="1">
      <alignment horizontal="center"/>
    </xf>
    <xf numFmtId="0" fontId="26" fillId="0" borderId="15" xfId="3" applyBorder="1" applyAlignment="1">
      <alignment horizontal="center"/>
    </xf>
    <xf numFmtId="0" fontId="26" fillId="0" borderId="47" xfId="3" applyBorder="1" applyAlignment="1">
      <alignment horizontal="center"/>
    </xf>
    <xf numFmtId="0" fontId="26" fillId="0" borderId="15" xfId="3" applyBorder="1" applyAlignment="1"/>
    <xf numFmtId="0" fontId="26" fillId="0" borderId="47" xfId="3" applyBorder="1" applyAlignment="1"/>
    <xf numFmtId="0" fontId="34" fillId="3" borderId="43" xfId="3" applyFont="1" applyFill="1" applyBorder="1" applyAlignment="1">
      <alignment horizontal="center"/>
    </xf>
    <xf numFmtId="0" fontId="26" fillId="3" borderId="0" xfId="3" applyFont="1" applyFill="1" applyBorder="1" applyAlignment="1"/>
    <xf numFmtId="0" fontId="26" fillId="3" borderId="48" xfId="3" applyFont="1" applyFill="1" applyBorder="1" applyAlignment="1"/>
    <xf numFmtId="0" fontId="34" fillId="3" borderId="6" xfId="3" applyFont="1" applyFill="1" applyBorder="1" applyAlignment="1">
      <alignment horizontal="center" vertical="center"/>
    </xf>
    <xf numFmtId="0" fontId="37" fillId="3" borderId="23" xfId="3" applyFont="1" applyFill="1" applyBorder="1" applyAlignment="1"/>
    <xf numFmtId="0" fontId="37" fillId="3" borderId="44" xfId="3" applyFont="1" applyFill="1" applyBorder="1" applyAlignment="1"/>
    <xf numFmtId="0" fontId="22" fillId="0" borderId="6" xfId="1" applyFont="1" applyBorder="1" applyAlignment="1" applyProtection="1">
      <protection locked="0"/>
    </xf>
    <xf numFmtId="0" fontId="26" fillId="0" borderId="44" xfId="4" applyFont="1" applyBorder="1" applyAlignment="1" applyProtection="1">
      <protection locked="0"/>
    </xf>
    <xf numFmtId="0" fontId="26" fillId="0" borderId="6" xfId="4" applyFont="1" applyBorder="1" applyAlignment="1" applyProtection="1">
      <protection locked="0"/>
    </xf>
    <xf numFmtId="0" fontId="26" fillId="0" borderId="5" xfId="3" applyFont="1" applyBorder="1" applyAlignment="1"/>
    <xf numFmtId="0" fontId="26" fillId="0" borderId="5" xfId="3" applyBorder="1" applyAlignment="1"/>
    <xf numFmtId="0" fontId="23" fillId="3" borderId="0" xfId="2" applyFont="1" applyFill="1" applyBorder="1" applyAlignment="1">
      <alignment horizontal="center" vertical="center" wrapText="1"/>
    </xf>
    <xf numFmtId="0" fontId="26" fillId="3" borderId="0" xfId="2" applyFill="1" applyAlignment="1">
      <alignment horizontal="center"/>
    </xf>
    <xf numFmtId="0" fontId="33" fillId="0" borderId="43" xfId="3" applyFont="1" applyBorder="1" applyAlignment="1">
      <alignment vertical="top" wrapText="1"/>
    </xf>
    <xf numFmtId="0" fontId="33" fillId="0" borderId="0" xfId="3" applyFont="1" applyBorder="1" applyAlignment="1">
      <alignment vertical="top" wrapText="1"/>
    </xf>
    <xf numFmtId="0" fontId="33" fillId="0" borderId="0" xfId="3" applyFont="1" applyAlignment="1">
      <alignment vertical="top" wrapText="1"/>
    </xf>
    <xf numFmtId="0" fontId="24" fillId="81" borderId="4" xfId="921" applyFont="1" applyFill="1" applyBorder="1" applyAlignment="1">
      <alignment horizontal="left" wrapText="1"/>
    </xf>
    <xf numFmtId="0" fontId="147" fillId="74" borderId="20" xfId="921" applyFont="1" applyFill="1" applyBorder="1" applyAlignment="1">
      <alignment horizontal="center" vertical="center"/>
    </xf>
    <xf numFmtId="0" fontId="147" fillId="74" borderId="21" xfId="921" applyFont="1" applyFill="1" applyBorder="1" applyAlignment="1">
      <alignment horizontal="center" vertical="center"/>
    </xf>
    <xf numFmtId="0" fontId="147" fillId="74" borderId="22" xfId="921" applyFont="1" applyFill="1" applyBorder="1" applyAlignment="1">
      <alignment horizontal="center" vertical="center"/>
    </xf>
    <xf numFmtId="0" fontId="23" fillId="80" borderId="19" xfId="976" applyFont="1" applyFill="1" applyBorder="1" applyAlignment="1">
      <alignment horizontal="center" vertical="center" wrapText="1"/>
    </xf>
    <xf numFmtId="0" fontId="33" fillId="3" borderId="19" xfId="1019" applyFont="1" applyFill="1" applyBorder="1" applyAlignment="1">
      <alignment wrapText="1"/>
    </xf>
    <xf numFmtId="0" fontId="178" fillId="3" borderId="4" xfId="1019" applyFont="1" applyFill="1" applyBorder="1" applyAlignment="1">
      <alignment wrapText="1"/>
    </xf>
    <xf numFmtId="0" fontId="24" fillId="3" borderId="4" xfId="1019" applyFont="1" applyFill="1" applyBorder="1" applyAlignment="1">
      <alignment wrapText="1"/>
    </xf>
    <xf numFmtId="0" fontId="147" fillId="74" borderId="20" xfId="0" applyFont="1" applyFill="1" applyBorder="1" applyAlignment="1">
      <alignment horizontal="center" vertical="center"/>
    </xf>
    <xf numFmtId="0" fontId="147" fillId="74" borderId="21" xfId="0" applyFont="1" applyFill="1" applyBorder="1" applyAlignment="1">
      <alignment horizontal="center" vertical="center"/>
    </xf>
    <xf numFmtId="0" fontId="147" fillId="74" borderId="22" xfId="0" applyFont="1" applyFill="1" applyBorder="1" applyAlignment="1">
      <alignment horizontal="center" vertical="center"/>
    </xf>
    <xf numFmtId="0" fontId="147" fillId="74" borderId="20" xfId="921" applyFont="1" applyFill="1" applyBorder="1" applyAlignment="1">
      <alignment horizontal="center" vertical="center" wrapText="1"/>
    </xf>
    <xf numFmtId="0" fontId="147" fillId="74" borderId="21" xfId="921" applyFont="1" applyFill="1" applyBorder="1" applyAlignment="1">
      <alignment horizontal="center" vertical="center" wrapText="1"/>
    </xf>
    <xf numFmtId="0" fontId="147" fillId="74" borderId="22" xfId="921" applyFont="1" applyFill="1" applyBorder="1" applyAlignment="1">
      <alignment horizontal="center" vertical="center" wrapText="1"/>
    </xf>
    <xf numFmtId="0" fontId="24" fillId="2" borderId="20" xfId="1963" applyFont="1" applyFill="1" applyBorder="1" applyAlignment="1">
      <alignment horizontal="left" vertical="center" wrapText="1"/>
    </xf>
    <xf numFmtId="0" fontId="24" fillId="2" borderId="21" xfId="1963" applyFont="1" applyFill="1" applyBorder="1" applyAlignment="1">
      <alignment horizontal="left" vertical="center" wrapText="1"/>
    </xf>
    <xf numFmtId="0" fontId="24" fillId="2" borderId="22" xfId="1963" applyFont="1" applyFill="1" applyBorder="1" applyAlignment="1">
      <alignment horizontal="left" vertical="center" wrapText="1"/>
    </xf>
    <xf numFmtId="0" fontId="147" fillId="74" borderId="10" xfId="921" applyFont="1" applyFill="1" applyBorder="1" applyAlignment="1">
      <alignment horizontal="center" vertical="center" wrapText="1"/>
    </xf>
    <xf numFmtId="0" fontId="147" fillId="74" borderId="7" xfId="921" applyFont="1" applyFill="1" applyBorder="1" applyAlignment="1">
      <alignment horizontal="center" vertical="center" wrapText="1"/>
    </xf>
    <xf numFmtId="0" fontId="147" fillId="74" borderId="32" xfId="921" applyFont="1" applyFill="1" applyBorder="1" applyAlignment="1">
      <alignment horizontal="center" vertical="center" wrapText="1"/>
    </xf>
    <xf numFmtId="0" fontId="147" fillId="74" borderId="1" xfId="921" applyFont="1" applyFill="1" applyBorder="1" applyAlignment="1">
      <alignment horizontal="center" vertical="center" wrapText="1"/>
    </xf>
    <xf numFmtId="0" fontId="147" fillId="74" borderId="0" xfId="921" applyFont="1" applyFill="1" applyBorder="1" applyAlignment="1">
      <alignment horizontal="center" vertical="center" wrapText="1"/>
    </xf>
    <xf numFmtId="0" fontId="147" fillId="74" borderId="8" xfId="921" applyFont="1" applyFill="1" applyBorder="1" applyAlignment="1">
      <alignment horizontal="center" vertical="center" wrapText="1"/>
    </xf>
    <xf numFmtId="0" fontId="147" fillId="74" borderId="12" xfId="921" applyFont="1" applyFill="1" applyBorder="1" applyAlignment="1">
      <alignment horizontal="center" vertical="center" wrapText="1"/>
    </xf>
    <xf numFmtId="0" fontId="147" fillId="74" borderId="33" xfId="921" applyFont="1" applyFill="1" applyBorder="1" applyAlignment="1">
      <alignment horizontal="center" vertical="center" wrapText="1"/>
    </xf>
    <xf numFmtId="0" fontId="147" fillId="74" borderId="13" xfId="921" applyFont="1" applyFill="1" applyBorder="1" applyAlignment="1">
      <alignment horizontal="center" vertical="center" wrapText="1"/>
    </xf>
    <xf numFmtId="0" fontId="176" fillId="80" borderId="20" xfId="1963" applyFont="1" applyFill="1" applyBorder="1" applyAlignment="1">
      <alignment horizontal="center" vertical="center" wrapText="1"/>
    </xf>
    <xf numFmtId="0" fontId="176" fillId="80" borderId="22" xfId="1963" applyFont="1" applyFill="1" applyBorder="1" applyAlignment="1">
      <alignment horizontal="center" vertical="center" wrapText="1"/>
    </xf>
    <xf numFmtId="49" fontId="24" fillId="3" borderId="11" xfId="921" applyNumberFormat="1" applyFont="1" applyFill="1" applyBorder="1" applyAlignment="1">
      <alignment horizontal="left" vertical="center" wrapText="1"/>
    </xf>
    <xf numFmtId="0" fontId="185" fillId="74" borderId="19" xfId="921" applyFont="1" applyFill="1" applyBorder="1" applyAlignment="1">
      <alignment horizontal="center" wrapText="1"/>
    </xf>
    <xf numFmtId="0" fontId="24" fillId="3" borderId="19" xfId="1963" applyFont="1" applyFill="1" applyBorder="1" applyAlignment="1">
      <alignment vertical="center"/>
    </xf>
    <xf numFmtId="0" fontId="20" fillId="0" borderId="19" xfId="921" applyFont="1" applyBorder="1" applyAlignment="1">
      <alignment vertical="center"/>
    </xf>
    <xf numFmtId="0" fontId="33" fillId="3" borderId="11" xfId="921" applyFont="1" applyFill="1" applyBorder="1" applyAlignment="1">
      <alignment wrapText="1"/>
    </xf>
    <xf numFmtId="0" fontId="33" fillId="0" borderId="11" xfId="921" applyFont="1" applyBorder="1" applyAlignment="1">
      <alignment wrapText="1"/>
    </xf>
    <xf numFmtId="0" fontId="177" fillId="3" borderId="11" xfId="921" applyFont="1" applyFill="1" applyBorder="1" applyAlignment="1">
      <alignment wrapText="1"/>
    </xf>
    <xf numFmtId="0" fontId="20" fillId="0" borderId="11" xfId="921" applyFont="1" applyBorder="1" applyAlignment="1"/>
    <xf numFmtId="0" fontId="24" fillId="73" borderId="95" xfId="921" applyFont="1" applyFill="1" applyBorder="1" applyAlignment="1">
      <alignment horizontal="left" vertical="center" wrapText="1"/>
    </xf>
    <xf numFmtId="0" fontId="24" fillId="73" borderId="99" xfId="921" applyFont="1" applyFill="1" applyBorder="1" applyAlignment="1">
      <alignment horizontal="left" vertical="center" wrapText="1"/>
    </xf>
    <xf numFmtId="0" fontId="20" fillId="0" borderId="0" xfId="921" applyFont="1" applyBorder="1" applyAlignment="1">
      <alignment horizontal="center" vertical="center" wrapText="1"/>
    </xf>
    <xf numFmtId="0" fontId="20" fillId="0" borderId="0" xfId="921" applyAlignment="1">
      <alignment horizontal="center" vertical="center"/>
    </xf>
    <xf numFmtId="0" fontId="20" fillId="0" borderId="33" xfId="921" applyBorder="1" applyAlignment="1">
      <alignment horizontal="center" vertical="center"/>
    </xf>
    <xf numFmtId="49" fontId="24" fillId="9" borderId="0" xfId="921" applyNumberFormat="1" applyFont="1" applyFill="1" applyBorder="1" applyAlignment="1">
      <alignment horizontal="justify" vertical="center" wrapText="1"/>
    </xf>
    <xf numFmtId="49" fontId="20" fillId="9" borderId="0" xfId="921" applyNumberFormat="1" applyFill="1" applyAlignment="1">
      <alignment horizontal="justify" vertical="center"/>
    </xf>
    <xf numFmtId="49" fontId="20" fillId="9" borderId="33" xfId="921" applyNumberFormat="1" applyFill="1" applyBorder="1" applyAlignment="1">
      <alignment horizontal="justify" vertical="center"/>
    </xf>
    <xf numFmtId="0" fontId="108" fillId="0" borderId="36" xfId="921" applyFont="1" applyBorder="1" applyAlignment="1">
      <alignment horizontal="center" vertical="center" wrapText="1"/>
    </xf>
    <xf numFmtId="0" fontId="108" fillId="0" borderId="24" xfId="921" applyFont="1" applyBorder="1" applyAlignment="1">
      <alignment horizontal="center" vertical="center" wrapText="1"/>
    </xf>
    <xf numFmtId="0" fontId="108" fillId="0" borderId="89" xfId="921" applyFont="1" applyBorder="1" applyAlignment="1">
      <alignment horizontal="center" vertical="center" wrapText="1"/>
    </xf>
    <xf numFmtId="0" fontId="108" fillId="0" borderId="37" xfId="921" applyFont="1" applyBorder="1" applyAlignment="1">
      <alignment horizontal="center" vertical="center"/>
    </xf>
    <xf numFmtId="0" fontId="20" fillId="0" borderId="95" xfId="921" applyBorder="1" applyAlignment="1">
      <alignment horizontal="center" vertical="center"/>
    </xf>
    <xf numFmtId="0" fontId="20" fillId="0" borderId="114" xfId="921" applyBorder="1" applyAlignment="1">
      <alignment horizontal="center" vertical="center"/>
    </xf>
    <xf numFmtId="0" fontId="108" fillId="0" borderId="37" xfId="921" applyFont="1" applyBorder="1" applyAlignment="1">
      <alignment horizontal="center"/>
    </xf>
    <xf numFmtId="0" fontId="20" fillId="0" borderId="37" xfId="921" applyBorder="1" applyAlignment="1">
      <alignment horizontal="center"/>
    </xf>
    <xf numFmtId="0" fontId="20" fillId="0" borderId="57" xfId="921" applyBorder="1" applyAlignment="1">
      <alignment horizontal="center"/>
    </xf>
    <xf numFmtId="0" fontId="33" fillId="80" borderId="38" xfId="1963" applyFont="1" applyFill="1" applyBorder="1" applyAlignment="1">
      <alignment horizontal="center" vertical="center" wrapText="1"/>
    </xf>
    <xf numFmtId="0" fontId="96" fillId="0" borderId="96" xfId="921" applyFont="1" applyBorder="1" applyAlignment="1"/>
    <xf numFmtId="0" fontId="96" fillId="0" borderId="115" xfId="921" applyFont="1" applyBorder="1" applyAlignment="1"/>
    <xf numFmtId="0" fontId="108" fillId="0" borderId="95" xfId="921" applyFont="1" applyBorder="1" applyAlignment="1">
      <alignment horizontal="center"/>
    </xf>
    <xf numFmtId="0" fontId="108" fillId="0" borderId="95" xfId="921" applyFont="1" applyBorder="1" applyAlignment="1">
      <alignment horizontal="center" wrapText="1"/>
    </xf>
    <xf numFmtId="0" fontId="108" fillId="0" borderId="99" xfId="921" applyFont="1" applyBorder="1" applyAlignment="1">
      <alignment horizontal="center" wrapText="1"/>
    </xf>
    <xf numFmtId="0" fontId="24" fillId="73" borderId="29" xfId="921" applyFont="1" applyFill="1" applyBorder="1" applyAlignment="1">
      <alignment horizontal="left" vertical="center" wrapText="1"/>
    </xf>
    <xf numFmtId="0" fontId="24" fillId="73" borderId="39" xfId="921" applyFont="1" applyFill="1" applyBorder="1" applyAlignment="1">
      <alignment horizontal="left" vertical="center" wrapText="1"/>
    </xf>
    <xf numFmtId="0" fontId="33" fillId="80" borderId="37" xfId="976" applyFont="1" applyFill="1" applyBorder="1" applyAlignment="1">
      <alignment horizontal="center" vertical="center" wrapText="1"/>
    </xf>
    <xf numFmtId="0" fontId="96" fillId="80" borderId="95" xfId="921" applyFont="1" applyFill="1" applyBorder="1" applyAlignment="1"/>
    <xf numFmtId="0" fontId="96" fillId="80" borderId="114" xfId="921" applyFont="1" applyFill="1" applyBorder="1" applyAlignment="1"/>
    <xf numFmtId="0" fontId="24" fillId="73" borderId="95" xfId="921" applyFont="1" applyFill="1" applyBorder="1" applyAlignment="1">
      <alignment horizontal="left" wrapText="1"/>
    </xf>
    <xf numFmtId="0" fontId="24" fillId="73" borderId="99" xfId="921" applyFont="1" applyFill="1" applyBorder="1" applyAlignment="1">
      <alignment horizontal="left" wrapText="1"/>
    </xf>
    <xf numFmtId="0" fontId="24" fillId="8" borderId="99" xfId="921" applyFont="1" applyFill="1" applyBorder="1" applyAlignment="1">
      <alignment horizontal="center" vertical="center" wrapText="1"/>
    </xf>
    <xf numFmtId="0" fontId="24" fillId="8" borderId="87" xfId="921" applyFont="1" applyFill="1" applyBorder="1" applyAlignment="1">
      <alignment horizontal="center" vertical="center" wrapText="1"/>
    </xf>
    <xf numFmtId="0" fontId="33" fillId="3" borderId="4" xfId="921" applyFont="1" applyFill="1" applyBorder="1" applyAlignment="1">
      <alignment wrapText="1"/>
    </xf>
    <xf numFmtId="0" fontId="33" fillId="0" borderId="4" xfId="921" applyFont="1" applyBorder="1" applyAlignment="1">
      <alignment wrapText="1"/>
    </xf>
    <xf numFmtId="0" fontId="23" fillId="80" borderId="11" xfId="976" applyFont="1" applyFill="1" applyBorder="1" applyAlignment="1">
      <alignment horizontal="center" vertical="center" wrapText="1"/>
    </xf>
    <xf numFmtId="0" fontId="33" fillId="82" borderId="4" xfId="921" applyFont="1" applyFill="1" applyBorder="1" applyAlignment="1">
      <alignment wrapText="1"/>
    </xf>
    <xf numFmtId="0" fontId="33" fillId="3" borderId="56" xfId="921" applyFont="1" applyFill="1" applyBorder="1" applyAlignment="1">
      <alignment wrapText="1"/>
    </xf>
    <xf numFmtId="0" fontId="33" fillId="3" borderId="87" xfId="921" applyFont="1" applyFill="1" applyBorder="1" applyAlignment="1">
      <alignment wrapText="1"/>
    </xf>
    <xf numFmtId="0" fontId="33" fillId="3" borderId="86" xfId="921" applyFont="1" applyFill="1" applyBorder="1" applyAlignment="1">
      <alignment wrapText="1"/>
    </xf>
    <xf numFmtId="0" fontId="40" fillId="83" borderId="99" xfId="1963" applyFont="1" applyFill="1" applyBorder="1" applyAlignment="1" applyProtection="1">
      <alignment horizontal="left" vertical="center" wrapText="1"/>
    </xf>
    <xf numFmtId="0" fontId="20" fillId="0" borderId="87" xfId="921" applyBorder="1" applyAlignment="1">
      <alignment horizontal="left" vertical="center" wrapText="1"/>
    </xf>
    <xf numFmtId="0" fontId="47" fillId="83" borderId="24" xfId="1963" applyFont="1" applyFill="1" applyBorder="1" applyAlignment="1" applyProtection="1">
      <alignment horizontal="left" vertical="center"/>
      <protection locked="0"/>
    </xf>
    <xf numFmtId="0" fontId="47" fillId="83" borderId="95" xfId="1963" applyFont="1" applyFill="1" applyBorder="1" applyAlignment="1" applyProtection="1">
      <alignment horizontal="left" vertical="center"/>
      <protection locked="0"/>
    </xf>
    <xf numFmtId="0" fontId="47" fillId="83" borderId="24" xfId="1963" applyFont="1" applyFill="1" applyBorder="1" applyAlignment="1" applyProtection="1">
      <alignment horizontal="left" vertical="center" wrapText="1"/>
    </xf>
    <xf numFmtId="0" fontId="47" fillId="83" borderId="95" xfId="1963" applyFont="1" applyFill="1" applyBorder="1" applyAlignment="1" applyProtection="1">
      <alignment horizontal="left" vertical="center" wrapText="1"/>
    </xf>
    <xf numFmtId="0" fontId="68" fillId="0" borderId="10" xfId="921" applyFont="1" applyBorder="1" applyAlignment="1">
      <alignment horizontal="left" vertical="center" wrapText="1"/>
    </xf>
    <xf numFmtId="0" fontId="68" fillId="0" borderId="32" xfId="921" applyFont="1" applyBorder="1" applyAlignment="1">
      <alignment horizontal="left" vertical="center" wrapText="1"/>
    </xf>
    <xf numFmtId="0" fontId="68" fillId="0" borderId="12" xfId="921" applyFont="1" applyBorder="1" applyAlignment="1">
      <alignment horizontal="left" vertical="center" wrapText="1"/>
    </xf>
    <xf numFmtId="0" fontId="68" fillId="0" borderId="13" xfId="921" applyFont="1" applyBorder="1" applyAlignment="1">
      <alignment horizontal="left" vertical="center" wrapText="1"/>
    </xf>
    <xf numFmtId="0" fontId="164" fillId="10" borderId="118" xfId="1140" applyFont="1" applyFill="1" applyBorder="1" applyAlignment="1">
      <alignment horizontal="left" vertical="top" wrapText="1"/>
    </xf>
    <xf numFmtId="0" fontId="164" fillId="10" borderId="116" xfId="1140" applyFont="1" applyFill="1" applyBorder="1" applyAlignment="1">
      <alignment horizontal="left" vertical="top" wrapText="1"/>
    </xf>
    <xf numFmtId="0" fontId="164" fillId="10" borderId="39" xfId="1140" applyFont="1" applyFill="1" applyBorder="1" applyAlignment="1">
      <alignment horizontal="left" vertical="top" wrapText="1"/>
    </xf>
    <xf numFmtId="0" fontId="164" fillId="10" borderId="47" xfId="1140" applyFont="1" applyFill="1" applyBorder="1" applyAlignment="1">
      <alignment horizontal="left" vertical="top" wrapText="1"/>
    </xf>
    <xf numFmtId="0" fontId="69" fillId="10" borderId="118" xfId="1140" applyFont="1" applyFill="1" applyBorder="1" applyAlignment="1">
      <alignment horizontal="center" vertical="center" wrapText="1"/>
    </xf>
    <xf numFmtId="0" fontId="69" fillId="10" borderId="116" xfId="1140" applyFont="1" applyFill="1" applyBorder="1" applyAlignment="1">
      <alignment horizontal="center" vertical="center" wrapText="1"/>
    </xf>
    <xf numFmtId="0" fontId="69" fillId="10" borderId="39" xfId="1140" applyFont="1" applyFill="1" applyBorder="1" applyAlignment="1">
      <alignment horizontal="center" vertical="center" wrapText="1"/>
    </xf>
    <xf numFmtId="0" fontId="69" fillId="10" borderId="47" xfId="1140" applyFont="1" applyFill="1" applyBorder="1" applyAlignment="1">
      <alignment horizontal="center" vertical="center" wrapText="1"/>
    </xf>
    <xf numFmtId="0" fontId="69" fillId="10" borderId="114" xfId="1140" applyFont="1" applyFill="1" applyBorder="1" applyAlignment="1">
      <alignment horizontal="center" vertical="center" wrapText="1"/>
    </xf>
    <xf numFmtId="0" fontId="69" fillId="10" borderId="29" xfId="1140" applyFont="1" applyFill="1" applyBorder="1" applyAlignment="1">
      <alignment horizontal="center" vertical="center" wrapText="1"/>
    </xf>
    <xf numFmtId="0" fontId="66" fillId="10" borderId="118" xfId="0" applyFont="1" applyFill="1" applyBorder="1" applyAlignment="1">
      <alignment horizontal="left" vertical="top" wrapText="1"/>
    </xf>
    <xf numFmtId="0" fontId="66" fillId="10" borderId="88" xfId="0" applyFont="1" applyFill="1" applyBorder="1" applyAlignment="1">
      <alignment horizontal="left" vertical="top" wrapText="1"/>
    </xf>
  </cellXfs>
  <cellStyles count="4461">
    <cellStyle name="20 % - Accent1" xfId="9"/>
    <cellStyle name="20 % - Accent1 2" xfId="10"/>
    <cellStyle name="20 % - Accent2" xfId="11"/>
    <cellStyle name="20 % - Accent2 2" xfId="12"/>
    <cellStyle name="20 % - Accent3" xfId="13"/>
    <cellStyle name="20 % - Accent3 2" xfId="14"/>
    <cellStyle name="20 % - Accent4" xfId="15"/>
    <cellStyle name="20 % - Accent4 2" xfId="16"/>
    <cellStyle name="20 % - Accent5" xfId="17"/>
    <cellStyle name="20 % - Accent5 2" xfId="18"/>
    <cellStyle name="20 % - Accent6" xfId="19"/>
    <cellStyle name="20 % - Accent6 2" xfId="20"/>
    <cellStyle name="20% - Accent1" xfId="3587" builtinId="30" customBuiltin="1"/>
    <cellStyle name="20% - Accent1 2" xfId="21"/>
    <cellStyle name="20% - Accent1 2 10" xfId="3609"/>
    <cellStyle name="20% - Accent1 2 2" xfId="22"/>
    <cellStyle name="20% - Accent1 2 2 2" xfId="23"/>
    <cellStyle name="20% - Accent1 2 2 2 2" xfId="24"/>
    <cellStyle name="20% - Accent1 2 2 2 2 2" xfId="25"/>
    <cellStyle name="20% - Accent1 2 2 2 2 2 2" xfId="1146"/>
    <cellStyle name="20% - Accent1 2 2 2 2 2 2 2" xfId="2755"/>
    <cellStyle name="20% - Accent1 2 2 2 2 2 3" xfId="1972"/>
    <cellStyle name="20% - Accent1 2 2 2 2 2 4" xfId="3613"/>
    <cellStyle name="20% - Accent1 2 2 2 2 3" xfId="1145"/>
    <cellStyle name="20% - Accent1 2 2 2 2 3 2" xfId="2754"/>
    <cellStyle name="20% - Accent1 2 2 2 2 4" xfId="1971"/>
    <cellStyle name="20% - Accent1 2 2 2 2 5" xfId="3612"/>
    <cellStyle name="20% - Accent1 2 2 2 3" xfId="26"/>
    <cellStyle name="20% - Accent1 2 2 2 3 2" xfId="1147"/>
    <cellStyle name="20% - Accent1 2 2 2 3 2 2" xfId="2756"/>
    <cellStyle name="20% - Accent1 2 2 2 3 3" xfId="1973"/>
    <cellStyle name="20% - Accent1 2 2 2 3 4" xfId="3614"/>
    <cellStyle name="20% - Accent1 2 2 2 4" xfId="1144"/>
    <cellStyle name="20% - Accent1 2 2 2 4 2" xfId="2753"/>
    <cellStyle name="20% - Accent1 2 2 2 5" xfId="1970"/>
    <cellStyle name="20% - Accent1 2 2 2 6" xfId="3611"/>
    <cellStyle name="20% - Accent1 2 2 3" xfId="27"/>
    <cellStyle name="20% - Accent1 2 2 3 2" xfId="28"/>
    <cellStyle name="20% - Accent1 2 2 3 2 2" xfId="1149"/>
    <cellStyle name="20% - Accent1 2 2 3 2 2 2" xfId="2758"/>
    <cellStyle name="20% - Accent1 2 2 3 2 3" xfId="1975"/>
    <cellStyle name="20% - Accent1 2 2 3 2 4" xfId="3616"/>
    <cellStyle name="20% - Accent1 2 2 3 3" xfId="1148"/>
    <cellStyle name="20% - Accent1 2 2 3 3 2" xfId="2757"/>
    <cellStyle name="20% - Accent1 2 2 3 4" xfId="1974"/>
    <cellStyle name="20% - Accent1 2 2 3 5" xfId="3615"/>
    <cellStyle name="20% - Accent1 2 2 4" xfId="29"/>
    <cellStyle name="20% - Accent1 2 2 4 2" xfId="1150"/>
    <cellStyle name="20% - Accent1 2 2 4 2 2" xfId="2759"/>
    <cellStyle name="20% - Accent1 2 2 4 3" xfId="1976"/>
    <cellStyle name="20% - Accent1 2 2 4 4" xfId="3617"/>
    <cellStyle name="20% - Accent1 2 2 5" xfId="1143"/>
    <cellStyle name="20% - Accent1 2 2 5 2" xfId="2752"/>
    <cellStyle name="20% - Accent1 2 2 6" xfId="1969"/>
    <cellStyle name="20% - Accent1 2 2 7" xfId="3610"/>
    <cellStyle name="20% - Accent1 2 3" xfId="30"/>
    <cellStyle name="20% - Accent1 2 3 2" xfId="31"/>
    <cellStyle name="20% - Accent1 2 3 2 2" xfId="32"/>
    <cellStyle name="20% - Accent1 2 3 2 2 2" xfId="33"/>
    <cellStyle name="20% - Accent1 2 3 2 2 2 2" xfId="1154"/>
    <cellStyle name="20% - Accent1 2 3 2 2 2 2 2" xfId="2763"/>
    <cellStyle name="20% - Accent1 2 3 2 2 2 3" xfId="1980"/>
    <cellStyle name="20% - Accent1 2 3 2 2 2 4" xfId="3621"/>
    <cellStyle name="20% - Accent1 2 3 2 2 3" xfId="1153"/>
    <cellStyle name="20% - Accent1 2 3 2 2 3 2" xfId="2762"/>
    <cellStyle name="20% - Accent1 2 3 2 2 4" xfId="1979"/>
    <cellStyle name="20% - Accent1 2 3 2 2 5" xfId="3620"/>
    <cellStyle name="20% - Accent1 2 3 2 3" xfId="34"/>
    <cellStyle name="20% - Accent1 2 3 2 3 2" xfId="1155"/>
    <cellStyle name="20% - Accent1 2 3 2 3 2 2" xfId="2764"/>
    <cellStyle name="20% - Accent1 2 3 2 3 3" xfId="1981"/>
    <cellStyle name="20% - Accent1 2 3 2 3 4" xfId="3622"/>
    <cellStyle name="20% - Accent1 2 3 2 4" xfId="1152"/>
    <cellStyle name="20% - Accent1 2 3 2 4 2" xfId="2761"/>
    <cellStyle name="20% - Accent1 2 3 2 5" xfId="1978"/>
    <cellStyle name="20% - Accent1 2 3 2 6" xfId="3619"/>
    <cellStyle name="20% - Accent1 2 3 3" xfId="35"/>
    <cellStyle name="20% - Accent1 2 3 3 2" xfId="36"/>
    <cellStyle name="20% - Accent1 2 3 3 2 2" xfId="1157"/>
    <cellStyle name="20% - Accent1 2 3 3 2 2 2" xfId="2766"/>
    <cellStyle name="20% - Accent1 2 3 3 2 3" xfId="1983"/>
    <cellStyle name="20% - Accent1 2 3 3 2 4" xfId="3624"/>
    <cellStyle name="20% - Accent1 2 3 3 3" xfId="1156"/>
    <cellStyle name="20% - Accent1 2 3 3 3 2" xfId="2765"/>
    <cellStyle name="20% - Accent1 2 3 3 4" xfId="1982"/>
    <cellStyle name="20% - Accent1 2 3 3 5" xfId="3623"/>
    <cellStyle name="20% - Accent1 2 3 4" xfId="37"/>
    <cellStyle name="20% - Accent1 2 3 4 2" xfId="1158"/>
    <cellStyle name="20% - Accent1 2 3 4 2 2" xfId="2767"/>
    <cellStyle name="20% - Accent1 2 3 4 3" xfId="1984"/>
    <cellStyle name="20% - Accent1 2 3 4 4" xfId="3625"/>
    <cellStyle name="20% - Accent1 2 3 5" xfId="1151"/>
    <cellStyle name="20% - Accent1 2 3 5 2" xfId="2760"/>
    <cellStyle name="20% - Accent1 2 3 6" xfId="1977"/>
    <cellStyle name="20% - Accent1 2 3 7" xfId="3618"/>
    <cellStyle name="20% - Accent1 2 4" xfId="38"/>
    <cellStyle name="20% - Accent1 2 4 2" xfId="39"/>
    <cellStyle name="20% - Accent1 2 4 2 2" xfId="40"/>
    <cellStyle name="20% - Accent1 2 4 2 2 2" xfId="1161"/>
    <cellStyle name="20% - Accent1 2 4 2 2 2 2" xfId="2770"/>
    <cellStyle name="20% - Accent1 2 4 2 2 3" xfId="1987"/>
    <cellStyle name="20% - Accent1 2 4 2 2 4" xfId="3628"/>
    <cellStyle name="20% - Accent1 2 4 2 3" xfId="1160"/>
    <cellStyle name="20% - Accent1 2 4 2 3 2" xfId="2769"/>
    <cellStyle name="20% - Accent1 2 4 2 4" xfId="1986"/>
    <cellStyle name="20% - Accent1 2 4 2 5" xfId="3627"/>
    <cellStyle name="20% - Accent1 2 4 3" xfId="41"/>
    <cellStyle name="20% - Accent1 2 4 3 2" xfId="1162"/>
    <cellStyle name="20% - Accent1 2 4 3 2 2" xfId="2771"/>
    <cellStyle name="20% - Accent1 2 4 3 3" xfId="1988"/>
    <cellStyle name="20% - Accent1 2 4 3 4" xfId="3629"/>
    <cellStyle name="20% - Accent1 2 4 4" xfId="1159"/>
    <cellStyle name="20% - Accent1 2 4 4 2" xfId="2768"/>
    <cellStyle name="20% - Accent1 2 4 5" xfId="1985"/>
    <cellStyle name="20% - Accent1 2 4 6" xfId="3626"/>
    <cellStyle name="20% - Accent1 2 5" xfId="42"/>
    <cellStyle name="20% - Accent1 2 5 2" xfId="43"/>
    <cellStyle name="20% - Accent1 2 5 2 2" xfId="1164"/>
    <cellStyle name="20% - Accent1 2 5 2 2 2" xfId="2773"/>
    <cellStyle name="20% - Accent1 2 5 2 3" xfId="1990"/>
    <cellStyle name="20% - Accent1 2 5 2 4" xfId="3631"/>
    <cellStyle name="20% - Accent1 2 5 3" xfId="1163"/>
    <cellStyle name="20% - Accent1 2 5 3 2" xfId="2772"/>
    <cellStyle name="20% - Accent1 2 5 4" xfId="1989"/>
    <cellStyle name="20% - Accent1 2 5 5" xfId="3630"/>
    <cellStyle name="20% - Accent1 2 6" xfId="44"/>
    <cellStyle name="20% - Accent1 2 6 2" xfId="1165"/>
    <cellStyle name="20% - Accent1 2 6 2 2" xfId="2774"/>
    <cellStyle name="20% - Accent1 2 6 3" xfId="1991"/>
    <cellStyle name="20% - Accent1 2 6 4" xfId="3632"/>
    <cellStyle name="20% - Accent1 2 7" xfId="45"/>
    <cellStyle name="20% - Accent1 2 8" xfId="1142"/>
    <cellStyle name="20% - Accent1 2 8 2" xfId="2751"/>
    <cellStyle name="20% - Accent1 2 9" xfId="1968"/>
    <cellStyle name="20% - Accent1 3" xfId="46"/>
    <cellStyle name="20% - Accent1 3 2" xfId="47"/>
    <cellStyle name="20% - Accent1 3 2 2" xfId="48"/>
    <cellStyle name="20% - Accent1 3 2 2 2" xfId="49"/>
    <cellStyle name="20% - Accent1 3 2 2 2 2" xfId="50"/>
    <cellStyle name="20% - Accent1 3 2 2 2 2 2" xfId="1170"/>
    <cellStyle name="20% - Accent1 3 2 2 2 2 2 2" xfId="2779"/>
    <cellStyle name="20% - Accent1 3 2 2 2 2 3" xfId="1996"/>
    <cellStyle name="20% - Accent1 3 2 2 2 2 4" xfId="3637"/>
    <cellStyle name="20% - Accent1 3 2 2 2 3" xfId="1169"/>
    <cellStyle name="20% - Accent1 3 2 2 2 3 2" xfId="2778"/>
    <cellStyle name="20% - Accent1 3 2 2 2 4" xfId="1995"/>
    <cellStyle name="20% - Accent1 3 2 2 2 5" xfId="3636"/>
    <cellStyle name="20% - Accent1 3 2 2 3" xfId="51"/>
    <cellStyle name="20% - Accent1 3 2 2 3 2" xfId="1171"/>
    <cellStyle name="20% - Accent1 3 2 2 3 2 2" xfId="2780"/>
    <cellStyle name="20% - Accent1 3 2 2 3 3" xfId="1997"/>
    <cellStyle name="20% - Accent1 3 2 2 3 4" xfId="3638"/>
    <cellStyle name="20% - Accent1 3 2 2 4" xfId="1168"/>
    <cellStyle name="20% - Accent1 3 2 2 4 2" xfId="2777"/>
    <cellStyle name="20% - Accent1 3 2 2 5" xfId="1994"/>
    <cellStyle name="20% - Accent1 3 2 2 6" xfId="3635"/>
    <cellStyle name="20% - Accent1 3 2 3" xfId="52"/>
    <cellStyle name="20% - Accent1 3 2 3 2" xfId="53"/>
    <cellStyle name="20% - Accent1 3 2 3 2 2" xfId="1173"/>
    <cellStyle name="20% - Accent1 3 2 3 2 2 2" xfId="2782"/>
    <cellStyle name="20% - Accent1 3 2 3 2 3" xfId="1999"/>
    <cellStyle name="20% - Accent1 3 2 3 2 4" xfId="3640"/>
    <cellStyle name="20% - Accent1 3 2 3 3" xfId="1172"/>
    <cellStyle name="20% - Accent1 3 2 3 3 2" xfId="2781"/>
    <cellStyle name="20% - Accent1 3 2 3 4" xfId="1998"/>
    <cellStyle name="20% - Accent1 3 2 3 5" xfId="3639"/>
    <cellStyle name="20% - Accent1 3 2 4" xfId="54"/>
    <cellStyle name="20% - Accent1 3 2 4 2" xfId="1174"/>
    <cellStyle name="20% - Accent1 3 2 4 2 2" xfId="2783"/>
    <cellStyle name="20% - Accent1 3 2 4 3" xfId="2000"/>
    <cellStyle name="20% - Accent1 3 2 4 4" xfId="3641"/>
    <cellStyle name="20% - Accent1 3 2 5" xfId="1167"/>
    <cellStyle name="20% - Accent1 3 2 5 2" xfId="2776"/>
    <cellStyle name="20% - Accent1 3 2 6" xfId="1993"/>
    <cellStyle name="20% - Accent1 3 2 7" xfId="3634"/>
    <cellStyle name="20% - Accent1 3 3" xfId="55"/>
    <cellStyle name="20% - Accent1 3 3 2" xfId="56"/>
    <cellStyle name="20% - Accent1 3 3 2 2" xfId="57"/>
    <cellStyle name="20% - Accent1 3 3 2 2 2" xfId="58"/>
    <cellStyle name="20% - Accent1 3 3 2 2 2 2" xfId="1178"/>
    <cellStyle name="20% - Accent1 3 3 2 2 2 2 2" xfId="2787"/>
    <cellStyle name="20% - Accent1 3 3 2 2 2 3" xfId="2004"/>
    <cellStyle name="20% - Accent1 3 3 2 2 2 4" xfId="3645"/>
    <cellStyle name="20% - Accent1 3 3 2 2 3" xfId="1177"/>
    <cellStyle name="20% - Accent1 3 3 2 2 3 2" xfId="2786"/>
    <cellStyle name="20% - Accent1 3 3 2 2 4" xfId="2003"/>
    <cellStyle name="20% - Accent1 3 3 2 2 5" xfId="3644"/>
    <cellStyle name="20% - Accent1 3 3 2 3" xfId="59"/>
    <cellStyle name="20% - Accent1 3 3 2 3 2" xfId="1179"/>
    <cellStyle name="20% - Accent1 3 3 2 3 2 2" xfId="2788"/>
    <cellStyle name="20% - Accent1 3 3 2 3 3" xfId="2005"/>
    <cellStyle name="20% - Accent1 3 3 2 3 4" xfId="3646"/>
    <cellStyle name="20% - Accent1 3 3 2 4" xfId="1176"/>
    <cellStyle name="20% - Accent1 3 3 2 4 2" xfId="2785"/>
    <cellStyle name="20% - Accent1 3 3 2 5" xfId="2002"/>
    <cellStyle name="20% - Accent1 3 3 2 6" xfId="3643"/>
    <cellStyle name="20% - Accent1 3 3 3" xfId="60"/>
    <cellStyle name="20% - Accent1 3 3 3 2" xfId="61"/>
    <cellStyle name="20% - Accent1 3 3 3 2 2" xfId="1181"/>
    <cellStyle name="20% - Accent1 3 3 3 2 2 2" xfId="2790"/>
    <cellStyle name="20% - Accent1 3 3 3 2 3" xfId="2007"/>
    <cellStyle name="20% - Accent1 3 3 3 2 4" xfId="3648"/>
    <cellStyle name="20% - Accent1 3 3 3 3" xfId="1180"/>
    <cellStyle name="20% - Accent1 3 3 3 3 2" xfId="2789"/>
    <cellStyle name="20% - Accent1 3 3 3 4" xfId="2006"/>
    <cellStyle name="20% - Accent1 3 3 3 5" xfId="3647"/>
    <cellStyle name="20% - Accent1 3 3 4" xfId="62"/>
    <cellStyle name="20% - Accent1 3 3 4 2" xfId="1182"/>
    <cellStyle name="20% - Accent1 3 3 4 2 2" xfId="2791"/>
    <cellStyle name="20% - Accent1 3 3 4 3" xfId="2008"/>
    <cellStyle name="20% - Accent1 3 3 4 4" xfId="3649"/>
    <cellStyle name="20% - Accent1 3 3 5" xfId="1175"/>
    <cellStyle name="20% - Accent1 3 3 5 2" xfId="2784"/>
    <cellStyle name="20% - Accent1 3 3 6" xfId="2001"/>
    <cellStyle name="20% - Accent1 3 3 7" xfId="3642"/>
    <cellStyle name="20% - Accent1 3 4" xfId="63"/>
    <cellStyle name="20% - Accent1 3 4 2" xfId="64"/>
    <cellStyle name="20% - Accent1 3 4 2 2" xfId="65"/>
    <cellStyle name="20% - Accent1 3 4 2 2 2" xfId="1185"/>
    <cellStyle name="20% - Accent1 3 4 2 2 2 2" xfId="2794"/>
    <cellStyle name="20% - Accent1 3 4 2 2 3" xfId="2011"/>
    <cellStyle name="20% - Accent1 3 4 2 2 4" xfId="3652"/>
    <cellStyle name="20% - Accent1 3 4 2 3" xfId="1184"/>
    <cellStyle name="20% - Accent1 3 4 2 3 2" xfId="2793"/>
    <cellStyle name="20% - Accent1 3 4 2 4" xfId="2010"/>
    <cellStyle name="20% - Accent1 3 4 2 5" xfId="3651"/>
    <cellStyle name="20% - Accent1 3 4 3" xfId="66"/>
    <cellStyle name="20% - Accent1 3 4 3 2" xfId="1186"/>
    <cellStyle name="20% - Accent1 3 4 3 2 2" xfId="2795"/>
    <cellStyle name="20% - Accent1 3 4 3 3" xfId="2012"/>
    <cellStyle name="20% - Accent1 3 4 3 4" xfId="3653"/>
    <cellStyle name="20% - Accent1 3 4 4" xfId="1183"/>
    <cellStyle name="20% - Accent1 3 4 4 2" xfId="2792"/>
    <cellStyle name="20% - Accent1 3 4 5" xfId="2009"/>
    <cellStyle name="20% - Accent1 3 4 6" xfId="3650"/>
    <cellStyle name="20% - Accent1 3 5" xfId="67"/>
    <cellStyle name="20% - Accent1 3 5 2" xfId="68"/>
    <cellStyle name="20% - Accent1 3 5 2 2" xfId="1188"/>
    <cellStyle name="20% - Accent1 3 5 2 2 2" xfId="2797"/>
    <cellStyle name="20% - Accent1 3 5 2 3" xfId="2014"/>
    <cellStyle name="20% - Accent1 3 5 2 4" xfId="3655"/>
    <cellStyle name="20% - Accent1 3 5 3" xfId="1187"/>
    <cellStyle name="20% - Accent1 3 5 3 2" xfId="2796"/>
    <cellStyle name="20% - Accent1 3 5 4" xfId="2013"/>
    <cellStyle name="20% - Accent1 3 5 5" xfId="3654"/>
    <cellStyle name="20% - Accent1 3 6" xfId="69"/>
    <cellStyle name="20% - Accent1 3 6 2" xfId="1189"/>
    <cellStyle name="20% - Accent1 3 6 2 2" xfId="2798"/>
    <cellStyle name="20% - Accent1 3 6 3" xfId="2015"/>
    <cellStyle name="20% - Accent1 3 6 4" xfId="3656"/>
    <cellStyle name="20% - Accent1 3 7" xfId="1166"/>
    <cellStyle name="20% - Accent1 3 7 2" xfId="2775"/>
    <cellStyle name="20% - Accent1 3 8" xfId="1992"/>
    <cellStyle name="20% - Accent1 3 9" xfId="3633"/>
    <cellStyle name="20% - Accent1 4" xfId="70"/>
    <cellStyle name="20% - Accent1 5" xfId="71"/>
    <cellStyle name="20% - Accent1 6" xfId="72"/>
    <cellStyle name="20% - Accent1 7" xfId="73"/>
    <cellStyle name="20% - Accent1 8" xfId="4449"/>
    <cellStyle name="20% - Accent2" xfId="3591" builtinId="34" customBuiltin="1"/>
    <cellStyle name="20% - Accent2 2" xfId="74"/>
    <cellStyle name="20% - Accent2 2 10" xfId="3657"/>
    <cellStyle name="20% - Accent2 2 2" xfId="75"/>
    <cellStyle name="20% - Accent2 2 2 2" xfId="76"/>
    <cellStyle name="20% - Accent2 2 2 2 2" xfId="77"/>
    <cellStyle name="20% - Accent2 2 2 2 2 2" xfId="78"/>
    <cellStyle name="20% - Accent2 2 2 2 2 2 2" xfId="1194"/>
    <cellStyle name="20% - Accent2 2 2 2 2 2 2 2" xfId="2803"/>
    <cellStyle name="20% - Accent2 2 2 2 2 2 3" xfId="2020"/>
    <cellStyle name="20% - Accent2 2 2 2 2 2 4" xfId="3661"/>
    <cellStyle name="20% - Accent2 2 2 2 2 3" xfId="1193"/>
    <cellStyle name="20% - Accent2 2 2 2 2 3 2" xfId="2802"/>
    <cellStyle name="20% - Accent2 2 2 2 2 4" xfId="2019"/>
    <cellStyle name="20% - Accent2 2 2 2 2 5" xfId="3660"/>
    <cellStyle name="20% - Accent2 2 2 2 3" xfId="79"/>
    <cellStyle name="20% - Accent2 2 2 2 3 2" xfId="1195"/>
    <cellStyle name="20% - Accent2 2 2 2 3 2 2" xfId="2804"/>
    <cellStyle name="20% - Accent2 2 2 2 3 3" xfId="2021"/>
    <cellStyle name="20% - Accent2 2 2 2 3 4" xfId="3662"/>
    <cellStyle name="20% - Accent2 2 2 2 4" xfId="1192"/>
    <cellStyle name="20% - Accent2 2 2 2 4 2" xfId="2801"/>
    <cellStyle name="20% - Accent2 2 2 2 5" xfId="2018"/>
    <cellStyle name="20% - Accent2 2 2 2 6" xfId="3659"/>
    <cellStyle name="20% - Accent2 2 2 3" xfId="80"/>
    <cellStyle name="20% - Accent2 2 2 3 2" xfId="81"/>
    <cellStyle name="20% - Accent2 2 2 3 2 2" xfId="1197"/>
    <cellStyle name="20% - Accent2 2 2 3 2 2 2" xfId="2806"/>
    <cellStyle name="20% - Accent2 2 2 3 2 3" xfId="2023"/>
    <cellStyle name="20% - Accent2 2 2 3 2 4" xfId="3664"/>
    <cellStyle name="20% - Accent2 2 2 3 3" xfId="1196"/>
    <cellStyle name="20% - Accent2 2 2 3 3 2" xfId="2805"/>
    <cellStyle name="20% - Accent2 2 2 3 4" xfId="2022"/>
    <cellStyle name="20% - Accent2 2 2 3 5" xfId="3663"/>
    <cellStyle name="20% - Accent2 2 2 4" xfId="82"/>
    <cellStyle name="20% - Accent2 2 2 4 2" xfId="1198"/>
    <cellStyle name="20% - Accent2 2 2 4 2 2" xfId="2807"/>
    <cellStyle name="20% - Accent2 2 2 4 3" xfId="2024"/>
    <cellStyle name="20% - Accent2 2 2 4 4" xfId="3665"/>
    <cellStyle name="20% - Accent2 2 2 5" xfId="1191"/>
    <cellStyle name="20% - Accent2 2 2 5 2" xfId="2800"/>
    <cellStyle name="20% - Accent2 2 2 6" xfId="2017"/>
    <cellStyle name="20% - Accent2 2 2 7" xfId="3658"/>
    <cellStyle name="20% - Accent2 2 3" xfId="83"/>
    <cellStyle name="20% - Accent2 2 3 2" xfId="84"/>
    <cellStyle name="20% - Accent2 2 3 2 2" xfId="85"/>
    <cellStyle name="20% - Accent2 2 3 2 2 2" xfId="86"/>
    <cellStyle name="20% - Accent2 2 3 2 2 2 2" xfId="1202"/>
    <cellStyle name="20% - Accent2 2 3 2 2 2 2 2" xfId="2811"/>
    <cellStyle name="20% - Accent2 2 3 2 2 2 3" xfId="2028"/>
    <cellStyle name="20% - Accent2 2 3 2 2 2 4" xfId="3669"/>
    <cellStyle name="20% - Accent2 2 3 2 2 3" xfId="1201"/>
    <cellStyle name="20% - Accent2 2 3 2 2 3 2" xfId="2810"/>
    <cellStyle name="20% - Accent2 2 3 2 2 4" xfId="2027"/>
    <cellStyle name="20% - Accent2 2 3 2 2 5" xfId="3668"/>
    <cellStyle name="20% - Accent2 2 3 2 3" xfId="87"/>
    <cellStyle name="20% - Accent2 2 3 2 3 2" xfId="1203"/>
    <cellStyle name="20% - Accent2 2 3 2 3 2 2" xfId="2812"/>
    <cellStyle name="20% - Accent2 2 3 2 3 3" xfId="2029"/>
    <cellStyle name="20% - Accent2 2 3 2 3 4" xfId="3670"/>
    <cellStyle name="20% - Accent2 2 3 2 4" xfId="1200"/>
    <cellStyle name="20% - Accent2 2 3 2 4 2" xfId="2809"/>
    <cellStyle name="20% - Accent2 2 3 2 5" xfId="2026"/>
    <cellStyle name="20% - Accent2 2 3 2 6" xfId="3667"/>
    <cellStyle name="20% - Accent2 2 3 3" xfId="88"/>
    <cellStyle name="20% - Accent2 2 3 3 2" xfId="89"/>
    <cellStyle name="20% - Accent2 2 3 3 2 2" xfId="1205"/>
    <cellStyle name="20% - Accent2 2 3 3 2 2 2" xfId="2814"/>
    <cellStyle name="20% - Accent2 2 3 3 2 3" xfId="2031"/>
    <cellStyle name="20% - Accent2 2 3 3 2 4" xfId="3672"/>
    <cellStyle name="20% - Accent2 2 3 3 3" xfId="1204"/>
    <cellStyle name="20% - Accent2 2 3 3 3 2" xfId="2813"/>
    <cellStyle name="20% - Accent2 2 3 3 4" xfId="2030"/>
    <cellStyle name="20% - Accent2 2 3 3 5" xfId="3671"/>
    <cellStyle name="20% - Accent2 2 3 4" xfId="90"/>
    <cellStyle name="20% - Accent2 2 3 4 2" xfId="1206"/>
    <cellStyle name="20% - Accent2 2 3 4 2 2" xfId="2815"/>
    <cellStyle name="20% - Accent2 2 3 4 3" xfId="2032"/>
    <cellStyle name="20% - Accent2 2 3 4 4" xfId="3673"/>
    <cellStyle name="20% - Accent2 2 3 5" xfId="1199"/>
    <cellStyle name="20% - Accent2 2 3 5 2" xfId="2808"/>
    <cellStyle name="20% - Accent2 2 3 6" xfId="2025"/>
    <cellStyle name="20% - Accent2 2 3 7" xfId="3666"/>
    <cellStyle name="20% - Accent2 2 4" xfId="91"/>
    <cellStyle name="20% - Accent2 2 4 2" xfId="92"/>
    <cellStyle name="20% - Accent2 2 4 2 2" xfId="93"/>
    <cellStyle name="20% - Accent2 2 4 2 2 2" xfId="1209"/>
    <cellStyle name="20% - Accent2 2 4 2 2 2 2" xfId="2818"/>
    <cellStyle name="20% - Accent2 2 4 2 2 3" xfId="2035"/>
    <cellStyle name="20% - Accent2 2 4 2 2 4" xfId="3676"/>
    <cellStyle name="20% - Accent2 2 4 2 3" xfId="1208"/>
    <cellStyle name="20% - Accent2 2 4 2 3 2" xfId="2817"/>
    <cellStyle name="20% - Accent2 2 4 2 4" xfId="2034"/>
    <cellStyle name="20% - Accent2 2 4 2 5" xfId="3675"/>
    <cellStyle name="20% - Accent2 2 4 3" xfId="94"/>
    <cellStyle name="20% - Accent2 2 4 3 2" xfId="1210"/>
    <cellStyle name="20% - Accent2 2 4 3 2 2" xfId="2819"/>
    <cellStyle name="20% - Accent2 2 4 3 3" xfId="2036"/>
    <cellStyle name="20% - Accent2 2 4 3 4" xfId="3677"/>
    <cellStyle name="20% - Accent2 2 4 4" xfId="1207"/>
    <cellStyle name="20% - Accent2 2 4 4 2" xfId="2816"/>
    <cellStyle name="20% - Accent2 2 4 5" xfId="2033"/>
    <cellStyle name="20% - Accent2 2 4 6" xfId="3674"/>
    <cellStyle name="20% - Accent2 2 5" xfId="95"/>
    <cellStyle name="20% - Accent2 2 5 2" xfId="96"/>
    <cellStyle name="20% - Accent2 2 5 2 2" xfId="1212"/>
    <cellStyle name="20% - Accent2 2 5 2 2 2" xfId="2821"/>
    <cellStyle name="20% - Accent2 2 5 2 3" xfId="2038"/>
    <cellStyle name="20% - Accent2 2 5 2 4" xfId="3679"/>
    <cellStyle name="20% - Accent2 2 5 3" xfId="1211"/>
    <cellStyle name="20% - Accent2 2 5 3 2" xfId="2820"/>
    <cellStyle name="20% - Accent2 2 5 4" xfId="2037"/>
    <cellStyle name="20% - Accent2 2 5 5" xfId="3678"/>
    <cellStyle name="20% - Accent2 2 6" xfId="97"/>
    <cellStyle name="20% - Accent2 2 6 2" xfId="1213"/>
    <cellStyle name="20% - Accent2 2 6 2 2" xfId="2822"/>
    <cellStyle name="20% - Accent2 2 6 3" xfId="2039"/>
    <cellStyle name="20% - Accent2 2 6 4" xfId="3680"/>
    <cellStyle name="20% - Accent2 2 7" xfId="98"/>
    <cellStyle name="20% - Accent2 2 8" xfId="1190"/>
    <cellStyle name="20% - Accent2 2 8 2" xfId="2799"/>
    <cellStyle name="20% - Accent2 2 9" xfId="2016"/>
    <cellStyle name="20% - Accent2 3" xfId="99"/>
    <cellStyle name="20% - Accent2 3 2" xfId="100"/>
    <cellStyle name="20% - Accent2 3 2 2" xfId="101"/>
    <cellStyle name="20% - Accent2 3 2 2 2" xfId="102"/>
    <cellStyle name="20% - Accent2 3 2 2 2 2" xfId="103"/>
    <cellStyle name="20% - Accent2 3 2 2 2 2 2" xfId="1218"/>
    <cellStyle name="20% - Accent2 3 2 2 2 2 2 2" xfId="2827"/>
    <cellStyle name="20% - Accent2 3 2 2 2 2 3" xfId="2044"/>
    <cellStyle name="20% - Accent2 3 2 2 2 2 4" xfId="3685"/>
    <cellStyle name="20% - Accent2 3 2 2 2 3" xfId="1217"/>
    <cellStyle name="20% - Accent2 3 2 2 2 3 2" xfId="2826"/>
    <cellStyle name="20% - Accent2 3 2 2 2 4" xfId="2043"/>
    <cellStyle name="20% - Accent2 3 2 2 2 5" xfId="3684"/>
    <cellStyle name="20% - Accent2 3 2 2 3" xfId="104"/>
    <cellStyle name="20% - Accent2 3 2 2 3 2" xfId="1219"/>
    <cellStyle name="20% - Accent2 3 2 2 3 2 2" xfId="2828"/>
    <cellStyle name="20% - Accent2 3 2 2 3 3" xfId="2045"/>
    <cellStyle name="20% - Accent2 3 2 2 3 4" xfId="3686"/>
    <cellStyle name="20% - Accent2 3 2 2 4" xfId="1216"/>
    <cellStyle name="20% - Accent2 3 2 2 4 2" xfId="2825"/>
    <cellStyle name="20% - Accent2 3 2 2 5" xfId="2042"/>
    <cellStyle name="20% - Accent2 3 2 2 6" xfId="3683"/>
    <cellStyle name="20% - Accent2 3 2 3" xfId="105"/>
    <cellStyle name="20% - Accent2 3 2 3 2" xfId="106"/>
    <cellStyle name="20% - Accent2 3 2 3 2 2" xfId="1221"/>
    <cellStyle name="20% - Accent2 3 2 3 2 2 2" xfId="2830"/>
    <cellStyle name="20% - Accent2 3 2 3 2 3" xfId="2047"/>
    <cellStyle name="20% - Accent2 3 2 3 2 4" xfId="3688"/>
    <cellStyle name="20% - Accent2 3 2 3 3" xfId="1220"/>
    <cellStyle name="20% - Accent2 3 2 3 3 2" xfId="2829"/>
    <cellStyle name="20% - Accent2 3 2 3 4" xfId="2046"/>
    <cellStyle name="20% - Accent2 3 2 3 5" xfId="3687"/>
    <cellStyle name="20% - Accent2 3 2 4" xfId="107"/>
    <cellStyle name="20% - Accent2 3 2 4 2" xfId="1222"/>
    <cellStyle name="20% - Accent2 3 2 4 2 2" xfId="2831"/>
    <cellStyle name="20% - Accent2 3 2 4 3" xfId="2048"/>
    <cellStyle name="20% - Accent2 3 2 4 4" xfId="3689"/>
    <cellStyle name="20% - Accent2 3 2 5" xfId="1215"/>
    <cellStyle name="20% - Accent2 3 2 5 2" xfId="2824"/>
    <cellStyle name="20% - Accent2 3 2 6" xfId="2041"/>
    <cellStyle name="20% - Accent2 3 2 7" xfId="3682"/>
    <cellStyle name="20% - Accent2 3 3" xfId="108"/>
    <cellStyle name="20% - Accent2 3 3 2" xfId="109"/>
    <cellStyle name="20% - Accent2 3 3 2 2" xfId="110"/>
    <cellStyle name="20% - Accent2 3 3 2 2 2" xfId="111"/>
    <cellStyle name="20% - Accent2 3 3 2 2 2 2" xfId="1226"/>
    <cellStyle name="20% - Accent2 3 3 2 2 2 2 2" xfId="2835"/>
    <cellStyle name="20% - Accent2 3 3 2 2 2 3" xfId="2052"/>
    <cellStyle name="20% - Accent2 3 3 2 2 2 4" xfId="3693"/>
    <cellStyle name="20% - Accent2 3 3 2 2 3" xfId="1225"/>
    <cellStyle name="20% - Accent2 3 3 2 2 3 2" xfId="2834"/>
    <cellStyle name="20% - Accent2 3 3 2 2 4" xfId="2051"/>
    <cellStyle name="20% - Accent2 3 3 2 2 5" xfId="3692"/>
    <cellStyle name="20% - Accent2 3 3 2 3" xfId="112"/>
    <cellStyle name="20% - Accent2 3 3 2 3 2" xfId="1227"/>
    <cellStyle name="20% - Accent2 3 3 2 3 2 2" xfId="2836"/>
    <cellStyle name="20% - Accent2 3 3 2 3 3" xfId="2053"/>
    <cellStyle name="20% - Accent2 3 3 2 3 4" xfId="3694"/>
    <cellStyle name="20% - Accent2 3 3 2 4" xfId="1224"/>
    <cellStyle name="20% - Accent2 3 3 2 4 2" xfId="2833"/>
    <cellStyle name="20% - Accent2 3 3 2 5" xfId="2050"/>
    <cellStyle name="20% - Accent2 3 3 2 6" xfId="3691"/>
    <cellStyle name="20% - Accent2 3 3 3" xfId="113"/>
    <cellStyle name="20% - Accent2 3 3 3 2" xfId="114"/>
    <cellStyle name="20% - Accent2 3 3 3 2 2" xfId="1229"/>
    <cellStyle name="20% - Accent2 3 3 3 2 2 2" xfId="2838"/>
    <cellStyle name="20% - Accent2 3 3 3 2 3" xfId="2055"/>
    <cellStyle name="20% - Accent2 3 3 3 2 4" xfId="3696"/>
    <cellStyle name="20% - Accent2 3 3 3 3" xfId="1228"/>
    <cellStyle name="20% - Accent2 3 3 3 3 2" xfId="2837"/>
    <cellStyle name="20% - Accent2 3 3 3 4" xfId="2054"/>
    <cellStyle name="20% - Accent2 3 3 3 5" xfId="3695"/>
    <cellStyle name="20% - Accent2 3 3 4" xfId="115"/>
    <cellStyle name="20% - Accent2 3 3 4 2" xfId="1230"/>
    <cellStyle name="20% - Accent2 3 3 4 2 2" xfId="2839"/>
    <cellStyle name="20% - Accent2 3 3 4 3" xfId="2056"/>
    <cellStyle name="20% - Accent2 3 3 4 4" xfId="3697"/>
    <cellStyle name="20% - Accent2 3 3 5" xfId="1223"/>
    <cellStyle name="20% - Accent2 3 3 5 2" xfId="2832"/>
    <cellStyle name="20% - Accent2 3 3 6" xfId="2049"/>
    <cellStyle name="20% - Accent2 3 3 7" xfId="3690"/>
    <cellStyle name="20% - Accent2 3 4" xfId="116"/>
    <cellStyle name="20% - Accent2 3 4 2" xfId="117"/>
    <cellStyle name="20% - Accent2 3 4 2 2" xfId="118"/>
    <cellStyle name="20% - Accent2 3 4 2 2 2" xfId="1233"/>
    <cellStyle name="20% - Accent2 3 4 2 2 2 2" xfId="2842"/>
    <cellStyle name="20% - Accent2 3 4 2 2 3" xfId="2059"/>
    <cellStyle name="20% - Accent2 3 4 2 2 4" xfId="3700"/>
    <cellStyle name="20% - Accent2 3 4 2 3" xfId="1232"/>
    <cellStyle name="20% - Accent2 3 4 2 3 2" xfId="2841"/>
    <cellStyle name="20% - Accent2 3 4 2 4" xfId="2058"/>
    <cellStyle name="20% - Accent2 3 4 2 5" xfId="3699"/>
    <cellStyle name="20% - Accent2 3 4 3" xfId="119"/>
    <cellStyle name="20% - Accent2 3 4 3 2" xfId="1234"/>
    <cellStyle name="20% - Accent2 3 4 3 2 2" xfId="2843"/>
    <cellStyle name="20% - Accent2 3 4 3 3" xfId="2060"/>
    <cellStyle name="20% - Accent2 3 4 3 4" xfId="3701"/>
    <cellStyle name="20% - Accent2 3 4 4" xfId="1231"/>
    <cellStyle name="20% - Accent2 3 4 4 2" xfId="2840"/>
    <cellStyle name="20% - Accent2 3 4 5" xfId="2057"/>
    <cellStyle name="20% - Accent2 3 4 6" xfId="3698"/>
    <cellStyle name="20% - Accent2 3 5" xfId="120"/>
    <cellStyle name="20% - Accent2 3 5 2" xfId="121"/>
    <cellStyle name="20% - Accent2 3 5 2 2" xfId="1236"/>
    <cellStyle name="20% - Accent2 3 5 2 2 2" xfId="2845"/>
    <cellStyle name="20% - Accent2 3 5 2 3" xfId="2062"/>
    <cellStyle name="20% - Accent2 3 5 2 4" xfId="3703"/>
    <cellStyle name="20% - Accent2 3 5 3" xfId="1235"/>
    <cellStyle name="20% - Accent2 3 5 3 2" xfId="2844"/>
    <cellStyle name="20% - Accent2 3 5 4" xfId="2061"/>
    <cellStyle name="20% - Accent2 3 5 5" xfId="3702"/>
    <cellStyle name="20% - Accent2 3 6" xfId="122"/>
    <cellStyle name="20% - Accent2 3 6 2" xfId="1237"/>
    <cellStyle name="20% - Accent2 3 6 2 2" xfId="2846"/>
    <cellStyle name="20% - Accent2 3 6 3" xfId="2063"/>
    <cellStyle name="20% - Accent2 3 6 4" xfId="3704"/>
    <cellStyle name="20% - Accent2 3 7" xfId="1214"/>
    <cellStyle name="20% - Accent2 3 7 2" xfId="2823"/>
    <cellStyle name="20% - Accent2 3 8" xfId="2040"/>
    <cellStyle name="20% - Accent2 3 9" xfId="3681"/>
    <cellStyle name="20% - Accent2 4" xfId="123"/>
    <cellStyle name="20% - Accent2 5" xfId="124"/>
    <cellStyle name="20% - Accent2 6" xfId="125"/>
    <cellStyle name="20% - Accent2 7" xfId="126"/>
    <cellStyle name="20% - Accent2 8" xfId="4451"/>
    <cellStyle name="20% - Accent3" xfId="3595" builtinId="38" customBuiltin="1"/>
    <cellStyle name="20% - Accent3 2" xfId="127"/>
    <cellStyle name="20% - Accent3 2 10" xfId="3705"/>
    <cellStyle name="20% - Accent3 2 2" xfId="128"/>
    <cellStyle name="20% - Accent3 2 2 2" xfId="129"/>
    <cellStyle name="20% - Accent3 2 2 2 2" xfId="130"/>
    <cellStyle name="20% - Accent3 2 2 2 2 2" xfId="131"/>
    <cellStyle name="20% - Accent3 2 2 2 2 2 2" xfId="1242"/>
    <cellStyle name="20% - Accent3 2 2 2 2 2 2 2" xfId="2851"/>
    <cellStyle name="20% - Accent3 2 2 2 2 2 3" xfId="2068"/>
    <cellStyle name="20% - Accent3 2 2 2 2 2 4" xfId="3709"/>
    <cellStyle name="20% - Accent3 2 2 2 2 3" xfId="1241"/>
    <cellStyle name="20% - Accent3 2 2 2 2 3 2" xfId="2850"/>
    <cellStyle name="20% - Accent3 2 2 2 2 4" xfId="2067"/>
    <cellStyle name="20% - Accent3 2 2 2 2 5" xfId="3708"/>
    <cellStyle name="20% - Accent3 2 2 2 3" xfId="132"/>
    <cellStyle name="20% - Accent3 2 2 2 3 2" xfId="1243"/>
    <cellStyle name="20% - Accent3 2 2 2 3 2 2" xfId="2852"/>
    <cellStyle name="20% - Accent3 2 2 2 3 3" xfId="2069"/>
    <cellStyle name="20% - Accent3 2 2 2 3 4" xfId="3710"/>
    <cellStyle name="20% - Accent3 2 2 2 4" xfId="1240"/>
    <cellStyle name="20% - Accent3 2 2 2 4 2" xfId="2849"/>
    <cellStyle name="20% - Accent3 2 2 2 5" xfId="2066"/>
    <cellStyle name="20% - Accent3 2 2 2 6" xfId="3707"/>
    <cellStyle name="20% - Accent3 2 2 3" xfId="133"/>
    <cellStyle name="20% - Accent3 2 2 3 2" xfId="134"/>
    <cellStyle name="20% - Accent3 2 2 3 2 2" xfId="1245"/>
    <cellStyle name="20% - Accent3 2 2 3 2 2 2" xfId="2854"/>
    <cellStyle name="20% - Accent3 2 2 3 2 3" xfId="2071"/>
    <cellStyle name="20% - Accent3 2 2 3 2 4" xfId="3712"/>
    <cellStyle name="20% - Accent3 2 2 3 3" xfId="1244"/>
    <cellStyle name="20% - Accent3 2 2 3 3 2" xfId="2853"/>
    <cellStyle name="20% - Accent3 2 2 3 4" xfId="2070"/>
    <cellStyle name="20% - Accent3 2 2 3 5" xfId="3711"/>
    <cellStyle name="20% - Accent3 2 2 4" xfId="135"/>
    <cellStyle name="20% - Accent3 2 2 4 2" xfId="1246"/>
    <cellStyle name="20% - Accent3 2 2 4 2 2" xfId="2855"/>
    <cellStyle name="20% - Accent3 2 2 4 3" xfId="2072"/>
    <cellStyle name="20% - Accent3 2 2 4 4" xfId="3713"/>
    <cellStyle name="20% - Accent3 2 2 5" xfId="1239"/>
    <cellStyle name="20% - Accent3 2 2 5 2" xfId="2848"/>
    <cellStyle name="20% - Accent3 2 2 6" xfId="2065"/>
    <cellStyle name="20% - Accent3 2 2 7" xfId="3706"/>
    <cellStyle name="20% - Accent3 2 3" xfId="136"/>
    <cellStyle name="20% - Accent3 2 3 2" xfId="137"/>
    <cellStyle name="20% - Accent3 2 3 2 2" xfId="138"/>
    <cellStyle name="20% - Accent3 2 3 2 2 2" xfId="139"/>
    <cellStyle name="20% - Accent3 2 3 2 2 2 2" xfId="1250"/>
    <cellStyle name="20% - Accent3 2 3 2 2 2 2 2" xfId="2859"/>
    <cellStyle name="20% - Accent3 2 3 2 2 2 3" xfId="2076"/>
    <cellStyle name="20% - Accent3 2 3 2 2 2 4" xfId="3717"/>
    <cellStyle name="20% - Accent3 2 3 2 2 3" xfId="1249"/>
    <cellStyle name="20% - Accent3 2 3 2 2 3 2" xfId="2858"/>
    <cellStyle name="20% - Accent3 2 3 2 2 4" xfId="2075"/>
    <cellStyle name="20% - Accent3 2 3 2 2 5" xfId="3716"/>
    <cellStyle name="20% - Accent3 2 3 2 3" xfId="140"/>
    <cellStyle name="20% - Accent3 2 3 2 3 2" xfId="1251"/>
    <cellStyle name="20% - Accent3 2 3 2 3 2 2" xfId="2860"/>
    <cellStyle name="20% - Accent3 2 3 2 3 3" xfId="2077"/>
    <cellStyle name="20% - Accent3 2 3 2 3 4" xfId="3718"/>
    <cellStyle name="20% - Accent3 2 3 2 4" xfId="1248"/>
    <cellStyle name="20% - Accent3 2 3 2 4 2" xfId="2857"/>
    <cellStyle name="20% - Accent3 2 3 2 5" xfId="2074"/>
    <cellStyle name="20% - Accent3 2 3 2 6" xfId="3715"/>
    <cellStyle name="20% - Accent3 2 3 3" xfId="141"/>
    <cellStyle name="20% - Accent3 2 3 3 2" xfId="142"/>
    <cellStyle name="20% - Accent3 2 3 3 2 2" xfId="1253"/>
    <cellStyle name="20% - Accent3 2 3 3 2 2 2" xfId="2862"/>
    <cellStyle name="20% - Accent3 2 3 3 2 3" xfId="2079"/>
    <cellStyle name="20% - Accent3 2 3 3 2 4" xfId="3720"/>
    <cellStyle name="20% - Accent3 2 3 3 3" xfId="1252"/>
    <cellStyle name="20% - Accent3 2 3 3 3 2" xfId="2861"/>
    <cellStyle name="20% - Accent3 2 3 3 4" xfId="2078"/>
    <cellStyle name="20% - Accent3 2 3 3 5" xfId="3719"/>
    <cellStyle name="20% - Accent3 2 3 4" xfId="143"/>
    <cellStyle name="20% - Accent3 2 3 4 2" xfId="1254"/>
    <cellStyle name="20% - Accent3 2 3 4 2 2" xfId="2863"/>
    <cellStyle name="20% - Accent3 2 3 4 3" xfId="2080"/>
    <cellStyle name="20% - Accent3 2 3 4 4" xfId="3721"/>
    <cellStyle name="20% - Accent3 2 3 5" xfId="1247"/>
    <cellStyle name="20% - Accent3 2 3 5 2" xfId="2856"/>
    <cellStyle name="20% - Accent3 2 3 6" xfId="2073"/>
    <cellStyle name="20% - Accent3 2 3 7" xfId="3714"/>
    <cellStyle name="20% - Accent3 2 4" xfId="144"/>
    <cellStyle name="20% - Accent3 2 4 2" xfId="145"/>
    <cellStyle name="20% - Accent3 2 4 2 2" xfId="146"/>
    <cellStyle name="20% - Accent3 2 4 2 2 2" xfId="1257"/>
    <cellStyle name="20% - Accent3 2 4 2 2 2 2" xfId="2866"/>
    <cellStyle name="20% - Accent3 2 4 2 2 3" xfId="2083"/>
    <cellStyle name="20% - Accent3 2 4 2 2 4" xfId="3724"/>
    <cellStyle name="20% - Accent3 2 4 2 3" xfId="1256"/>
    <cellStyle name="20% - Accent3 2 4 2 3 2" xfId="2865"/>
    <cellStyle name="20% - Accent3 2 4 2 4" xfId="2082"/>
    <cellStyle name="20% - Accent3 2 4 2 5" xfId="3723"/>
    <cellStyle name="20% - Accent3 2 4 3" xfId="147"/>
    <cellStyle name="20% - Accent3 2 4 3 2" xfId="1258"/>
    <cellStyle name="20% - Accent3 2 4 3 2 2" xfId="2867"/>
    <cellStyle name="20% - Accent3 2 4 3 3" xfId="2084"/>
    <cellStyle name="20% - Accent3 2 4 3 4" xfId="3725"/>
    <cellStyle name="20% - Accent3 2 4 4" xfId="1255"/>
    <cellStyle name="20% - Accent3 2 4 4 2" xfId="2864"/>
    <cellStyle name="20% - Accent3 2 4 5" xfId="2081"/>
    <cellStyle name="20% - Accent3 2 4 6" xfId="3722"/>
    <cellStyle name="20% - Accent3 2 5" xfId="148"/>
    <cellStyle name="20% - Accent3 2 5 2" xfId="149"/>
    <cellStyle name="20% - Accent3 2 5 2 2" xfId="1260"/>
    <cellStyle name="20% - Accent3 2 5 2 2 2" xfId="2869"/>
    <cellStyle name="20% - Accent3 2 5 2 3" xfId="2086"/>
    <cellStyle name="20% - Accent3 2 5 2 4" xfId="3727"/>
    <cellStyle name="20% - Accent3 2 5 3" xfId="1259"/>
    <cellStyle name="20% - Accent3 2 5 3 2" xfId="2868"/>
    <cellStyle name="20% - Accent3 2 5 4" xfId="2085"/>
    <cellStyle name="20% - Accent3 2 5 5" xfId="3726"/>
    <cellStyle name="20% - Accent3 2 6" xfId="150"/>
    <cellStyle name="20% - Accent3 2 6 2" xfId="1261"/>
    <cellStyle name="20% - Accent3 2 6 2 2" xfId="2870"/>
    <cellStyle name="20% - Accent3 2 6 3" xfId="2087"/>
    <cellStyle name="20% - Accent3 2 6 4" xfId="3728"/>
    <cellStyle name="20% - Accent3 2 7" xfId="151"/>
    <cellStyle name="20% - Accent3 2 8" xfId="1238"/>
    <cellStyle name="20% - Accent3 2 8 2" xfId="2847"/>
    <cellStyle name="20% - Accent3 2 9" xfId="2064"/>
    <cellStyle name="20% - Accent3 3" xfId="152"/>
    <cellStyle name="20% - Accent3 3 2" xfId="153"/>
    <cellStyle name="20% - Accent3 3 2 2" xfId="154"/>
    <cellStyle name="20% - Accent3 3 2 2 2" xfId="155"/>
    <cellStyle name="20% - Accent3 3 2 2 2 2" xfId="156"/>
    <cellStyle name="20% - Accent3 3 2 2 2 2 2" xfId="1266"/>
    <cellStyle name="20% - Accent3 3 2 2 2 2 2 2" xfId="2875"/>
    <cellStyle name="20% - Accent3 3 2 2 2 2 3" xfId="2092"/>
    <cellStyle name="20% - Accent3 3 2 2 2 2 4" xfId="3733"/>
    <cellStyle name="20% - Accent3 3 2 2 2 3" xfId="1265"/>
    <cellStyle name="20% - Accent3 3 2 2 2 3 2" xfId="2874"/>
    <cellStyle name="20% - Accent3 3 2 2 2 4" xfId="2091"/>
    <cellStyle name="20% - Accent3 3 2 2 2 5" xfId="3732"/>
    <cellStyle name="20% - Accent3 3 2 2 3" xfId="157"/>
    <cellStyle name="20% - Accent3 3 2 2 3 2" xfId="1267"/>
    <cellStyle name="20% - Accent3 3 2 2 3 2 2" xfId="2876"/>
    <cellStyle name="20% - Accent3 3 2 2 3 3" xfId="2093"/>
    <cellStyle name="20% - Accent3 3 2 2 3 4" xfId="3734"/>
    <cellStyle name="20% - Accent3 3 2 2 4" xfId="1264"/>
    <cellStyle name="20% - Accent3 3 2 2 4 2" xfId="2873"/>
    <cellStyle name="20% - Accent3 3 2 2 5" xfId="2090"/>
    <cellStyle name="20% - Accent3 3 2 2 6" xfId="3731"/>
    <cellStyle name="20% - Accent3 3 2 3" xfId="158"/>
    <cellStyle name="20% - Accent3 3 2 3 2" xfId="159"/>
    <cellStyle name="20% - Accent3 3 2 3 2 2" xfId="1269"/>
    <cellStyle name="20% - Accent3 3 2 3 2 2 2" xfId="2878"/>
    <cellStyle name="20% - Accent3 3 2 3 2 3" xfId="2095"/>
    <cellStyle name="20% - Accent3 3 2 3 2 4" xfId="3736"/>
    <cellStyle name="20% - Accent3 3 2 3 3" xfId="1268"/>
    <cellStyle name="20% - Accent3 3 2 3 3 2" xfId="2877"/>
    <cellStyle name="20% - Accent3 3 2 3 4" xfId="2094"/>
    <cellStyle name="20% - Accent3 3 2 3 5" xfId="3735"/>
    <cellStyle name="20% - Accent3 3 2 4" xfId="160"/>
    <cellStyle name="20% - Accent3 3 2 4 2" xfId="1270"/>
    <cellStyle name="20% - Accent3 3 2 4 2 2" xfId="2879"/>
    <cellStyle name="20% - Accent3 3 2 4 3" xfId="2096"/>
    <cellStyle name="20% - Accent3 3 2 4 4" xfId="3737"/>
    <cellStyle name="20% - Accent3 3 2 5" xfId="1263"/>
    <cellStyle name="20% - Accent3 3 2 5 2" xfId="2872"/>
    <cellStyle name="20% - Accent3 3 2 6" xfId="2089"/>
    <cellStyle name="20% - Accent3 3 2 7" xfId="3730"/>
    <cellStyle name="20% - Accent3 3 3" xfId="161"/>
    <cellStyle name="20% - Accent3 3 3 2" xfId="162"/>
    <cellStyle name="20% - Accent3 3 3 2 2" xfId="163"/>
    <cellStyle name="20% - Accent3 3 3 2 2 2" xfId="164"/>
    <cellStyle name="20% - Accent3 3 3 2 2 2 2" xfId="1274"/>
    <cellStyle name="20% - Accent3 3 3 2 2 2 2 2" xfId="2883"/>
    <cellStyle name="20% - Accent3 3 3 2 2 2 3" xfId="2100"/>
    <cellStyle name="20% - Accent3 3 3 2 2 2 4" xfId="3741"/>
    <cellStyle name="20% - Accent3 3 3 2 2 3" xfId="1273"/>
    <cellStyle name="20% - Accent3 3 3 2 2 3 2" xfId="2882"/>
    <cellStyle name="20% - Accent3 3 3 2 2 4" xfId="2099"/>
    <cellStyle name="20% - Accent3 3 3 2 2 5" xfId="3740"/>
    <cellStyle name="20% - Accent3 3 3 2 3" xfId="165"/>
    <cellStyle name="20% - Accent3 3 3 2 3 2" xfId="1275"/>
    <cellStyle name="20% - Accent3 3 3 2 3 2 2" xfId="2884"/>
    <cellStyle name="20% - Accent3 3 3 2 3 3" xfId="2101"/>
    <cellStyle name="20% - Accent3 3 3 2 3 4" xfId="3742"/>
    <cellStyle name="20% - Accent3 3 3 2 4" xfId="1272"/>
    <cellStyle name="20% - Accent3 3 3 2 4 2" xfId="2881"/>
    <cellStyle name="20% - Accent3 3 3 2 5" xfId="2098"/>
    <cellStyle name="20% - Accent3 3 3 2 6" xfId="3739"/>
    <cellStyle name="20% - Accent3 3 3 3" xfId="166"/>
    <cellStyle name="20% - Accent3 3 3 3 2" xfId="167"/>
    <cellStyle name="20% - Accent3 3 3 3 2 2" xfId="1277"/>
    <cellStyle name="20% - Accent3 3 3 3 2 2 2" xfId="2886"/>
    <cellStyle name="20% - Accent3 3 3 3 2 3" xfId="2103"/>
    <cellStyle name="20% - Accent3 3 3 3 2 4" xfId="3744"/>
    <cellStyle name="20% - Accent3 3 3 3 3" xfId="1276"/>
    <cellStyle name="20% - Accent3 3 3 3 3 2" xfId="2885"/>
    <cellStyle name="20% - Accent3 3 3 3 4" xfId="2102"/>
    <cellStyle name="20% - Accent3 3 3 3 5" xfId="3743"/>
    <cellStyle name="20% - Accent3 3 3 4" xfId="168"/>
    <cellStyle name="20% - Accent3 3 3 4 2" xfId="1278"/>
    <cellStyle name="20% - Accent3 3 3 4 2 2" xfId="2887"/>
    <cellStyle name="20% - Accent3 3 3 4 3" xfId="2104"/>
    <cellStyle name="20% - Accent3 3 3 4 4" xfId="3745"/>
    <cellStyle name="20% - Accent3 3 3 5" xfId="1271"/>
    <cellStyle name="20% - Accent3 3 3 5 2" xfId="2880"/>
    <cellStyle name="20% - Accent3 3 3 6" xfId="2097"/>
    <cellStyle name="20% - Accent3 3 3 7" xfId="3738"/>
    <cellStyle name="20% - Accent3 3 4" xfId="169"/>
    <cellStyle name="20% - Accent3 3 4 2" xfId="170"/>
    <cellStyle name="20% - Accent3 3 4 2 2" xfId="171"/>
    <cellStyle name="20% - Accent3 3 4 2 2 2" xfId="1281"/>
    <cellStyle name="20% - Accent3 3 4 2 2 2 2" xfId="2890"/>
    <cellStyle name="20% - Accent3 3 4 2 2 3" xfId="2107"/>
    <cellStyle name="20% - Accent3 3 4 2 2 4" xfId="3748"/>
    <cellStyle name="20% - Accent3 3 4 2 3" xfId="1280"/>
    <cellStyle name="20% - Accent3 3 4 2 3 2" xfId="2889"/>
    <cellStyle name="20% - Accent3 3 4 2 4" xfId="2106"/>
    <cellStyle name="20% - Accent3 3 4 2 5" xfId="3747"/>
    <cellStyle name="20% - Accent3 3 4 3" xfId="172"/>
    <cellStyle name="20% - Accent3 3 4 3 2" xfId="1282"/>
    <cellStyle name="20% - Accent3 3 4 3 2 2" xfId="2891"/>
    <cellStyle name="20% - Accent3 3 4 3 3" xfId="2108"/>
    <cellStyle name="20% - Accent3 3 4 3 4" xfId="3749"/>
    <cellStyle name="20% - Accent3 3 4 4" xfId="1279"/>
    <cellStyle name="20% - Accent3 3 4 4 2" xfId="2888"/>
    <cellStyle name="20% - Accent3 3 4 5" xfId="2105"/>
    <cellStyle name="20% - Accent3 3 4 6" xfId="3746"/>
    <cellStyle name="20% - Accent3 3 5" xfId="173"/>
    <cellStyle name="20% - Accent3 3 5 2" xfId="174"/>
    <cellStyle name="20% - Accent3 3 5 2 2" xfId="1284"/>
    <cellStyle name="20% - Accent3 3 5 2 2 2" xfId="2893"/>
    <cellStyle name="20% - Accent3 3 5 2 3" xfId="2110"/>
    <cellStyle name="20% - Accent3 3 5 2 4" xfId="3751"/>
    <cellStyle name="20% - Accent3 3 5 3" xfId="1283"/>
    <cellStyle name="20% - Accent3 3 5 3 2" xfId="2892"/>
    <cellStyle name="20% - Accent3 3 5 4" xfId="2109"/>
    <cellStyle name="20% - Accent3 3 5 5" xfId="3750"/>
    <cellStyle name="20% - Accent3 3 6" xfId="175"/>
    <cellStyle name="20% - Accent3 3 6 2" xfId="1285"/>
    <cellStyle name="20% - Accent3 3 6 2 2" xfId="2894"/>
    <cellStyle name="20% - Accent3 3 6 3" xfId="2111"/>
    <cellStyle name="20% - Accent3 3 6 4" xfId="3752"/>
    <cellStyle name="20% - Accent3 3 7" xfId="1262"/>
    <cellStyle name="20% - Accent3 3 7 2" xfId="2871"/>
    <cellStyle name="20% - Accent3 3 8" xfId="2088"/>
    <cellStyle name="20% - Accent3 3 9" xfId="3729"/>
    <cellStyle name="20% - Accent3 4" xfId="176"/>
    <cellStyle name="20% - Accent3 5" xfId="177"/>
    <cellStyle name="20% - Accent3 6" xfId="178"/>
    <cellStyle name="20% - Accent3 7" xfId="179"/>
    <cellStyle name="20% - Accent3 8" xfId="4453"/>
    <cellStyle name="20% - Accent4" xfId="3599" builtinId="42" customBuiltin="1"/>
    <cellStyle name="20% - Accent4 2" xfId="180"/>
    <cellStyle name="20% - Accent4 2 10" xfId="3753"/>
    <cellStyle name="20% - Accent4 2 2" xfId="181"/>
    <cellStyle name="20% - Accent4 2 2 2" xfId="182"/>
    <cellStyle name="20% - Accent4 2 2 2 2" xfId="183"/>
    <cellStyle name="20% - Accent4 2 2 2 2 2" xfId="184"/>
    <cellStyle name="20% - Accent4 2 2 2 2 2 2" xfId="1290"/>
    <cellStyle name="20% - Accent4 2 2 2 2 2 2 2" xfId="2899"/>
    <cellStyle name="20% - Accent4 2 2 2 2 2 3" xfId="2116"/>
    <cellStyle name="20% - Accent4 2 2 2 2 2 4" xfId="3757"/>
    <cellStyle name="20% - Accent4 2 2 2 2 3" xfId="1289"/>
    <cellStyle name="20% - Accent4 2 2 2 2 3 2" xfId="2898"/>
    <cellStyle name="20% - Accent4 2 2 2 2 4" xfId="2115"/>
    <cellStyle name="20% - Accent4 2 2 2 2 5" xfId="3756"/>
    <cellStyle name="20% - Accent4 2 2 2 3" xfId="185"/>
    <cellStyle name="20% - Accent4 2 2 2 3 2" xfId="1291"/>
    <cellStyle name="20% - Accent4 2 2 2 3 2 2" xfId="2900"/>
    <cellStyle name="20% - Accent4 2 2 2 3 3" xfId="2117"/>
    <cellStyle name="20% - Accent4 2 2 2 3 4" xfId="3758"/>
    <cellStyle name="20% - Accent4 2 2 2 4" xfId="1288"/>
    <cellStyle name="20% - Accent4 2 2 2 4 2" xfId="2897"/>
    <cellStyle name="20% - Accent4 2 2 2 5" xfId="2114"/>
    <cellStyle name="20% - Accent4 2 2 2 6" xfId="3755"/>
    <cellStyle name="20% - Accent4 2 2 3" xfId="186"/>
    <cellStyle name="20% - Accent4 2 2 3 2" xfId="187"/>
    <cellStyle name="20% - Accent4 2 2 3 2 2" xfId="1293"/>
    <cellStyle name="20% - Accent4 2 2 3 2 2 2" xfId="2902"/>
    <cellStyle name="20% - Accent4 2 2 3 2 3" xfId="2119"/>
    <cellStyle name="20% - Accent4 2 2 3 2 4" xfId="3760"/>
    <cellStyle name="20% - Accent4 2 2 3 3" xfId="1292"/>
    <cellStyle name="20% - Accent4 2 2 3 3 2" xfId="2901"/>
    <cellStyle name="20% - Accent4 2 2 3 4" xfId="2118"/>
    <cellStyle name="20% - Accent4 2 2 3 5" xfId="3759"/>
    <cellStyle name="20% - Accent4 2 2 4" xfId="188"/>
    <cellStyle name="20% - Accent4 2 2 4 2" xfId="1294"/>
    <cellStyle name="20% - Accent4 2 2 4 2 2" xfId="2903"/>
    <cellStyle name="20% - Accent4 2 2 4 3" xfId="2120"/>
    <cellStyle name="20% - Accent4 2 2 4 4" xfId="3761"/>
    <cellStyle name="20% - Accent4 2 2 5" xfId="1287"/>
    <cellStyle name="20% - Accent4 2 2 5 2" xfId="2896"/>
    <cellStyle name="20% - Accent4 2 2 6" xfId="2113"/>
    <cellStyle name="20% - Accent4 2 2 7" xfId="3754"/>
    <cellStyle name="20% - Accent4 2 3" xfId="189"/>
    <cellStyle name="20% - Accent4 2 3 2" xfId="190"/>
    <cellStyle name="20% - Accent4 2 3 2 2" xfId="191"/>
    <cellStyle name="20% - Accent4 2 3 2 2 2" xfId="192"/>
    <cellStyle name="20% - Accent4 2 3 2 2 2 2" xfId="1298"/>
    <cellStyle name="20% - Accent4 2 3 2 2 2 2 2" xfId="2907"/>
    <cellStyle name="20% - Accent4 2 3 2 2 2 3" xfId="2124"/>
    <cellStyle name="20% - Accent4 2 3 2 2 2 4" xfId="3765"/>
    <cellStyle name="20% - Accent4 2 3 2 2 3" xfId="1297"/>
    <cellStyle name="20% - Accent4 2 3 2 2 3 2" xfId="2906"/>
    <cellStyle name="20% - Accent4 2 3 2 2 4" xfId="2123"/>
    <cellStyle name="20% - Accent4 2 3 2 2 5" xfId="3764"/>
    <cellStyle name="20% - Accent4 2 3 2 3" xfId="193"/>
    <cellStyle name="20% - Accent4 2 3 2 3 2" xfId="1299"/>
    <cellStyle name="20% - Accent4 2 3 2 3 2 2" xfId="2908"/>
    <cellStyle name="20% - Accent4 2 3 2 3 3" xfId="2125"/>
    <cellStyle name="20% - Accent4 2 3 2 3 4" xfId="3766"/>
    <cellStyle name="20% - Accent4 2 3 2 4" xfId="1296"/>
    <cellStyle name="20% - Accent4 2 3 2 4 2" xfId="2905"/>
    <cellStyle name="20% - Accent4 2 3 2 5" xfId="2122"/>
    <cellStyle name="20% - Accent4 2 3 2 6" xfId="3763"/>
    <cellStyle name="20% - Accent4 2 3 3" xfId="194"/>
    <cellStyle name="20% - Accent4 2 3 3 2" xfId="195"/>
    <cellStyle name="20% - Accent4 2 3 3 2 2" xfId="1301"/>
    <cellStyle name="20% - Accent4 2 3 3 2 2 2" xfId="2910"/>
    <cellStyle name="20% - Accent4 2 3 3 2 3" xfId="2127"/>
    <cellStyle name="20% - Accent4 2 3 3 2 4" xfId="3768"/>
    <cellStyle name="20% - Accent4 2 3 3 3" xfId="1300"/>
    <cellStyle name="20% - Accent4 2 3 3 3 2" xfId="2909"/>
    <cellStyle name="20% - Accent4 2 3 3 4" xfId="2126"/>
    <cellStyle name="20% - Accent4 2 3 3 5" xfId="3767"/>
    <cellStyle name="20% - Accent4 2 3 4" xfId="196"/>
    <cellStyle name="20% - Accent4 2 3 4 2" xfId="1302"/>
    <cellStyle name="20% - Accent4 2 3 4 2 2" xfId="2911"/>
    <cellStyle name="20% - Accent4 2 3 4 3" xfId="2128"/>
    <cellStyle name="20% - Accent4 2 3 4 4" xfId="3769"/>
    <cellStyle name="20% - Accent4 2 3 5" xfId="1295"/>
    <cellStyle name="20% - Accent4 2 3 5 2" xfId="2904"/>
    <cellStyle name="20% - Accent4 2 3 6" xfId="2121"/>
    <cellStyle name="20% - Accent4 2 3 7" xfId="3762"/>
    <cellStyle name="20% - Accent4 2 4" xfId="197"/>
    <cellStyle name="20% - Accent4 2 4 2" xfId="198"/>
    <cellStyle name="20% - Accent4 2 4 2 2" xfId="199"/>
    <cellStyle name="20% - Accent4 2 4 2 2 2" xfId="1305"/>
    <cellStyle name="20% - Accent4 2 4 2 2 2 2" xfId="2914"/>
    <cellStyle name="20% - Accent4 2 4 2 2 3" xfId="2131"/>
    <cellStyle name="20% - Accent4 2 4 2 2 4" xfId="3772"/>
    <cellStyle name="20% - Accent4 2 4 2 3" xfId="1304"/>
    <cellStyle name="20% - Accent4 2 4 2 3 2" xfId="2913"/>
    <cellStyle name="20% - Accent4 2 4 2 4" xfId="2130"/>
    <cellStyle name="20% - Accent4 2 4 2 5" xfId="3771"/>
    <cellStyle name="20% - Accent4 2 4 3" xfId="200"/>
    <cellStyle name="20% - Accent4 2 4 3 2" xfId="1306"/>
    <cellStyle name="20% - Accent4 2 4 3 2 2" xfId="2915"/>
    <cellStyle name="20% - Accent4 2 4 3 3" xfId="2132"/>
    <cellStyle name="20% - Accent4 2 4 3 4" xfId="3773"/>
    <cellStyle name="20% - Accent4 2 4 4" xfId="1303"/>
    <cellStyle name="20% - Accent4 2 4 4 2" xfId="2912"/>
    <cellStyle name="20% - Accent4 2 4 5" xfId="2129"/>
    <cellStyle name="20% - Accent4 2 4 6" xfId="3770"/>
    <cellStyle name="20% - Accent4 2 5" xfId="201"/>
    <cellStyle name="20% - Accent4 2 5 2" xfId="202"/>
    <cellStyle name="20% - Accent4 2 5 2 2" xfId="1308"/>
    <cellStyle name="20% - Accent4 2 5 2 2 2" xfId="2917"/>
    <cellStyle name="20% - Accent4 2 5 2 3" xfId="2134"/>
    <cellStyle name="20% - Accent4 2 5 2 4" xfId="3775"/>
    <cellStyle name="20% - Accent4 2 5 3" xfId="1307"/>
    <cellStyle name="20% - Accent4 2 5 3 2" xfId="2916"/>
    <cellStyle name="20% - Accent4 2 5 4" xfId="2133"/>
    <cellStyle name="20% - Accent4 2 5 5" xfId="3774"/>
    <cellStyle name="20% - Accent4 2 6" xfId="203"/>
    <cellStyle name="20% - Accent4 2 6 2" xfId="1309"/>
    <cellStyle name="20% - Accent4 2 6 2 2" xfId="2918"/>
    <cellStyle name="20% - Accent4 2 6 3" xfId="2135"/>
    <cellStyle name="20% - Accent4 2 6 4" xfId="3776"/>
    <cellStyle name="20% - Accent4 2 7" xfId="204"/>
    <cellStyle name="20% - Accent4 2 8" xfId="1286"/>
    <cellStyle name="20% - Accent4 2 8 2" xfId="2895"/>
    <cellStyle name="20% - Accent4 2 9" xfId="2112"/>
    <cellStyle name="20% - Accent4 3" xfId="205"/>
    <cellStyle name="20% - Accent4 3 2" xfId="206"/>
    <cellStyle name="20% - Accent4 3 2 2" xfId="207"/>
    <cellStyle name="20% - Accent4 3 2 2 2" xfId="208"/>
    <cellStyle name="20% - Accent4 3 2 2 2 2" xfId="209"/>
    <cellStyle name="20% - Accent4 3 2 2 2 2 2" xfId="1314"/>
    <cellStyle name="20% - Accent4 3 2 2 2 2 2 2" xfId="2923"/>
    <cellStyle name="20% - Accent4 3 2 2 2 2 3" xfId="2140"/>
    <cellStyle name="20% - Accent4 3 2 2 2 2 4" xfId="3781"/>
    <cellStyle name="20% - Accent4 3 2 2 2 3" xfId="1313"/>
    <cellStyle name="20% - Accent4 3 2 2 2 3 2" xfId="2922"/>
    <cellStyle name="20% - Accent4 3 2 2 2 4" xfId="2139"/>
    <cellStyle name="20% - Accent4 3 2 2 2 5" xfId="3780"/>
    <cellStyle name="20% - Accent4 3 2 2 3" xfId="210"/>
    <cellStyle name="20% - Accent4 3 2 2 3 2" xfId="1315"/>
    <cellStyle name="20% - Accent4 3 2 2 3 2 2" xfId="2924"/>
    <cellStyle name="20% - Accent4 3 2 2 3 3" xfId="2141"/>
    <cellStyle name="20% - Accent4 3 2 2 3 4" xfId="3782"/>
    <cellStyle name="20% - Accent4 3 2 2 4" xfId="1312"/>
    <cellStyle name="20% - Accent4 3 2 2 4 2" xfId="2921"/>
    <cellStyle name="20% - Accent4 3 2 2 5" xfId="2138"/>
    <cellStyle name="20% - Accent4 3 2 2 6" xfId="3779"/>
    <cellStyle name="20% - Accent4 3 2 3" xfId="211"/>
    <cellStyle name="20% - Accent4 3 2 3 2" xfId="212"/>
    <cellStyle name="20% - Accent4 3 2 3 2 2" xfId="1317"/>
    <cellStyle name="20% - Accent4 3 2 3 2 2 2" xfId="2926"/>
    <cellStyle name="20% - Accent4 3 2 3 2 3" xfId="2143"/>
    <cellStyle name="20% - Accent4 3 2 3 2 4" xfId="3784"/>
    <cellStyle name="20% - Accent4 3 2 3 3" xfId="1316"/>
    <cellStyle name="20% - Accent4 3 2 3 3 2" xfId="2925"/>
    <cellStyle name="20% - Accent4 3 2 3 4" xfId="2142"/>
    <cellStyle name="20% - Accent4 3 2 3 5" xfId="3783"/>
    <cellStyle name="20% - Accent4 3 2 4" xfId="213"/>
    <cellStyle name="20% - Accent4 3 2 4 2" xfId="1318"/>
    <cellStyle name="20% - Accent4 3 2 4 2 2" xfId="2927"/>
    <cellStyle name="20% - Accent4 3 2 4 3" xfId="2144"/>
    <cellStyle name="20% - Accent4 3 2 4 4" xfId="3785"/>
    <cellStyle name="20% - Accent4 3 2 5" xfId="1311"/>
    <cellStyle name="20% - Accent4 3 2 5 2" xfId="2920"/>
    <cellStyle name="20% - Accent4 3 2 6" xfId="2137"/>
    <cellStyle name="20% - Accent4 3 2 7" xfId="3778"/>
    <cellStyle name="20% - Accent4 3 3" xfId="214"/>
    <cellStyle name="20% - Accent4 3 3 2" xfId="215"/>
    <cellStyle name="20% - Accent4 3 3 2 2" xfId="216"/>
    <cellStyle name="20% - Accent4 3 3 2 2 2" xfId="217"/>
    <cellStyle name="20% - Accent4 3 3 2 2 2 2" xfId="1322"/>
    <cellStyle name="20% - Accent4 3 3 2 2 2 2 2" xfId="2931"/>
    <cellStyle name="20% - Accent4 3 3 2 2 2 3" xfId="2148"/>
    <cellStyle name="20% - Accent4 3 3 2 2 2 4" xfId="3789"/>
    <cellStyle name="20% - Accent4 3 3 2 2 3" xfId="1321"/>
    <cellStyle name="20% - Accent4 3 3 2 2 3 2" xfId="2930"/>
    <cellStyle name="20% - Accent4 3 3 2 2 4" xfId="2147"/>
    <cellStyle name="20% - Accent4 3 3 2 2 5" xfId="3788"/>
    <cellStyle name="20% - Accent4 3 3 2 3" xfId="218"/>
    <cellStyle name="20% - Accent4 3 3 2 3 2" xfId="1323"/>
    <cellStyle name="20% - Accent4 3 3 2 3 2 2" xfId="2932"/>
    <cellStyle name="20% - Accent4 3 3 2 3 3" xfId="2149"/>
    <cellStyle name="20% - Accent4 3 3 2 3 4" xfId="3790"/>
    <cellStyle name="20% - Accent4 3 3 2 4" xfId="1320"/>
    <cellStyle name="20% - Accent4 3 3 2 4 2" xfId="2929"/>
    <cellStyle name="20% - Accent4 3 3 2 5" xfId="2146"/>
    <cellStyle name="20% - Accent4 3 3 2 6" xfId="3787"/>
    <cellStyle name="20% - Accent4 3 3 3" xfId="219"/>
    <cellStyle name="20% - Accent4 3 3 3 2" xfId="220"/>
    <cellStyle name="20% - Accent4 3 3 3 2 2" xfId="1325"/>
    <cellStyle name="20% - Accent4 3 3 3 2 2 2" xfId="2934"/>
    <cellStyle name="20% - Accent4 3 3 3 2 3" xfId="2151"/>
    <cellStyle name="20% - Accent4 3 3 3 2 4" xfId="3792"/>
    <cellStyle name="20% - Accent4 3 3 3 3" xfId="1324"/>
    <cellStyle name="20% - Accent4 3 3 3 3 2" xfId="2933"/>
    <cellStyle name="20% - Accent4 3 3 3 4" xfId="2150"/>
    <cellStyle name="20% - Accent4 3 3 3 5" xfId="3791"/>
    <cellStyle name="20% - Accent4 3 3 4" xfId="221"/>
    <cellStyle name="20% - Accent4 3 3 4 2" xfId="1326"/>
    <cellStyle name="20% - Accent4 3 3 4 2 2" xfId="2935"/>
    <cellStyle name="20% - Accent4 3 3 4 3" xfId="2152"/>
    <cellStyle name="20% - Accent4 3 3 4 4" xfId="3793"/>
    <cellStyle name="20% - Accent4 3 3 5" xfId="1319"/>
    <cellStyle name="20% - Accent4 3 3 5 2" xfId="2928"/>
    <cellStyle name="20% - Accent4 3 3 6" xfId="2145"/>
    <cellStyle name="20% - Accent4 3 3 7" xfId="3786"/>
    <cellStyle name="20% - Accent4 3 4" xfId="222"/>
    <cellStyle name="20% - Accent4 3 4 2" xfId="223"/>
    <cellStyle name="20% - Accent4 3 4 2 2" xfId="224"/>
    <cellStyle name="20% - Accent4 3 4 2 2 2" xfId="1329"/>
    <cellStyle name="20% - Accent4 3 4 2 2 2 2" xfId="2938"/>
    <cellStyle name="20% - Accent4 3 4 2 2 3" xfId="2155"/>
    <cellStyle name="20% - Accent4 3 4 2 2 4" xfId="3796"/>
    <cellStyle name="20% - Accent4 3 4 2 3" xfId="1328"/>
    <cellStyle name="20% - Accent4 3 4 2 3 2" xfId="2937"/>
    <cellStyle name="20% - Accent4 3 4 2 4" xfId="2154"/>
    <cellStyle name="20% - Accent4 3 4 2 5" xfId="3795"/>
    <cellStyle name="20% - Accent4 3 4 3" xfId="225"/>
    <cellStyle name="20% - Accent4 3 4 3 2" xfId="1330"/>
    <cellStyle name="20% - Accent4 3 4 3 2 2" xfId="2939"/>
    <cellStyle name="20% - Accent4 3 4 3 3" xfId="2156"/>
    <cellStyle name="20% - Accent4 3 4 3 4" xfId="3797"/>
    <cellStyle name="20% - Accent4 3 4 4" xfId="1327"/>
    <cellStyle name="20% - Accent4 3 4 4 2" xfId="2936"/>
    <cellStyle name="20% - Accent4 3 4 5" xfId="2153"/>
    <cellStyle name="20% - Accent4 3 4 6" xfId="3794"/>
    <cellStyle name="20% - Accent4 3 5" xfId="226"/>
    <cellStyle name="20% - Accent4 3 5 2" xfId="227"/>
    <cellStyle name="20% - Accent4 3 5 2 2" xfId="1332"/>
    <cellStyle name="20% - Accent4 3 5 2 2 2" xfId="2941"/>
    <cellStyle name="20% - Accent4 3 5 2 3" xfId="2158"/>
    <cellStyle name="20% - Accent4 3 5 2 4" xfId="3799"/>
    <cellStyle name="20% - Accent4 3 5 3" xfId="1331"/>
    <cellStyle name="20% - Accent4 3 5 3 2" xfId="2940"/>
    <cellStyle name="20% - Accent4 3 5 4" xfId="2157"/>
    <cellStyle name="20% - Accent4 3 5 5" xfId="3798"/>
    <cellStyle name="20% - Accent4 3 6" xfId="228"/>
    <cellStyle name="20% - Accent4 3 6 2" xfId="1333"/>
    <cellStyle name="20% - Accent4 3 6 2 2" xfId="2942"/>
    <cellStyle name="20% - Accent4 3 6 3" xfId="2159"/>
    <cellStyle name="20% - Accent4 3 6 4" xfId="3800"/>
    <cellStyle name="20% - Accent4 3 7" xfId="1310"/>
    <cellStyle name="20% - Accent4 3 7 2" xfId="2919"/>
    <cellStyle name="20% - Accent4 3 8" xfId="2136"/>
    <cellStyle name="20% - Accent4 3 9" xfId="3777"/>
    <cellStyle name="20% - Accent4 4" xfId="229"/>
    <cellStyle name="20% - Accent4 5" xfId="230"/>
    <cellStyle name="20% - Accent4 6" xfId="231"/>
    <cellStyle name="20% - Accent4 7" xfId="232"/>
    <cellStyle name="20% - Accent4 8" xfId="4455"/>
    <cellStyle name="20% - Accent5" xfId="3603" builtinId="46" customBuiltin="1"/>
    <cellStyle name="20% - Accent5 2" xfId="233"/>
    <cellStyle name="20% - Accent5 2 10" xfId="3801"/>
    <cellStyle name="20% - Accent5 2 2" xfId="234"/>
    <cellStyle name="20% - Accent5 2 2 2" xfId="235"/>
    <cellStyle name="20% - Accent5 2 2 2 2" xfId="236"/>
    <cellStyle name="20% - Accent5 2 2 2 2 2" xfId="237"/>
    <cellStyle name="20% - Accent5 2 2 2 2 2 2" xfId="1338"/>
    <cellStyle name="20% - Accent5 2 2 2 2 2 2 2" xfId="2947"/>
    <cellStyle name="20% - Accent5 2 2 2 2 2 3" xfId="2164"/>
    <cellStyle name="20% - Accent5 2 2 2 2 2 4" xfId="3805"/>
    <cellStyle name="20% - Accent5 2 2 2 2 3" xfId="1337"/>
    <cellStyle name="20% - Accent5 2 2 2 2 3 2" xfId="2946"/>
    <cellStyle name="20% - Accent5 2 2 2 2 4" xfId="2163"/>
    <cellStyle name="20% - Accent5 2 2 2 2 5" xfId="3804"/>
    <cellStyle name="20% - Accent5 2 2 2 3" xfId="238"/>
    <cellStyle name="20% - Accent5 2 2 2 3 2" xfId="1339"/>
    <cellStyle name="20% - Accent5 2 2 2 3 2 2" xfId="2948"/>
    <cellStyle name="20% - Accent5 2 2 2 3 3" xfId="2165"/>
    <cellStyle name="20% - Accent5 2 2 2 3 4" xfId="3806"/>
    <cellStyle name="20% - Accent5 2 2 2 4" xfId="1336"/>
    <cellStyle name="20% - Accent5 2 2 2 4 2" xfId="2945"/>
    <cellStyle name="20% - Accent5 2 2 2 5" xfId="2162"/>
    <cellStyle name="20% - Accent5 2 2 2 6" xfId="3803"/>
    <cellStyle name="20% - Accent5 2 2 3" xfId="239"/>
    <cellStyle name="20% - Accent5 2 2 3 2" xfId="240"/>
    <cellStyle name="20% - Accent5 2 2 3 2 2" xfId="1341"/>
    <cellStyle name="20% - Accent5 2 2 3 2 2 2" xfId="2950"/>
    <cellStyle name="20% - Accent5 2 2 3 2 3" xfId="2167"/>
    <cellStyle name="20% - Accent5 2 2 3 2 4" xfId="3808"/>
    <cellStyle name="20% - Accent5 2 2 3 3" xfId="1340"/>
    <cellStyle name="20% - Accent5 2 2 3 3 2" xfId="2949"/>
    <cellStyle name="20% - Accent5 2 2 3 4" xfId="2166"/>
    <cellStyle name="20% - Accent5 2 2 3 5" xfId="3807"/>
    <cellStyle name="20% - Accent5 2 2 4" xfId="241"/>
    <cellStyle name="20% - Accent5 2 2 4 2" xfId="1342"/>
    <cellStyle name="20% - Accent5 2 2 4 2 2" xfId="2951"/>
    <cellStyle name="20% - Accent5 2 2 4 3" xfId="2168"/>
    <cellStyle name="20% - Accent5 2 2 4 4" xfId="3809"/>
    <cellStyle name="20% - Accent5 2 2 5" xfId="1335"/>
    <cellStyle name="20% - Accent5 2 2 5 2" xfId="2944"/>
    <cellStyle name="20% - Accent5 2 2 6" xfId="2161"/>
    <cellStyle name="20% - Accent5 2 2 7" xfId="3802"/>
    <cellStyle name="20% - Accent5 2 3" xfId="242"/>
    <cellStyle name="20% - Accent5 2 3 2" xfId="243"/>
    <cellStyle name="20% - Accent5 2 3 2 2" xfId="244"/>
    <cellStyle name="20% - Accent5 2 3 2 2 2" xfId="245"/>
    <cellStyle name="20% - Accent5 2 3 2 2 2 2" xfId="1346"/>
    <cellStyle name="20% - Accent5 2 3 2 2 2 2 2" xfId="2955"/>
    <cellStyle name="20% - Accent5 2 3 2 2 2 3" xfId="2172"/>
    <cellStyle name="20% - Accent5 2 3 2 2 2 4" xfId="3813"/>
    <cellStyle name="20% - Accent5 2 3 2 2 3" xfId="1345"/>
    <cellStyle name="20% - Accent5 2 3 2 2 3 2" xfId="2954"/>
    <cellStyle name="20% - Accent5 2 3 2 2 4" xfId="2171"/>
    <cellStyle name="20% - Accent5 2 3 2 2 5" xfId="3812"/>
    <cellStyle name="20% - Accent5 2 3 2 3" xfId="246"/>
    <cellStyle name="20% - Accent5 2 3 2 3 2" xfId="1347"/>
    <cellStyle name="20% - Accent5 2 3 2 3 2 2" xfId="2956"/>
    <cellStyle name="20% - Accent5 2 3 2 3 3" xfId="2173"/>
    <cellStyle name="20% - Accent5 2 3 2 3 4" xfId="3814"/>
    <cellStyle name="20% - Accent5 2 3 2 4" xfId="1344"/>
    <cellStyle name="20% - Accent5 2 3 2 4 2" xfId="2953"/>
    <cellStyle name="20% - Accent5 2 3 2 5" xfId="2170"/>
    <cellStyle name="20% - Accent5 2 3 2 6" xfId="3811"/>
    <cellStyle name="20% - Accent5 2 3 3" xfId="247"/>
    <cellStyle name="20% - Accent5 2 3 3 2" xfId="248"/>
    <cellStyle name="20% - Accent5 2 3 3 2 2" xfId="1349"/>
    <cellStyle name="20% - Accent5 2 3 3 2 2 2" xfId="2958"/>
    <cellStyle name="20% - Accent5 2 3 3 2 3" xfId="2175"/>
    <cellStyle name="20% - Accent5 2 3 3 2 4" xfId="3816"/>
    <cellStyle name="20% - Accent5 2 3 3 3" xfId="1348"/>
    <cellStyle name="20% - Accent5 2 3 3 3 2" xfId="2957"/>
    <cellStyle name="20% - Accent5 2 3 3 4" xfId="2174"/>
    <cellStyle name="20% - Accent5 2 3 3 5" xfId="3815"/>
    <cellStyle name="20% - Accent5 2 3 4" xfId="249"/>
    <cellStyle name="20% - Accent5 2 3 4 2" xfId="1350"/>
    <cellStyle name="20% - Accent5 2 3 4 2 2" xfId="2959"/>
    <cellStyle name="20% - Accent5 2 3 4 3" xfId="2176"/>
    <cellStyle name="20% - Accent5 2 3 4 4" xfId="3817"/>
    <cellStyle name="20% - Accent5 2 3 5" xfId="1343"/>
    <cellStyle name="20% - Accent5 2 3 5 2" xfId="2952"/>
    <cellStyle name="20% - Accent5 2 3 6" xfId="2169"/>
    <cellStyle name="20% - Accent5 2 3 7" xfId="3810"/>
    <cellStyle name="20% - Accent5 2 4" xfId="250"/>
    <cellStyle name="20% - Accent5 2 4 2" xfId="251"/>
    <cellStyle name="20% - Accent5 2 4 2 2" xfId="252"/>
    <cellStyle name="20% - Accent5 2 4 2 2 2" xfId="1353"/>
    <cellStyle name="20% - Accent5 2 4 2 2 2 2" xfId="2962"/>
    <cellStyle name="20% - Accent5 2 4 2 2 3" xfId="2179"/>
    <cellStyle name="20% - Accent5 2 4 2 2 4" xfId="3820"/>
    <cellStyle name="20% - Accent5 2 4 2 3" xfId="1352"/>
    <cellStyle name="20% - Accent5 2 4 2 3 2" xfId="2961"/>
    <cellStyle name="20% - Accent5 2 4 2 4" xfId="2178"/>
    <cellStyle name="20% - Accent5 2 4 2 5" xfId="3819"/>
    <cellStyle name="20% - Accent5 2 4 3" xfId="253"/>
    <cellStyle name="20% - Accent5 2 4 3 2" xfId="1354"/>
    <cellStyle name="20% - Accent5 2 4 3 2 2" xfId="2963"/>
    <cellStyle name="20% - Accent5 2 4 3 3" xfId="2180"/>
    <cellStyle name="20% - Accent5 2 4 3 4" xfId="3821"/>
    <cellStyle name="20% - Accent5 2 4 4" xfId="1351"/>
    <cellStyle name="20% - Accent5 2 4 4 2" xfId="2960"/>
    <cellStyle name="20% - Accent5 2 4 5" xfId="2177"/>
    <cellStyle name="20% - Accent5 2 4 6" xfId="3818"/>
    <cellStyle name="20% - Accent5 2 5" xfId="254"/>
    <cellStyle name="20% - Accent5 2 5 2" xfId="255"/>
    <cellStyle name="20% - Accent5 2 5 2 2" xfId="1356"/>
    <cellStyle name="20% - Accent5 2 5 2 2 2" xfId="2965"/>
    <cellStyle name="20% - Accent5 2 5 2 3" xfId="2182"/>
    <cellStyle name="20% - Accent5 2 5 2 4" xfId="3823"/>
    <cellStyle name="20% - Accent5 2 5 3" xfId="1355"/>
    <cellStyle name="20% - Accent5 2 5 3 2" xfId="2964"/>
    <cellStyle name="20% - Accent5 2 5 4" xfId="2181"/>
    <cellStyle name="20% - Accent5 2 5 5" xfId="3822"/>
    <cellStyle name="20% - Accent5 2 6" xfId="256"/>
    <cellStyle name="20% - Accent5 2 6 2" xfId="1357"/>
    <cellStyle name="20% - Accent5 2 6 2 2" xfId="2966"/>
    <cellStyle name="20% - Accent5 2 6 3" xfId="2183"/>
    <cellStyle name="20% - Accent5 2 6 4" xfId="3824"/>
    <cellStyle name="20% - Accent5 2 7" xfId="257"/>
    <cellStyle name="20% - Accent5 2 8" xfId="1334"/>
    <cellStyle name="20% - Accent5 2 8 2" xfId="2943"/>
    <cellStyle name="20% - Accent5 2 9" xfId="2160"/>
    <cellStyle name="20% - Accent5 3" xfId="258"/>
    <cellStyle name="20% - Accent5 3 2" xfId="259"/>
    <cellStyle name="20% - Accent5 3 2 2" xfId="260"/>
    <cellStyle name="20% - Accent5 3 2 2 2" xfId="261"/>
    <cellStyle name="20% - Accent5 3 2 2 2 2" xfId="262"/>
    <cellStyle name="20% - Accent5 3 2 2 2 2 2" xfId="1362"/>
    <cellStyle name="20% - Accent5 3 2 2 2 2 2 2" xfId="2971"/>
    <cellStyle name="20% - Accent5 3 2 2 2 2 3" xfId="2188"/>
    <cellStyle name="20% - Accent5 3 2 2 2 2 4" xfId="3829"/>
    <cellStyle name="20% - Accent5 3 2 2 2 3" xfId="1361"/>
    <cellStyle name="20% - Accent5 3 2 2 2 3 2" xfId="2970"/>
    <cellStyle name="20% - Accent5 3 2 2 2 4" xfId="2187"/>
    <cellStyle name="20% - Accent5 3 2 2 2 5" xfId="3828"/>
    <cellStyle name="20% - Accent5 3 2 2 3" xfId="263"/>
    <cellStyle name="20% - Accent5 3 2 2 3 2" xfId="1363"/>
    <cellStyle name="20% - Accent5 3 2 2 3 2 2" xfId="2972"/>
    <cellStyle name="20% - Accent5 3 2 2 3 3" xfId="2189"/>
    <cellStyle name="20% - Accent5 3 2 2 3 4" xfId="3830"/>
    <cellStyle name="20% - Accent5 3 2 2 4" xfId="1360"/>
    <cellStyle name="20% - Accent5 3 2 2 4 2" xfId="2969"/>
    <cellStyle name="20% - Accent5 3 2 2 5" xfId="2186"/>
    <cellStyle name="20% - Accent5 3 2 2 6" xfId="3827"/>
    <cellStyle name="20% - Accent5 3 2 3" xfId="264"/>
    <cellStyle name="20% - Accent5 3 2 3 2" xfId="265"/>
    <cellStyle name="20% - Accent5 3 2 3 2 2" xfId="1365"/>
    <cellStyle name="20% - Accent5 3 2 3 2 2 2" xfId="2974"/>
    <cellStyle name="20% - Accent5 3 2 3 2 3" xfId="2191"/>
    <cellStyle name="20% - Accent5 3 2 3 2 4" xfId="3832"/>
    <cellStyle name="20% - Accent5 3 2 3 3" xfId="1364"/>
    <cellStyle name="20% - Accent5 3 2 3 3 2" xfId="2973"/>
    <cellStyle name="20% - Accent5 3 2 3 4" xfId="2190"/>
    <cellStyle name="20% - Accent5 3 2 3 5" xfId="3831"/>
    <cellStyle name="20% - Accent5 3 2 4" xfId="266"/>
    <cellStyle name="20% - Accent5 3 2 4 2" xfId="1366"/>
    <cellStyle name="20% - Accent5 3 2 4 2 2" xfId="2975"/>
    <cellStyle name="20% - Accent5 3 2 4 3" xfId="2192"/>
    <cellStyle name="20% - Accent5 3 2 4 4" xfId="3833"/>
    <cellStyle name="20% - Accent5 3 2 5" xfId="1359"/>
    <cellStyle name="20% - Accent5 3 2 5 2" xfId="2968"/>
    <cellStyle name="20% - Accent5 3 2 6" xfId="2185"/>
    <cellStyle name="20% - Accent5 3 2 7" xfId="3826"/>
    <cellStyle name="20% - Accent5 3 3" xfId="267"/>
    <cellStyle name="20% - Accent5 3 3 2" xfId="268"/>
    <cellStyle name="20% - Accent5 3 3 2 2" xfId="269"/>
    <cellStyle name="20% - Accent5 3 3 2 2 2" xfId="270"/>
    <cellStyle name="20% - Accent5 3 3 2 2 2 2" xfId="1370"/>
    <cellStyle name="20% - Accent5 3 3 2 2 2 2 2" xfId="2979"/>
    <cellStyle name="20% - Accent5 3 3 2 2 2 3" xfId="2196"/>
    <cellStyle name="20% - Accent5 3 3 2 2 2 4" xfId="3837"/>
    <cellStyle name="20% - Accent5 3 3 2 2 3" xfId="1369"/>
    <cellStyle name="20% - Accent5 3 3 2 2 3 2" xfId="2978"/>
    <cellStyle name="20% - Accent5 3 3 2 2 4" xfId="2195"/>
    <cellStyle name="20% - Accent5 3 3 2 2 5" xfId="3836"/>
    <cellStyle name="20% - Accent5 3 3 2 3" xfId="271"/>
    <cellStyle name="20% - Accent5 3 3 2 3 2" xfId="1371"/>
    <cellStyle name="20% - Accent5 3 3 2 3 2 2" xfId="2980"/>
    <cellStyle name="20% - Accent5 3 3 2 3 3" xfId="2197"/>
    <cellStyle name="20% - Accent5 3 3 2 3 4" xfId="3838"/>
    <cellStyle name="20% - Accent5 3 3 2 4" xfId="1368"/>
    <cellStyle name="20% - Accent5 3 3 2 4 2" xfId="2977"/>
    <cellStyle name="20% - Accent5 3 3 2 5" xfId="2194"/>
    <cellStyle name="20% - Accent5 3 3 2 6" xfId="3835"/>
    <cellStyle name="20% - Accent5 3 3 3" xfId="272"/>
    <cellStyle name="20% - Accent5 3 3 3 2" xfId="273"/>
    <cellStyle name="20% - Accent5 3 3 3 2 2" xfId="1373"/>
    <cellStyle name="20% - Accent5 3 3 3 2 2 2" xfId="2982"/>
    <cellStyle name="20% - Accent5 3 3 3 2 3" xfId="2199"/>
    <cellStyle name="20% - Accent5 3 3 3 2 4" xfId="3840"/>
    <cellStyle name="20% - Accent5 3 3 3 3" xfId="1372"/>
    <cellStyle name="20% - Accent5 3 3 3 3 2" xfId="2981"/>
    <cellStyle name="20% - Accent5 3 3 3 4" xfId="2198"/>
    <cellStyle name="20% - Accent5 3 3 3 5" xfId="3839"/>
    <cellStyle name="20% - Accent5 3 3 4" xfId="274"/>
    <cellStyle name="20% - Accent5 3 3 4 2" xfId="1374"/>
    <cellStyle name="20% - Accent5 3 3 4 2 2" xfId="2983"/>
    <cellStyle name="20% - Accent5 3 3 4 3" xfId="2200"/>
    <cellStyle name="20% - Accent5 3 3 4 4" xfId="3841"/>
    <cellStyle name="20% - Accent5 3 3 5" xfId="1367"/>
    <cellStyle name="20% - Accent5 3 3 5 2" xfId="2976"/>
    <cellStyle name="20% - Accent5 3 3 6" xfId="2193"/>
    <cellStyle name="20% - Accent5 3 3 7" xfId="3834"/>
    <cellStyle name="20% - Accent5 3 4" xfId="275"/>
    <cellStyle name="20% - Accent5 3 4 2" xfId="276"/>
    <cellStyle name="20% - Accent5 3 4 2 2" xfId="277"/>
    <cellStyle name="20% - Accent5 3 4 2 2 2" xfId="1377"/>
    <cellStyle name="20% - Accent5 3 4 2 2 2 2" xfId="2986"/>
    <cellStyle name="20% - Accent5 3 4 2 2 3" xfId="2203"/>
    <cellStyle name="20% - Accent5 3 4 2 2 4" xfId="3844"/>
    <cellStyle name="20% - Accent5 3 4 2 3" xfId="1376"/>
    <cellStyle name="20% - Accent5 3 4 2 3 2" xfId="2985"/>
    <cellStyle name="20% - Accent5 3 4 2 4" xfId="2202"/>
    <cellStyle name="20% - Accent5 3 4 2 5" xfId="3843"/>
    <cellStyle name="20% - Accent5 3 4 3" xfId="278"/>
    <cellStyle name="20% - Accent5 3 4 3 2" xfId="1378"/>
    <cellStyle name="20% - Accent5 3 4 3 2 2" xfId="2987"/>
    <cellStyle name="20% - Accent5 3 4 3 3" xfId="2204"/>
    <cellStyle name="20% - Accent5 3 4 3 4" xfId="3845"/>
    <cellStyle name="20% - Accent5 3 4 4" xfId="1375"/>
    <cellStyle name="20% - Accent5 3 4 4 2" xfId="2984"/>
    <cellStyle name="20% - Accent5 3 4 5" xfId="2201"/>
    <cellStyle name="20% - Accent5 3 4 6" xfId="3842"/>
    <cellStyle name="20% - Accent5 3 5" xfId="279"/>
    <cellStyle name="20% - Accent5 3 5 2" xfId="280"/>
    <cellStyle name="20% - Accent5 3 5 2 2" xfId="1380"/>
    <cellStyle name="20% - Accent5 3 5 2 2 2" xfId="2989"/>
    <cellStyle name="20% - Accent5 3 5 2 3" xfId="2206"/>
    <cellStyle name="20% - Accent5 3 5 2 4" xfId="3847"/>
    <cellStyle name="20% - Accent5 3 5 3" xfId="1379"/>
    <cellStyle name="20% - Accent5 3 5 3 2" xfId="2988"/>
    <cellStyle name="20% - Accent5 3 5 4" xfId="2205"/>
    <cellStyle name="20% - Accent5 3 5 5" xfId="3846"/>
    <cellStyle name="20% - Accent5 3 6" xfId="281"/>
    <cellStyle name="20% - Accent5 3 6 2" xfId="1381"/>
    <cellStyle name="20% - Accent5 3 6 2 2" xfId="2990"/>
    <cellStyle name="20% - Accent5 3 6 3" xfId="2207"/>
    <cellStyle name="20% - Accent5 3 6 4" xfId="3848"/>
    <cellStyle name="20% - Accent5 3 7" xfId="1358"/>
    <cellStyle name="20% - Accent5 3 7 2" xfId="2967"/>
    <cellStyle name="20% - Accent5 3 8" xfId="2184"/>
    <cellStyle name="20% - Accent5 3 9" xfId="3825"/>
    <cellStyle name="20% - Accent5 4" xfId="282"/>
    <cellStyle name="20% - Accent5 5" xfId="283"/>
    <cellStyle name="20% - Accent5 6" xfId="284"/>
    <cellStyle name="20% - Accent5 7" xfId="285"/>
    <cellStyle name="20% - Accent5 8" xfId="4457"/>
    <cellStyle name="20% - Accent6" xfId="3607" builtinId="50" customBuiltin="1"/>
    <cellStyle name="20% - Accent6 2" xfId="286"/>
    <cellStyle name="20% - Accent6 2 10" xfId="3849"/>
    <cellStyle name="20% - Accent6 2 2" xfId="287"/>
    <cellStyle name="20% - Accent6 2 2 2" xfId="288"/>
    <cellStyle name="20% - Accent6 2 2 2 2" xfId="289"/>
    <cellStyle name="20% - Accent6 2 2 2 2 2" xfId="290"/>
    <cellStyle name="20% - Accent6 2 2 2 2 2 2" xfId="1386"/>
    <cellStyle name="20% - Accent6 2 2 2 2 2 2 2" xfId="2995"/>
    <cellStyle name="20% - Accent6 2 2 2 2 2 3" xfId="2212"/>
    <cellStyle name="20% - Accent6 2 2 2 2 2 4" xfId="3853"/>
    <cellStyle name="20% - Accent6 2 2 2 2 3" xfId="1385"/>
    <cellStyle name="20% - Accent6 2 2 2 2 3 2" xfId="2994"/>
    <cellStyle name="20% - Accent6 2 2 2 2 4" xfId="2211"/>
    <cellStyle name="20% - Accent6 2 2 2 2 5" xfId="3852"/>
    <cellStyle name="20% - Accent6 2 2 2 3" xfId="291"/>
    <cellStyle name="20% - Accent6 2 2 2 3 2" xfId="1387"/>
    <cellStyle name="20% - Accent6 2 2 2 3 2 2" xfId="2996"/>
    <cellStyle name="20% - Accent6 2 2 2 3 3" xfId="2213"/>
    <cellStyle name="20% - Accent6 2 2 2 3 4" xfId="3854"/>
    <cellStyle name="20% - Accent6 2 2 2 4" xfId="1384"/>
    <cellStyle name="20% - Accent6 2 2 2 4 2" xfId="2993"/>
    <cellStyle name="20% - Accent6 2 2 2 5" xfId="2210"/>
    <cellStyle name="20% - Accent6 2 2 2 6" xfId="3851"/>
    <cellStyle name="20% - Accent6 2 2 3" xfId="292"/>
    <cellStyle name="20% - Accent6 2 2 3 2" xfId="293"/>
    <cellStyle name="20% - Accent6 2 2 3 2 2" xfId="1389"/>
    <cellStyle name="20% - Accent6 2 2 3 2 2 2" xfId="2998"/>
    <cellStyle name="20% - Accent6 2 2 3 2 3" xfId="2215"/>
    <cellStyle name="20% - Accent6 2 2 3 2 4" xfId="3856"/>
    <cellStyle name="20% - Accent6 2 2 3 3" xfId="1388"/>
    <cellStyle name="20% - Accent6 2 2 3 3 2" xfId="2997"/>
    <cellStyle name="20% - Accent6 2 2 3 4" xfId="2214"/>
    <cellStyle name="20% - Accent6 2 2 3 5" xfId="3855"/>
    <cellStyle name="20% - Accent6 2 2 4" xfId="294"/>
    <cellStyle name="20% - Accent6 2 2 4 2" xfId="1390"/>
    <cellStyle name="20% - Accent6 2 2 4 2 2" xfId="2999"/>
    <cellStyle name="20% - Accent6 2 2 4 3" xfId="2216"/>
    <cellStyle name="20% - Accent6 2 2 4 4" xfId="3857"/>
    <cellStyle name="20% - Accent6 2 2 5" xfId="1383"/>
    <cellStyle name="20% - Accent6 2 2 5 2" xfId="2992"/>
    <cellStyle name="20% - Accent6 2 2 6" xfId="2209"/>
    <cellStyle name="20% - Accent6 2 2 7" xfId="3850"/>
    <cellStyle name="20% - Accent6 2 3" xfId="295"/>
    <cellStyle name="20% - Accent6 2 3 2" xfId="296"/>
    <cellStyle name="20% - Accent6 2 3 2 2" xfId="297"/>
    <cellStyle name="20% - Accent6 2 3 2 2 2" xfId="298"/>
    <cellStyle name="20% - Accent6 2 3 2 2 2 2" xfId="1394"/>
    <cellStyle name="20% - Accent6 2 3 2 2 2 2 2" xfId="3003"/>
    <cellStyle name="20% - Accent6 2 3 2 2 2 3" xfId="2220"/>
    <cellStyle name="20% - Accent6 2 3 2 2 2 4" xfId="3861"/>
    <cellStyle name="20% - Accent6 2 3 2 2 3" xfId="1393"/>
    <cellStyle name="20% - Accent6 2 3 2 2 3 2" xfId="3002"/>
    <cellStyle name="20% - Accent6 2 3 2 2 4" xfId="2219"/>
    <cellStyle name="20% - Accent6 2 3 2 2 5" xfId="3860"/>
    <cellStyle name="20% - Accent6 2 3 2 3" xfId="299"/>
    <cellStyle name="20% - Accent6 2 3 2 3 2" xfId="1395"/>
    <cellStyle name="20% - Accent6 2 3 2 3 2 2" xfId="3004"/>
    <cellStyle name="20% - Accent6 2 3 2 3 3" xfId="2221"/>
    <cellStyle name="20% - Accent6 2 3 2 3 4" xfId="3862"/>
    <cellStyle name="20% - Accent6 2 3 2 4" xfId="1392"/>
    <cellStyle name="20% - Accent6 2 3 2 4 2" xfId="3001"/>
    <cellStyle name="20% - Accent6 2 3 2 5" xfId="2218"/>
    <cellStyle name="20% - Accent6 2 3 2 6" xfId="3859"/>
    <cellStyle name="20% - Accent6 2 3 3" xfId="300"/>
    <cellStyle name="20% - Accent6 2 3 3 2" xfId="301"/>
    <cellStyle name="20% - Accent6 2 3 3 2 2" xfId="1397"/>
    <cellStyle name="20% - Accent6 2 3 3 2 2 2" xfId="3006"/>
    <cellStyle name="20% - Accent6 2 3 3 2 3" xfId="2223"/>
    <cellStyle name="20% - Accent6 2 3 3 2 4" xfId="3864"/>
    <cellStyle name="20% - Accent6 2 3 3 3" xfId="1396"/>
    <cellStyle name="20% - Accent6 2 3 3 3 2" xfId="3005"/>
    <cellStyle name="20% - Accent6 2 3 3 4" xfId="2222"/>
    <cellStyle name="20% - Accent6 2 3 3 5" xfId="3863"/>
    <cellStyle name="20% - Accent6 2 3 4" xfId="302"/>
    <cellStyle name="20% - Accent6 2 3 4 2" xfId="1398"/>
    <cellStyle name="20% - Accent6 2 3 4 2 2" xfId="3007"/>
    <cellStyle name="20% - Accent6 2 3 4 3" xfId="2224"/>
    <cellStyle name="20% - Accent6 2 3 4 4" xfId="3865"/>
    <cellStyle name="20% - Accent6 2 3 5" xfId="1391"/>
    <cellStyle name="20% - Accent6 2 3 5 2" xfId="3000"/>
    <cellStyle name="20% - Accent6 2 3 6" xfId="2217"/>
    <cellStyle name="20% - Accent6 2 3 7" xfId="3858"/>
    <cellStyle name="20% - Accent6 2 4" xfId="303"/>
    <cellStyle name="20% - Accent6 2 4 2" xfId="304"/>
    <cellStyle name="20% - Accent6 2 4 2 2" xfId="305"/>
    <cellStyle name="20% - Accent6 2 4 2 2 2" xfId="1401"/>
    <cellStyle name="20% - Accent6 2 4 2 2 2 2" xfId="3010"/>
    <cellStyle name="20% - Accent6 2 4 2 2 3" xfId="2227"/>
    <cellStyle name="20% - Accent6 2 4 2 2 4" xfId="3868"/>
    <cellStyle name="20% - Accent6 2 4 2 3" xfId="1400"/>
    <cellStyle name="20% - Accent6 2 4 2 3 2" xfId="3009"/>
    <cellStyle name="20% - Accent6 2 4 2 4" xfId="2226"/>
    <cellStyle name="20% - Accent6 2 4 2 5" xfId="3867"/>
    <cellStyle name="20% - Accent6 2 4 3" xfId="306"/>
    <cellStyle name="20% - Accent6 2 4 3 2" xfId="1402"/>
    <cellStyle name="20% - Accent6 2 4 3 2 2" xfId="3011"/>
    <cellStyle name="20% - Accent6 2 4 3 3" xfId="2228"/>
    <cellStyle name="20% - Accent6 2 4 3 4" xfId="3869"/>
    <cellStyle name="20% - Accent6 2 4 4" xfId="1399"/>
    <cellStyle name="20% - Accent6 2 4 4 2" xfId="3008"/>
    <cellStyle name="20% - Accent6 2 4 5" xfId="2225"/>
    <cellStyle name="20% - Accent6 2 4 6" xfId="3866"/>
    <cellStyle name="20% - Accent6 2 5" xfId="307"/>
    <cellStyle name="20% - Accent6 2 5 2" xfId="308"/>
    <cellStyle name="20% - Accent6 2 5 2 2" xfId="1404"/>
    <cellStyle name="20% - Accent6 2 5 2 2 2" xfId="3013"/>
    <cellStyle name="20% - Accent6 2 5 2 3" xfId="2230"/>
    <cellStyle name="20% - Accent6 2 5 2 4" xfId="3871"/>
    <cellStyle name="20% - Accent6 2 5 3" xfId="1403"/>
    <cellStyle name="20% - Accent6 2 5 3 2" xfId="3012"/>
    <cellStyle name="20% - Accent6 2 5 4" xfId="2229"/>
    <cellStyle name="20% - Accent6 2 5 5" xfId="3870"/>
    <cellStyle name="20% - Accent6 2 6" xfId="309"/>
    <cellStyle name="20% - Accent6 2 6 2" xfId="1405"/>
    <cellStyle name="20% - Accent6 2 6 2 2" xfId="3014"/>
    <cellStyle name="20% - Accent6 2 6 3" xfId="2231"/>
    <cellStyle name="20% - Accent6 2 6 4" xfId="3872"/>
    <cellStyle name="20% - Accent6 2 7" xfId="310"/>
    <cellStyle name="20% - Accent6 2 8" xfId="1382"/>
    <cellStyle name="20% - Accent6 2 8 2" xfId="2991"/>
    <cellStyle name="20% - Accent6 2 9" xfId="2208"/>
    <cellStyle name="20% - Accent6 3" xfId="311"/>
    <cellStyle name="20% - Accent6 3 2" xfId="312"/>
    <cellStyle name="20% - Accent6 3 2 2" xfId="313"/>
    <cellStyle name="20% - Accent6 3 2 2 2" xfId="314"/>
    <cellStyle name="20% - Accent6 3 2 2 2 2" xfId="315"/>
    <cellStyle name="20% - Accent6 3 2 2 2 2 2" xfId="1410"/>
    <cellStyle name="20% - Accent6 3 2 2 2 2 2 2" xfId="3019"/>
    <cellStyle name="20% - Accent6 3 2 2 2 2 3" xfId="2236"/>
    <cellStyle name="20% - Accent6 3 2 2 2 2 4" xfId="3877"/>
    <cellStyle name="20% - Accent6 3 2 2 2 3" xfId="1409"/>
    <cellStyle name="20% - Accent6 3 2 2 2 3 2" xfId="3018"/>
    <cellStyle name="20% - Accent6 3 2 2 2 4" xfId="2235"/>
    <cellStyle name="20% - Accent6 3 2 2 2 5" xfId="3876"/>
    <cellStyle name="20% - Accent6 3 2 2 3" xfId="316"/>
    <cellStyle name="20% - Accent6 3 2 2 3 2" xfId="1411"/>
    <cellStyle name="20% - Accent6 3 2 2 3 2 2" xfId="3020"/>
    <cellStyle name="20% - Accent6 3 2 2 3 3" xfId="2237"/>
    <cellStyle name="20% - Accent6 3 2 2 3 4" xfId="3878"/>
    <cellStyle name="20% - Accent6 3 2 2 4" xfId="1408"/>
    <cellStyle name="20% - Accent6 3 2 2 4 2" xfId="3017"/>
    <cellStyle name="20% - Accent6 3 2 2 5" xfId="2234"/>
    <cellStyle name="20% - Accent6 3 2 2 6" xfId="3875"/>
    <cellStyle name="20% - Accent6 3 2 3" xfId="317"/>
    <cellStyle name="20% - Accent6 3 2 3 2" xfId="318"/>
    <cellStyle name="20% - Accent6 3 2 3 2 2" xfId="1413"/>
    <cellStyle name="20% - Accent6 3 2 3 2 2 2" xfId="3022"/>
    <cellStyle name="20% - Accent6 3 2 3 2 3" xfId="2239"/>
    <cellStyle name="20% - Accent6 3 2 3 2 4" xfId="3880"/>
    <cellStyle name="20% - Accent6 3 2 3 3" xfId="1412"/>
    <cellStyle name="20% - Accent6 3 2 3 3 2" xfId="3021"/>
    <cellStyle name="20% - Accent6 3 2 3 4" xfId="2238"/>
    <cellStyle name="20% - Accent6 3 2 3 5" xfId="3879"/>
    <cellStyle name="20% - Accent6 3 2 4" xfId="319"/>
    <cellStyle name="20% - Accent6 3 2 4 2" xfId="1414"/>
    <cellStyle name="20% - Accent6 3 2 4 2 2" xfId="3023"/>
    <cellStyle name="20% - Accent6 3 2 4 3" xfId="2240"/>
    <cellStyle name="20% - Accent6 3 2 4 4" xfId="3881"/>
    <cellStyle name="20% - Accent6 3 2 5" xfId="1407"/>
    <cellStyle name="20% - Accent6 3 2 5 2" xfId="3016"/>
    <cellStyle name="20% - Accent6 3 2 6" xfId="2233"/>
    <cellStyle name="20% - Accent6 3 2 7" xfId="3874"/>
    <cellStyle name="20% - Accent6 3 3" xfId="320"/>
    <cellStyle name="20% - Accent6 3 3 2" xfId="321"/>
    <cellStyle name="20% - Accent6 3 3 2 2" xfId="322"/>
    <cellStyle name="20% - Accent6 3 3 2 2 2" xfId="323"/>
    <cellStyle name="20% - Accent6 3 3 2 2 2 2" xfId="1418"/>
    <cellStyle name="20% - Accent6 3 3 2 2 2 2 2" xfId="3027"/>
    <cellStyle name="20% - Accent6 3 3 2 2 2 3" xfId="2244"/>
    <cellStyle name="20% - Accent6 3 3 2 2 2 4" xfId="3885"/>
    <cellStyle name="20% - Accent6 3 3 2 2 3" xfId="1417"/>
    <cellStyle name="20% - Accent6 3 3 2 2 3 2" xfId="3026"/>
    <cellStyle name="20% - Accent6 3 3 2 2 4" xfId="2243"/>
    <cellStyle name="20% - Accent6 3 3 2 2 5" xfId="3884"/>
    <cellStyle name="20% - Accent6 3 3 2 3" xfId="324"/>
    <cellStyle name="20% - Accent6 3 3 2 3 2" xfId="1419"/>
    <cellStyle name="20% - Accent6 3 3 2 3 2 2" xfId="3028"/>
    <cellStyle name="20% - Accent6 3 3 2 3 3" xfId="2245"/>
    <cellStyle name="20% - Accent6 3 3 2 3 4" xfId="3886"/>
    <cellStyle name="20% - Accent6 3 3 2 4" xfId="1416"/>
    <cellStyle name="20% - Accent6 3 3 2 4 2" xfId="3025"/>
    <cellStyle name="20% - Accent6 3 3 2 5" xfId="2242"/>
    <cellStyle name="20% - Accent6 3 3 2 6" xfId="3883"/>
    <cellStyle name="20% - Accent6 3 3 3" xfId="325"/>
    <cellStyle name="20% - Accent6 3 3 3 2" xfId="326"/>
    <cellStyle name="20% - Accent6 3 3 3 2 2" xfId="1421"/>
    <cellStyle name="20% - Accent6 3 3 3 2 2 2" xfId="3030"/>
    <cellStyle name="20% - Accent6 3 3 3 2 3" xfId="2247"/>
    <cellStyle name="20% - Accent6 3 3 3 2 4" xfId="3888"/>
    <cellStyle name="20% - Accent6 3 3 3 3" xfId="1420"/>
    <cellStyle name="20% - Accent6 3 3 3 3 2" xfId="3029"/>
    <cellStyle name="20% - Accent6 3 3 3 4" xfId="2246"/>
    <cellStyle name="20% - Accent6 3 3 3 5" xfId="3887"/>
    <cellStyle name="20% - Accent6 3 3 4" xfId="327"/>
    <cellStyle name="20% - Accent6 3 3 4 2" xfId="1422"/>
    <cellStyle name="20% - Accent6 3 3 4 2 2" xfId="3031"/>
    <cellStyle name="20% - Accent6 3 3 4 3" xfId="2248"/>
    <cellStyle name="20% - Accent6 3 3 4 4" xfId="3889"/>
    <cellStyle name="20% - Accent6 3 3 5" xfId="1415"/>
    <cellStyle name="20% - Accent6 3 3 5 2" xfId="3024"/>
    <cellStyle name="20% - Accent6 3 3 6" xfId="2241"/>
    <cellStyle name="20% - Accent6 3 3 7" xfId="3882"/>
    <cellStyle name="20% - Accent6 3 4" xfId="328"/>
    <cellStyle name="20% - Accent6 3 4 2" xfId="329"/>
    <cellStyle name="20% - Accent6 3 4 2 2" xfId="330"/>
    <cellStyle name="20% - Accent6 3 4 2 2 2" xfId="1425"/>
    <cellStyle name="20% - Accent6 3 4 2 2 2 2" xfId="3034"/>
    <cellStyle name="20% - Accent6 3 4 2 2 3" xfId="2251"/>
    <cellStyle name="20% - Accent6 3 4 2 2 4" xfId="3892"/>
    <cellStyle name="20% - Accent6 3 4 2 3" xfId="1424"/>
    <cellStyle name="20% - Accent6 3 4 2 3 2" xfId="3033"/>
    <cellStyle name="20% - Accent6 3 4 2 4" xfId="2250"/>
    <cellStyle name="20% - Accent6 3 4 2 5" xfId="3891"/>
    <cellStyle name="20% - Accent6 3 4 3" xfId="331"/>
    <cellStyle name="20% - Accent6 3 4 3 2" xfId="1426"/>
    <cellStyle name="20% - Accent6 3 4 3 2 2" xfId="3035"/>
    <cellStyle name="20% - Accent6 3 4 3 3" xfId="2252"/>
    <cellStyle name="20% - Accent6 3 4 3 4" xfId="3893"/>
    <cellStyle name="20% - Accent6 3 4 4" xfId="1423"/>
    <cellStyle name="20% - Accent6 3 4 4 2" xfId="3032"/>
    <cellStyle name="20% - Accent6 3 4 5" xfId="2249"/>
    <cellStyle name="20% - Accent6 3 4 6" xfId="3890"/>
    <cellStyle name="20% - Accent6 3 5" xfId="332"/>
    <cellStyle name="20% - Accent6 3 5 2" xfId="333"/>
    <cellStyle name="20% - Accent6 3 5 2 2" xfId="1428"/>
    <cellStyle name="20% - Accent6 3 5 2 2 2" xfId="3037"/>
    <cellStyle name="20% - Accent6 3 5 2 3" xfId="2254"/>
    <cellStyle name="20% - Accent6 3 5 2 4" xfId="3895"/>
    <cellStyle name="20% - Accent6 3 5 3" xfId="1427"/>
    <cellStyle name="20% - Accent6 3 5 3 2" xfId="3036"/>
    <cellStyle name="20% - Accent6 3 5 4" xfId="2253"/>
    <cellStyle name="20% - Accent6 3 5 5" xfId="3894"/>
    <cellStyle name="20% - Accent6 3 6" xfId="334"/>
    <cellStyle name="20% - Accent6 3 6 2" xfId="1429"/>
    <cellStyle name="20% - Accent6 3 6 2 2" xfId="3038"/>
    <cellStyle name="20% - Accent6 3 6 3" xfId="2255"/>
    <cellStyle name="20% - Accent6 3 6 4" xfId="3896"/>
    <cellStyle name="20% - Accent6 3 7" xfId="1406"/>
    <cellStyle name="20% - Accent6 3 7 2" xfId="3015"/>
    <cellStyle name="20% - Accent6 3 8" xfId="2232"/>
    <cellStyle name="20% - Accent6 3 9" xfId="3873"/>
    <cellStyle name="20% - Accent6 4" xfId="335"/>
    <cellStyle name="20% - Accent6 5" xfId="336"/>
    <cellStyle name="20% - Accent6 6" xfId="337"/>
    <cellStyle name="20% - Accent6 7" xfId="338"/>
    <cellStyle name="20% - Accent6 8" xfId="4459"/>
    <cellStyle name="20% - Akzent1 2" xfId="339"/>
    <cellStyle name="20% - Akzent1 2 2" xfId="340"/>
    <cellStyle name="20% - Akzent2 2" xfId="341"/>
    <cellStyle name="20% - Akzent2 2 2" xfId="342"/>
    <cellStyle name="20% - Akzent3 2" xfId="343"/>
    <cellStyle name="20% - Akzent3 2 2" xfId="344"/>
    <cellStyle name="20% - Akzent4 2" xfId="345"/>
    <cellStyle name="20% - Akzent4 2 2" xfId="346"/>
    <cellStyle name="20% - Akzent5 2" xfId="347"/>
    <cellStyle name="20% - Akzent5 2 2" xfId="348"/>
    <cellStyle name="20% - Akzent6 2" xfId="349"/>
    <cellStyle name="20% - Akzent6 2 2" xfId="350"/>
    <cellStyle name="40 % - Accent1" xfId="351"/>
    <cellStyle name="40 % - Accent1 2" xfId="352"/>
    <cellStyle name="40 % - Accent2" xfId="353"/>
    <cellStyle name="40 % - Accent2 2" xfId="354"/>
    <cellStyle name="40 % - Accent3" xfId="355"/>
    <cellStyle name="40 % - Accent3 2" xfId="356"/>
    <cellStyle name="40 % - Accent4" xfId="357"/>
    <cellStyle name="40 % - Accent4 2" xfId="358"/>
    <cellStyle name="40 % - Accent5" xfId="359"/>
    <cellStyle name="40 % - Accent5 2" xfId="360"/>
    <cellStyle name="40 % - Accent6" xfId="361"/>
    <cellStyle name="40 % - Accent6 2" xfId="362"/>
    <cellStyle name="40% - Accent1" xfId="3588" builtinId="31" customBuiltin="1"/>
    <cellStyle name="40% - Accent1 2" xfId="363"/>
    <cellStyle name="40% - Accent1 2 10" xfId="3897"/>
    <cellStyle name="40% - Accent1 2 2" xfId="364"/>
    <cellStyle name="40% - Accent1 2 2 2" xfId="365"/>
    <cellStyle name="40% - Accent1 2 2 2 2" xfId="366"/>
    <cellStyle name="40% - Accent1 2 2 2 2 2" xfId="367"/>
    <cellStyle name="40% - Accent1 2 2 2 2 2 2" xfId="1434"/>
    <cellStyle name="40% - Accent1 2 2 2 2 2 2 2" xfId="3043"/>
    <cellStyle name="40% - Accent1 2 2 2 2 2 3" xfId="2260"/>
    <cellStyle name="40% - Accent1 2 2 2 2 2 4" xfId="3901"/>
    <cellStyle name="40% - Accent1 2 2 2 2 3" xfId="1433"/>
    <cellStyle name="40% - Accent1 2 2 2 2 3 2" xfId="3042"/>
    <cellStyle name="40% - Accent1 2 2 2 2 4" xfId="2259"/>
    <cellStyle name="40% - Accent1 2 2 2 2 5" xfId="3900"/>
    <cellStyle name="40% - Accent1 2 2 2 3" xfId="368"/>
    <cellStyle name="40% - Accent1 2 2 2 3 2" xfId="1435"/>
    <cellStyle name="40% - Accent1 2 2 2 3 2 2" xfId="3044"/>
    <cellStyle name="40% - Accent1 2 2 2 3 3" xfId="2261"/>
    <cellStyle name="40% - Accent1 2 2 2 3 4" xfId="3902"/>
    <cellStyle name="40% - Accent1 2 2 2 4" xfId="1432"/>
    <cellStyle name="40% - Accent1 2 2 2 4 2" xfId="3041"/>
    <cellStyle name="40% - Accent1 2 2 2 5" xfId="2258"/>
    <cellStyle name="40% - Accent1 2 2 2 6" xfId="3899"/>
    <cellStyle name="40% - Accent1 2 2 3" xfId="369"/>
    <cellStyle name="40% - Accent1 2 2 3 2" xfId="370"/>
    <cellStyle name="40% - Accent1 2 2 3 2 2" xfId="1437"/>
    <cellStyle name="40% - Accent1 2 2 3 2 2 2" xfId="3046"/>
    <cellStyle name="40% - Accent1 2 2 3 2 3" xfId="2263"/>
    <cellStyle name="40% - Accent1 2 2 3 2 4" xfId="3904"/>
    <cellStyle name="40% - Accent1 2 2 3 3" xfId="1436"/>
    <cellStyle name="40% - Accent1 2 2 3 3 2" xfId="3045"/>
    <cellStyle name="40% - Accent1 2 2 3 4" xfId="2262"/>
    <cellStyle name="40% - Accent1 2 2 3 5" xfId="3903"/>
    <cellStyle name="40% - Accent1 2 2 4" xfId="371"/>
    <cellStyle name="40% - Accent1 2 2 4 2" xfId="1438"/>
    <cellStyle name="40% - Accent1 2 2 4 2 2" xfId="3047"/>
    <cellStyle name="40% - Accent1 2 2 4 3" xfId="2264"/>
    <cellStyle name="40% - Accent1 2 2 4 4" xfId="3905"/>
    <cellStyle name="40% - Accent1 2 2 5" xfId="1431"/>
    <cellStyle name="40% - Accent1 2 2 5 2" xfId="3040"/>
    <cellStyle name="40% - Accent1 2 2 6" xfId="2257"/>
    <cellStyle name="40% - Accent1 2 2 7" xfId="3898"/>
    <cellStyle name="40% - Accent1 2 3" xfId="372"/>
    <cellStyle name="40% - Accent1 2 3 2" xfId="373"/>
    <cellStyle name="40% - Accent1 2 3 2 2" xfId="374"/>
    <cellStyle name="40% - Accent1 2 3 2 2 2" xfId="375"/>
    <cellStyle name="40% - Accent1 2 3 2 2 2 2" xfId="1442"/>
    <cellStyle name="40% - Accent1 2 3 2 2 2 2 2" xfId="3051"/>
    <cellStyle name="40% - Accent1 2 3 2 2 2 3" xfId="2268"/>
    <cellStyle name="40% - Accent1 2 3 2 2 2 4" xfId="3909"/>
    <cellStyle name="40% - Accent1 2 3 2 2 3" xfId="1441"/>
    <cellStyle name="40% - Accent1 2 3 2 2 3 2" xfId="3050"/>
    <cellStyle name="40% - Accent1 2 3 2 2 4" xfId="2267"/>
    <cellStyle name="40% - Accent1 2 3 2 2 5" xfId="3908"/>
    <cellStyle name="40% - Accent1 2 3 2 3" xfId="376"/>
    <cellStyle name="40% - Accent1 2 3 2 3 2" xfId="1443"/>
    <cellStyle name="40% - Accent1 2 3 2 3 2 2" xfId="3052"/>
    <cellStyle name="40% - Accent1 2 3 2 3 3" xfId="2269"/>
    <cellStyle name="40% - Accent1 2 3 2 3 4" xfId="3910"/>
    <cellStyle name="40% - Accent1 2 3 2 4" xfId="1440"/>
    <cellStyle name="40% - Accent1 2 3 2 4 2" xfId="3049"/>
    <cellStyle name="40% - Accent1 2 3 2 5" xfId="2266"/>
    <cellStyle name="40% - Accent1 2 3 2 6" xfId="3907"/>
    <cellStyle name="40% - Accent1 2 3 3" xfId="377"/>
    <cellStyle name="40% - Accent1 2 3 3 2" xfId="378"/>
    <cellStyle name="40% - Accent1 2 3 3 2 2" xfId="1445"/>
    <cellStyle name="40% - Accent1 2 3 3 2 2 2" xfId="3054"/>
    <cellStyle name="40% - Accent1 2 3 3 2 3" xfId="2271"/>
    <cellStyle name="40% - Accent1 2 3 3 2 4" xfId="3912"/>
    <cellStyle name="40% - Accent1 2 3 3 3" xfId="1444"/>
    <cellStyle name="40% - Accent1 2 3 3 3 2" xfId="3053"/>
    <cellStyle name="40% - Accent1 2 3 3 4" xfId="2270"/>
    <cellStyle name="40% - Accent1 2 3 3 5" xfId="3911"/>
    <cellStyle name="40% - Accent1 2 3 4" xfId="379"/>
    <cellStyle name="40% - Accent1 2 3 4 2" xfId="1446"/>
    <cellStyle name="40% - Accent1 2 3 4 2 2" xfId="3055"/>
    <cellStyle name="40% - Accent1 2 3 4 3" xfId="2272"/>
    <cellStyle name="40% - Accent1 2 3 4 4" xfId="3913"/>
    <cellStyle name="40% - Accent1 2 3 5" xfId="1439"/>
    <cellStyle name="40% - Accent1 2 3 5 2" xfId="3048"/>
    <cellStyle name="40% - Accent1 2 3 6" xfId="2265"/>
    <cellStyle name="40% - Accent1 2 3 7" xfId="3906"/>
    <cellStyle name="40% - Accent1 2 4" xfId="380"/>
    <cellStyle name="40% - Accent1 2 4 2" xfId="381"/>
    <cellStyle name="40% - Accent1 2 4 2 2" xfId="382"/>
    <cellStyle name="40% - Accent1 2 4 2 2 2" xfId="1449"/>
    <cellStyle name="40% - Accent1 2 4 2 2 2 2" xfId="3058"/>
    <cellStyle name="40% - Accent1 2 4 2 2 3" xfId="2275"/>
    <cellStyle name="40% - Accent1 2 4 2 2 4" xfId="3916"/>
    <cellStyle name="40% - Accent1 2 4 2 3" xfId="1448"/>
    <cellStyle name="40% - Accent1 2 4 2 3 2" xfId="3057"/>
    <cellStyle name="40% - Accent1 2 4 2 4" xfId="2274"/>
    <cellStyle name="40% - Accent1 2 4 2 5" xfId="3915"/>
    <cellStyle name="40% - Accent1 2 4 3" xfId="383"/>
    <cellStyle name="40% - Accent1 2 4 3 2" xfId="1450"/>
    <cellStyle name="40% - Accent1 2 4 3 2 2" xfId="3059"/>
    <cellStyle name="40% - Accent1 2 4 3 3" xfId="2276"/>
    <cellStyle name="40% - Accent1 2 4 3 4" xfId="3917"/>
    <cellStyle name="40% - Accent1 2 4 4" xfId="1447"/>
    <cellStyle name="40% - Accent1 2 4 4 2" xfId="3056"/>
    <cellStyle name="40% - Accent1 2 4 5" xfId="2273"/>
    <cellStyle name="40% - Accent1 2 4 6" xfId="3914"/>
    <cellStyle name="40% - Accent1 2 5" xfId="384"/>
    <cellStyle name="40% - Accent1 2 5 2" xfId="385"/>
    <cellStyle name="40% - Accent1 2 5 2 2" xfId="1452"/>
    <cellStyle name="40% - Accent1 2 5 2 2 2" xfId="3061"/>
    <cellStyle name="40% - Accent1 2 5 2 3" xfId="2278"/>
    <cellStyle name="40% - Accent1 2 5 2 4" xfId="3919"/>
    <cellStyle name="40% - Accent1 2 5 3" xfId="1451"/>
    <cellStyle name="40% - Accent1 2 5 3 2" xfId="3060"/>
    <cellStyle name="40% - Accent1 2 5 4" xfId="2277"/>
    <cellStyle name="40% - Accent1 2 5 5" xfId="3918"/>
    <cellStyle name="40% - Accent1 2 6" xfId="386"/>
    <cellStyle name="40% - Accent1 2 6 2" xfId="1453"/>
    <cellStyle name="40% - Accent1 2 6 2 2" xfId="3062"/>
    <cellStyle name="40% - Accent1 2 6 3" xfId="2279"/>
    <cellStyle name="40% - Accent1 2 6 4" xfId="3920"/>
    <cellStyle name="40% - Accent1 2 7" xfId="387"/>
    <cellStyle name="40% - Accent1 2 8" xfId="1430"/>
    <cellStyle name="40% - Accent1 2 8 2" xfId="3039"/>
    <cellStyle name="40% - Accent1 2 9" xfId="2256"/>
    <cellStyle name="40% - Accent1 3" xfId="388"/>
    <cellStyle name="40% - Accent1 3 2" xfId="389"/>
    <cellStyle name="40% - Accent1 3 2 2" xfId="390"/>
    <cellStyle name="40% - Accent1 3 2 2 2" xfId="391"/>
    <cellStyle name="40% - Accent1 3 2 2 2 2" xfId="392"/>
    <cellStyle name="40% - Accent1 3 2 2 2 2 2" xfId="1458"/>
    <cellStyle name="40% - Accent1 3 2 2 2 2 2 2" xfId="3067"/>
    <cellStyle name="40% - Accent1 3 2 2 2 2 3" xfId="2284"/>
    <cellStyle name="40% - Accent1 3 2 2 2 2 4" xfId="3925"/>
    <cellStyle name="40% - Accent1 3 2 2 2 3" xfId="1457"/>
    <cellStyle name="40% - Accent1 3 2 2 2 3 2" xfId="3066"/>
    <cellStyle name="40% - Accent1 3 2 2 2 4" xfId="2283"/>
    <cellStyle name="40% - Accent1 3 2 2 2 5" xfId="3924"/>
    <cellStyle name="40% - Accent1 3 2 2 3" xfId="393"/>
    <cellStyle name="40% - Accent1 3 2 2 3 2" xfId="1459"/>
    <cellStyle name="40% - Accent1 3 2 2 3 2 2" xfId="3068"/>
    <cellStyle name="40% - Accent1 3 2 2 3 3" xfId="2285"/>
    <cellStyle name="40% - Accent1 3 2 2 3 4" xfId="3926"/>
    <cellStyle name="40% - Accent1 3 2 2 4" xfId="1456"/>
    <cellStyle name="40% - Accent1 3 2 2 4 2" xfId="3065"/>
    <cellStyle name="40% - Accent1 3 2 2 5" xfId="2282"/>
    <cellStyle name="40% - Accent1 3 2 2 6" xfId="3923"/>
    <cellStyle name="40% - Accent1 3 2 3" xfId="394"/>
    <cellStyle name="40% - Accent1 3 2 3 2" xfId="395"/>
    <cellStyle name="40% - Accent1 3 2 3 2 2" xfId="1461"/>
    <cellStyle name="40% - Accent1 3 2 3 2 2 2" xfId="3070"/>
    <cellStyle name="40% - Accent1 3 2 3 2 3" xfId="2287"/>
    <cellStyle name="40% - Accent1 3 2 3 2 4" xfId="3928"/>
    <cellStyle name="40% - Accent1 3 2 3 3" xfId="1460"/>
    <cellStyle name="40% - Accent1 3 2 3 3 2" xfId="3069"/>
    <cellStyle name="40% - Accent1 3 2 3 4" xfId="2286"/>
    <cellStyle name="40% - Accent1 3 2 3 5" xfId="3927"/>
    <cellStyle name="40% - Accent1 3 2 4" xfId="396"/>
    <cellStyle name="40% - Accent1 3 2 4 2" xfId="1462"/>
    <cellStyle name="40% - Accent1 3 2 4 2 2" xfId="3071"/>
    <cellStyle name="40% - Accent1 3 2 4 3" xfId="2288"/>
    <cellStyle name="40% - Accent1 3 2 4 4" xfId="3929"/>
    <cellStyle name="40% - Accent1 3 2 5" xfId="1455"/>
    <cellStyle name="40% - Accent1 3 2 5 2" xfId="3064"/>
    <cellStyle name="40% - Accent1 3 2 6" xfId="2281"/>
    <cellStyle name="40% - Accent1 3 2 7" xfId="3922"/>
    <cellStyle name="40% - Accent1 3 3" xfId="397"/>
    <cellStyle name="40% - Accent1 3 3 2" xfId="398"/>
    <cellStyle name="40% - Accent1 3 3 2 2" xfId="399"/>
    <cellStyle name="40% - Accent1 3 3 2 2 2" xfId="400"/>
    <cellStyle name="40% - Accent1 3 3 2 2 2 2" xfId="1466"/>
    <cellStyle name="40% - Accent1 3 3 2 2 2 2 2" xfId="3075"/>
    <cellStyle name="40% - Accent1 3 3 2 2 2 3" xfId="2292"/>
    <cellStyle name="40% - Accent1 3 3 2 2 2 4" xfId="3933"/>
    <cellStyle name="40% - Accent1 3 3 2 2 3" xfId="1465"/>
    <cellStyle name="40% - Accent1 3 3 2 2 3 2" xfId="3074"/>
    <cellStyle name="40% - Accent1 3 3 2 2 4" xfId="2291"/>
    <cellStyle name="40% - Accent1 3 3 2 2 5" xfId="3932"/>
    <cellStyle name="40% - Accent1 3 3 2 3" xfId="401"/>
    <cellStyle name="40% - Accent1 3 3 2 3 2" xfId="1467"/>
    <cellStyle name="40% - Accent1 3 3 2 3 2 2" xfId="3076"/>
    <cellStyle name="40% - Accent1 3 3 2 3 3" xfId="2293"/>
    <cellStyle name="40% - Accent1 3 3 2 3 4" xfId="3934"/>
    <cellStyle name="40% - Accent1 3 3 2 4" xfId="1464"/>
    <cellStyle name="40% - Accent1 3 3 2 4 2" xfId="3073"/>
    <cellStyle name="40% - Accent1 3 3 2 5" xfId="2290"/>
    <cellStyle name="40% - Accent1 3 3 2 6" xfId="3931"/>
    <cellStyle name="40% - Accent1 3 3 3" xfId="402"/>
    <cellStyle name="40% - Accent1 3 3 3 2" xfId="403"/>
    <cellStyle name="40% - Accent1 3 3 3 2 2" xfId="1469"/>
    <cellStyle name="40% - Accent1 3 3 3 2 2 2" xfId="3078"/>
    <cellStyle name="40% - Accent1 3 3 3 2 3" xfId="2295"/>
    <cellStyle name="40% - Accent1 3 3 3 2 4" xfId="3936"/>
    <cellStyle name="40% - Accent1 3 3 3 3" xfId="1468"/>
    <cellStyle name="40% - Accent1 3 3 3 3 2" xfId="3077"/>
    <cellStyle name="40% - Accent1 3 3 3 4" xfId="2294"/>
    <cellStyle name="40% - Accent1 3 3 3 5" xfId="3935"/>
    <cellStyle name="40% - Accent1 3 3 4" xfId="404"/>
    <cellStyle name="40% - Accent1 3 3 4 2" xfId="1470"/>
    <cellStyle name="40% - Accent1 3 3 4 2 2" xfId="3079"/>
    <cellStyle name="40% - Accent1 3 3 4 3" xfId="2296"/>
    <cellStyle name="40% - Accent1 3 3 4 4" xfId="3937"/>
    <cellStyle name="40% - Accent1 3 3 5" xfId="1463"/>
    <cellStyle name="40% - Accent1 3 3 5 2" xfId="3072"/>
    <cellStyle name="40% - Accent1 3 3 6" xfId="2289"/>
    <cellStyle name="40% - Accent1 3 3 7" xfId="3930"/>
    <cellStyle name="40% - Accent1 3 4" xfId="405"/>
    <cellStyle name="40% - Accent1 3 4 2" xfId="406"/>
    <cellStyle name="40% - Accent1 3 4 2 2" xfId="407"/>
    <cellStyle name="40% - Accent1 3 4 2 2 2" xfId="1473"/>
    <cellStyle name="40% - Accent1 3 4 2 2 2 2" xfId="3082"/>
    <cellStyle name="40% - Accent1 3 4 2 2 3" xfId="2299"/>
    <cellStyle name="40% - Accent1 3 4 2 2 4" xfId="3940"/>
    <cellStyle name="40% - Accent1 3 4 2 3" xfId="1472"/>
    <cellStyle name="40% - Accent1 3 4 2 3 2" xfId="3081"/>
    <cellStyle name="40% - Accent1 3 4 2 4" xfId="2298"/>
    <cellStyle name="40% - Accent1 3 4 2 5" xfId="3939"/>
    <cellStyle name="40% - Accent1 3 4 3" xfId="408"/>
    <cellStyle name="40% - Accent1 3 4 3 2" xfId="1474"/>
    <cellStyle name="40% - Accent1 3 4 3 2 2" xfId="3083"/>
    <cellStyle name="40% - Accent1 3 4 3 3" xfId="2300"/>
    <cellStyle name="40% - Accent1 3 4 3 4" xfId="3941"/>
    <cellStyle name="40% - Accent1 3 4 4" xfId="1471"/>
    <cellStyle name="40% - Accent1 3 4 4 2" xfId="3080"/>
    <cellStyle name="40% - Accent1 3 4 5" xfId="2297"/>
    <cellStyle name="40% - Accent1 3 4 6" xfId="3938"/>
    <cellStyle name="40% - Accent1 3 5" xfId="409"/>
    <cellStyle name="40% - Accent1 3 5 2" xfId="410"/>
    <cellStyle name="40% - Accent1 3 5 2 2" xfId="1476"/>
    <cellStyle name="40% - Accent1 3 5 2 2 2" xfId="3085"/>
    <cellStyle name="40% - Accent1 3 5 2 3" xfId="2302"/>
    <cellStyle name="40% - Accent1 3 5 2 4" xfId="3943"/>
    <cellStyle name="40% - Accent1 3 5 3" xfId="1475"/>
    <cellStyle name="40% - Accent1 3 5 3 2" xfId="3084"/>
    <cellStyle name="40% - Accent1 3 5 4" xfId="2301"/>
    <cellStyle name="40% - Accent1 3 5 5" xfId="3942"/>
    <cellStyle name="40% - Accent1 3 6" xfId="411"/>
    <cellStyle name="40% - Accent1 3 6 2" xfId="1477"/>
    <cellStyle name="40% - Accent1 3 6 2 2" xfId="3086"/>
    <cellStyle name="40% - Accent1 3 6 3" xfId="2303"/>
    <cellStyle name="40% - Accent1 3 6 4" xfId="3944"/>
    <cellStyle name="40% - Accent1 3 7" xfId="1454"/>
    <cellStyle name="40% - Accent1 3 7 2" xfId="3063"/>
    <cellStyle name="40% - Accent1 3 8" xfId="2280"/>
    <cellStyle name="40% - Accent1 3 9" xfId="3921"/>
    <cellStyle name="40% - Accent1 4" xfId="412"/>
    <cellStyle name="40% - Accent1 5" xfId="413"/>
    <cellStyle name="40% - Accent1 6" xfId="414"/>
    <cellStyle name="40% - Accent1 7" xfId="415"/>
    <cellStyle name="40% - Accent1 8" xfId="4450"/>
    <cellStyle name="40% - Accent2" xfId="3592" builtinId="35" customBuiltin="1"/>
    <cellStyle name="40% - Accent2 2" xfId="416"/>
    <cellStyle name="40% - Accent2 2 10" xfId="3945"/>
    <cellStyle name="40% - Accent2 2 2" xfId="417"/>
    <cellStyle name="40% - Accent2 2 2 2" xfId="418"/>
    <cellStyle name="40% - Accent2 2 2 2 2" xfId="419"/>
    <cellStyle name="40% - Accent2 2 2 2 2 2" xfId="420"/>
    <cellStyle name="40% - Accent2 2 2 2 2 2 2" xfId="1482"/>
    <cellStyle name="40% - Accent2 2 2 2 2 2 2 2" xfId="3091"/>
    <cellStyle name="40% - Accent2 2 2 2 2 2 3" xfId="2308"/>
    <cellStyle name="40% - Accent2 2 2 2 2 2 4" xfId="3949"/>
    <cellStyle name="40% - Accent2 2 2 2 2 3" xfId="1481"/>
    <cellStyle name="40% - Accent2 2 2 2 2 3 2" xfId="3090"/>
    <cellStyle name="40% - Accent2 2 2 2 2 4" xfId="2307"/>
    <cellStyle name="40% - Accent2 2 2 2 2 5" xfId="3948"/>
    <cellStyle name="40% - Accent2 2 2 2 3" xfId="421"/>
    <cellStyle name="40% - Accent2 2 2 2 3 2" xfId="1483"/>
    <cellStyle name="40% - Accent2 2 2 2 3 2 2" xfId="3092"/>
    <cellStyle name="40% - Accent2 2 2 2 3 3" xfId="2309"/>
    <cellStyle name="40% - Accent2 2 2 2 3 4" xfId="3950"/>
    <cellStyle name="40% - Accent2 2 2 2 4" xfId="1480"/>
    <cellStyle name="40% - Accent2 2 2 2 4 2" xfId="3089"/>
    <cellStyle name="40% - Accent2 2 2 2 5" xfId="2306"/>
    <cellStyle name="40% - Accent2 2 2 2 6" xfId="3947"/>
    <cellStyle name="40% - Accent2 2 2 3" xfId="422"/>
    <cellStyle name="40% - Accent2 2 2 3 2" xfId="423"/>
    <cellStyle name="40% - Accent2 2 2 3 2 2" xfId="1485"/>
    <cellStyle name="40% - Accent2 2 2 3 2 2 2" xfId="3094"/>
    <cellStyle name="40% - Accent2 2 2 3 2 3" xfId="2311"/>
    <cellStyle name="40% - Accent2 2 2 3 2 4" xfId="3952"/>
    <cellStyle name="40% - Accent2 2 2 3 3" xfId="1484"/>
    <cellStyle name="40% - Accent2 2 2 3 3 2" xfId="3093"/>
    <cellStyle name="40% - Accent2 2 2 3 4" xfId="2310"/>
    <cellStyle name="40% - Accent2 2 2 3 5" xfId="3951"/>
    <cellStyle name="40% - Accent2 2 2 4" xfId="424"/>
    <cellStyle name="40% - Accent2 2 2 4 2" xfId="1486"/>
    <cellStyle name="40% - Accent2 2 2 4 2 2" xfId="3095"/>
    <cellStyle name="40% - Accent2 2 2 4 3" xfId="2312"/>
    <cellStyle name="40% - Accent2 2 2 4 4" xfId="3953"/>
    <cellStyle name="40% - Accent2 2 2 5" xfId="1479"/>
    <cellStyle name="40% - Accent2 2 2 5 2" xfId="3088"/>
    <cellStyle name="40% - Accent2 2 2 6" xfId="2305"/>
    <cellStyle name="40% - Accent2 2 2 7" xfId="3946"/>
    <cellStyle name="40% - Accent2 2 3" xfId="425"/>
    <cellStyle name="40% - Accent2 2 3 2" xfId="426"/>
    <cellStyle name="40% - Accent2 2 3 2 2" xfId="427"/>
    <cellStyle name="40% - Accent2 2 3 2 2 2" xfId="428"/>
    <cellStyle name="40% - Accent2 2 3 2 2 2 2" xfId="1490"/>
    <cellStyle name="40% - Accent2 2 3 2 2 2 2 2" xfId="3099"/>
    <cellStyle name="40% - Accent2 2 3 2 2 2 3" xfId="2316"/>
    <cellStyle name="40% - Accent2 2 3 2 2 2 4" xfId="3957"/>
    <cellStyle name="40% - Accent2 2 3 2 2 3" xfId="1489"/>
    <cellStyle name="40% - Accent2 2 3 2 2 3 2" xfId="3098"/>
    <cellStyle name="40% - Accent2 2 3 2 2 4" xfId="2315"/>
    <cellStyle name="40% - Accent2 2 3 2 2 5" xfId="3956"/>
    <cellStyle name="40% - Accent2 2 3 2 3" xfId="429"/>
    <cellStyle name="40% - Accent2 2 3 2 3 2" xfId="1491"/>
    <cellStyle name="40% - Accent2 2 3 2 3 2 2" xfId="3100"/>
    <cellStyle name="40% - Accent2 2 3 2 3 3" xfId="2317"/>
    <cellStyle name="40% - Accent2 2 3 2 3 4" xfId="3958"/>
    <cellStyle name="40% - Accent2 2 3 2 4" xfId="1488"/>
    <cellStyle name="40% - Accent2 2 3 2 4 2" xfId="3097"/>
    <cellStyle name="40% - Accent2 2 3 2 5" xfId="2314"/>
    <cellStyle name="40% - Accent2 2 3 2 6" xfId="3955"/>
    <cellStyle name="40% - Accent2 2 3 3" xfId="430"/>
    <cellStyle name="40% - Accent2 2 3 3 2" xfId="431"/>
    <cellStyle name="40% - Accent2 2 3 3 2 2" xfId="1493"/>
    <cellStyle name="40% - Accent2 2 3 3 2 2 2" xfId="3102"/>
    <cellStyle name="40% - Accent2 2 3 3 2 3" xfId="2319"/>
    <cellStyle name="40% - Accent2 2 3 3 2 4" xfId="3960"/>
    <cellStyle name="40% - Accent2 2 3 3 3" xfId="1492"/>
    <cellStyle name="40% - Accent2 2 3 3 3 2" xfId="3101"/>
    <cellStyle name="40% - Accent2 2 3 3 4" xfId="2318"/>
    <cellStyle name="40% - Accent2 2 3 3 5" xfId="3959"/>
    <cellStyle name="40% - Accent2 2 3 4" xfId="432"/>
    <cellStyle name="40% - Accent2 2 3 4 2" xfId="1494"/>
    <cellStyle name="40% - Accent2 2 3 4 2 2" xfId="3103"/>
    <cellStyle name="40% - Accent2 2 3 4 3" xfId="2320"/>
    <cellStyle name="40% - Accent2 2 3 4 4" xfId="3961"/>
    <cellStyle name="40% - Accent2 2 3 5" xfId="1487"/>
    <cellStyle name="40% - Accent2 2 3 5 2" xfId="3096"/>
    <cellStyle name="40% - Accent2 2 3 6" xfId="2313"/>
    <cellStyle name="40% - Accent2 2 3 7" xfId="3954"/>
    <cellStyle name="40% - Accent2 2 4" xfId="433"/>
    <cellStyle name="40% - Accent2 2 4 2" xfId="434"/>
    <cellStyle name="40% - Accent2 2 4 2 2" xfId="435"/>
    <cellStyle name="40% - Accent2 2 4 2 2 2" xfId="1497"/>
    <cellStyle name="40% - Accent2 2 4 2 2 2 2" xfId="3106"/>
    <cellStyle name="40% - Accent2 2 4 2 2 3" xfId="2323"/>
    <cellStyle name="40% - Accent2 2 4 2 2 4" xfId="3964"/>
    <cellStyle name="40% - Accent2 2 4 2 3" xfId="1496"/>
    <cellStyle name="40% - Accent2 2 4 2 3 2" xfId="3105"/>
    <cellStyle name="40% - Accent2 2 4 2 4" xfId="2322"/>
    <cellStyle name="40% - Accent2 2 4 2 5" xfId="3963"/>
    <cellStyle name="40% - Accent2 2 4 3" xfId="436"/>
    <cellStyle name="40% - Accent2 2 4 3 2" xfId="1498"/>
    <cellStyle name="40% - Accent2 2 4 3 2 2" xfId="3107"/>
    <cellStyle name="40% - Accent2 2 4 3 3" xfId="2324"/>
    <cellStyle name="40% - Accent2 2 4 3 4" xfId="3965"/>
    <cellStyle name="40% - Accent2 2 4 4" xfId="1495"/>
    <cellStyle name="40% - Accent2 2 4 4 2" xfId="3104"/>
    <cellStyle name="40% - Accent2 2 4 5" xfId="2321"/>
    <cellStyle name="40% - Accent2 2 4 6" xfId="3962"/>
    <cellStyle name="40% - Accent2 2 5" xfId="437"/>
    <cellStyle name="40% - Accent2 2 5 2" xfId="438"/>
    <cellStyle name="40% - Accent2 2 5 2 2" xfId="1500"/>
    <cellStyle name="40% - Accent2 2 5 2 2 2" xfId="3109"/>
    <cellStyle name="40% - Accent2 2 5 2 3" xfId="2326"/>
    <cellStyle name="40% - Accent2 2 5 2 4" xfId="3967"/>
    <cellStyle name="40% - Accent2 2 5 3" xfId="1499"/>
    <cellStyle name="40% - Accent2 2 5 3 2" xfId="3108"/>
    <cellStyle name="40% - Accent2 2 5 4" xfId="2325"/>
    <cellStyle name="40% - Accent2 2 5 5" xfId="3966"/>
    <cellStyle name="40% - Accent2 2 6" xfId="439"/>
    <cellStyle name="40% - Accent2 2 6 2" xfId="1501"/>
    <cellStyle name="40% - Accent2 2 6 2 2" xfId="3110"/>
    <cellStyle name="40% - Accent2 2 6 3" xfId="2327"/>
    <cellStyle name="40% - Accent2 2 6 4" xfId="3968"/>
    <cellStyle name="40% - Accent2 2 7" xfId="440"/>
    <cellStyle name="40% - Accent2 2 8" xfId="1478"/>
    <cellStyle name="40% - Accent2 2 8 2" xfId="3087"/>
    <cellStyle name="40% - Accent2 2 9" xfId="2304"/>
    <cellStyle name="40% - Accent2 3" xfId="441"/>
    <cellStyle name="40% - Accent2 3 2" xfId="442"/>
    <cellStyle name="40% - Accent2 3 2 2" xfId="443"/>
    <cellStyle name="40% - Accent2 3 2 2 2" xfId="444"/>
    <cellStyle name="40% - Accent2 3 2 2 2 2" xfId="445"/>
    <cellStyle name="40% - Accent2 3 2 2 2 2 2" xfId="1506"/>
    <cellStyle name="40% - Accent2 3 2 2 2 2 2 2" xfId="3115"/>
    <cellStyle name="40% - Accent2 3 2 2 2 2 3" xfId="2332"/>
    <cellStyle name="40% - Accent2 3 2 2 2 2 4" xfId="3973"/>
    <cellStyle name="40% - Accent2 3 2 2 2 3" xfId="1505"/>
    <cellStyle name="40% - Accent2 3 2 2 2 3 2" xfId="3114"/>
    <cellStyle name="40% - Accent2 3 2 2 2 4" xfId="2331"/>
    <cellStyle name="40% - Accent2 3 2 2 2 5" xfId="3972"/>
    <cellStyle name="40% - Accent2 3 2 2 3" xfId="446"/>
    <cellStyle name="40% - Accent2 3 2 2 3 2" xfId="1507"/>
    <cellStyle name="40% - Accent2 3 2 2 3 2 2" xfId="3116"/>
    <cellStyle name="40% - Accent2 3 2 2 3 3" xfId="2333"/>
    <cellStyle name="40% - Accent2 3 2 2 3 4" xfId="3974"/>
    <cellStyle name="40% - Accent2 3 2 2 4" xfId="1504"/>
    <cellStyle name="40% - Accent2 3 2 2 4 2" xfId="3113"/>
    <cellStyle name="40% - Accent2 3 2 2 5" xfId="2330"/>
    <cellStyle name="40% - Accent2 3 2 2 6" xfId="3971"/>
    <cellStyle name="40% - Accent2 3 2 3" xfId="447"/>
    <cellStyle name="40% - Accent2 3 2 3 2" xfId="448"/>
    <cellStyle name="40% - Accent2 3 2 3 2 2" xfId="1509"/>
    <cellStyle name="40% - Accent2 3 2 3 2 2 2" xfId="3118"/>
    <cellStyle name="40% - Accent2 3 2 3 2 3" xfId="2335"/>
    <cellStyle name="40% - Accent2 3 2 3 2 4" xfId="3976"/>
    <cellStyle name="40% - Accent2 3 2 3 3" xfId="1508"/>
    <cellStyle name="40% - Accent2 3 2 3 3 2" xfId="3117"/>
    <cellStyle name="40% - Accent2 3 2 3 4" xfId="2334"/>
    <cellStyle name="40% - Accent2 3 2 3 5" xfId="3975"/>
    <cellStyle name="40% - Accent2 3 2 4" xfId="449"/>
    <cellStyle name="40% - Accent2 3 2 4 2" xfId="1510"/>
    <cellStyle name="40% - Accent2 3 2 4 2 2" xfId="3119"/>
    <cellStyle name="40% - Accent2 3 2 4 3" xfId="2336"/>
    <cellStyle name="40% - Accent2 3 2 4 4" xfId="3977"/>
    <cellStyle name="40% - Accent2 3 2 5" xfId="1503"/>
    <cellStyle name="40% - Accent2 3 2 5 2" xfId="3112"/>
    <cellStyle name="40% - Accent2 3 2 6" xfId="2329"/>
    <cellStyle name="40% - Accent2 3 2 7" xfId="3970"/>
    <cellStyle name="40% - Accent2 3 3" xfId="450"/>
    <cellStyle name="40% - Accent2 3 3 2" xfId="451"/>
    <cellStyle name="40% - Accent2 3 3 2 2" xfId="452"/>
    <cellStyle name="40% - Accent2 3 3 2 2 2" xfId="453"/>
    <cellStyle name="40% - Accent2 3 3 2 2 2 2" xfId="1514"/>
    <cellStyle name="40% - Accent2 3 3 2 2 2 2 2" xfId="3123"/>
    <cellStyle name="40% - Accent2 3 3 2 2 2 3" xfId="2340"/>
    <cellStyle name="40% - Accent2 3 3 2 2 2 4" xfId="3981"/>
    <cellStyle name="40% - Accent2 3 3 2 2 3" xfId="1513"/>
    <cellStyle name="40% - Accent2 3 3 2 2 3 2" xfId="3122"/>
    <cellStyle name="40% - Accent2 3 3 2 2 4" xfId="2339"/>
    <cellStyle name="40% - Accent2 3 3 2 2 5" xfId="3980"/>
    <cellStyle name="40% - Accent2 3 3 2 3" xfId="454"/>
    <cellStyle name="40% - Accent2 3 3 2 3 2" xfId="1515"/>
    <cellStyle name="40% - Accent2 3 3 2 3 2 2" xfId="3124"/>
    <cellStyle name="40% - Accent2 3 3 2 3 3" xfId="2341"/>
    <cellStyle name="40% - Accent2 3 3 2 3 4" xfId="3982"/>
    <cellStyle name="40% - Accent2 3 3 2 4" xfId="1512"/>
    <cellStyle name="40% - Accent2 3 3 2 4 2" xfId="3121"/>
    <cellStyle name="40% - Accent2 3 3 2 5" xfId="2338"/>
    <cellStyle name="40% - Accent2 3 3 2 6" xfId="3979"/>
    <cellStyle name="40% - Accent2 3 3 3" xfId="455"/>
    <cellStyle name="40% - Accent2 3 3 3 2" xfId="456"/>
    <cellStyle name="40% - Accent2 3 3 3 2 2" xfId="1517"/>
    <cellStyle name="40% - Accent2 3 3 3 2 2 2" xfId="3126"/>
    <cellStyle name="40% - Accent2 3 3 3 2 3" xfId="2343"/>
    <cellStyle name="40% - Accent2 3 3 3 2 4" xfId="3984"/>
    <cellStyle name="40% - Accent2 3 3 3 3" xfId="1516"/>
    <cellStyle name="40% - Accent2 3 3 3 3 2" xfId="3125"/>
    <cellStyle name="40% - Accent2 3 3 3 4" xfId="2342"/>
    <cellStyle name="40% - Accent2 3 3 3 5" xfId="3983"/>
    <cellStyle name="40% - Accent2 3 3 4" xfId="457"/>
    <cellStyle name="40% - Accent2 3 3 4 2" xfId="1518"/>
    <cellStyle name="40% - Accent2 3 3 4 2 2" xfId="3127"/>
    <cellStyle name="40% - Accent2 3 3 4 3" xfId="2344"/>
    <cellStyle name="40% - Accent2 3 3 4 4" xfId="3985"/>
    <cellStyle name="40% - Accent2 3 3 5" xfId="1511"/>
    <cellStyle name="40% - Accent2 3 3 5 2" xfId="3120"/>
    <cellStyle name="40% - Accent2 3 3 6" xfId="2337"/>
    <cellStyle name="40% - Accent2 3 3 7" xfId="3978"/>
    <cellStyle name="40% - Accent2 3 4" xfId="458"/>
    <cellStyle name="40% - Accent2 3 4 2" xfId="459"/>
    <cellStyle name="40% - Accent2 3 4 2 2" xfId="460"/>
    <cellStyle name="40% - Accent2 3 4 2 2 2" xfId="1521"/>
    <cellStyle name="40% - Accent2 3 4 2 2 2 2" xfId="3130"/>
    <cellStyle name="40% - Accent2 3 4 2 2 3" xfId="2347"/>
    <cellStyle name="40% - Accent2 3 4 2 2 4" xfId="3988"/>
    <cellStyle name="40% - Accent2 3 4 2 3" xfId="1520"/>
    <cellStyle name="40% - Accent2 3 4 2 3 2" xfId="3129"/>
    <cellStyle name="40% - Accent2 3 4 2 4" xfId="2346"/>
    <cellStyle name="40% - Accent2 3 4 2 5" xfId="3987"/>
    <cellStyle name="40% - Accent2 3 4 3" xfId="461"/>
    <cellStyle name="40% - Accent2 3 4 3 2" xfId="1522"/>
    <cellStyle name="40% - Accent2 3 4 3 2 2" xfId="3131"/>
    <cellStyle name="40% - Accent2 3 4 3 3" xfId="2348"/>
    <cellStyle name="40% - Accent2 3 4 3 4" xfId="3989"/>
    <cellStyle name="40% - Accent2 3 4 4" xfId="1519"/>
    <cellStyle name="40% - Accent2 3 4 4 2" xfId="3128"/>
    <cellStyle name="40% - Accent2 3 4 5" xfId="2345"/>
    <cellStyle name="40% - Accent2 3 4 6" xfId="3986"/>
    <cellStyle name="40% - Accent2 3 5" xfId="462"/>
    <cellStyle name="40% - Accent2 3 5 2" xfId="463"/>
    <cellStyle name="40% - Accent2 3 5 2 2" xfId="1524"/>
    <cellStyle name="40% - Accent2 3 5 2 2 2" xfId="3133"/>
    <cellStyle name="40% - Accent2 3 5 2 3" xfId="2350"/>
    <cellStyle name="40% - Accent2 3 5 2 4" xfId="3991"/>
    <cellStyle name="40% - Accent2 3 5 3" xfId="1523"/>
    <cellStyle name="40% - Accent2 3 5 3 2" xfId="3132"/>
    <cellStyle name="40% - Accent2 3 5 4" xfId="2349"/>
    <cellStyle name="40% - Accent2 3 5 5" xfId="3990"/>
    <cellStyle name="40% - Accent2 3 6" xfId="464"/>
    <cellStyle name="40% - Accent2 3 6 2" xfId="1525"/>
    <cellStyle name="40% - Accent2 3 6 2 2" xfId="3134"/>
    <cellStyle name="40% - Accent2 3 6 3" xfId="2351"/>
    <cellStyle name="40% - Accent2 3 6 4" xfId="3992"/>
    <cellStyle name="40% - Accent2 3 7" xfId="1502"/>
    <cellStyle name="40% - Accent2 3 7 2" xfId="3111"/>
    <cellStyle name="40% - Accent2 3 8" xfId="2328"/>
    <cellStyle name="40% - Accent2 3 9" xfId="3969"/>
    <cellStyle name="40% - Accent2 4" xfId="465"/>
    <cellStyle name="40% - Accent2 5" xfId="466"/>
    <cellStyle name="40% - Accent2 6" xfId="467"/>
    <cellStyle name="40% - Accent2 7" xfId="468"/>
    <cellStyle name="40% - Accent2 8" xfId="4452"/>
    <cellStyle name="40% - Accent3" xfId="3596" builtinId="39" customBuiltin="1"/>
    <cellStyle name="40% - Accent3 2" xfId="469"/>
    <cellStyle name="40% - Accent3 2 10" xfId="3993"/>
    <cellStyle name="40% - Accent3 2 2" xfId="470"/>
    <cellStyle name="40% - Accent3 2 2 2" xfId="471"/>
    <cellStyle name="40% - Accent3 2 2 2 2" xfId="472"/>
    <cellStyle name="40% - Accent3 2 2 2 2 2" xfId="473"/>
    <cellStyle name="40% - Accent3 2 2 2 2 2 2" xfId="1530"/>
    <cellStyle name="40% - Accent3 2 2 2 2 2 2 2" xfId="3139"/>
    <cellStyle name="40% - Accent3 2 2 2 2 2 3" xfId="2356"/>
    <cellStyle name="40% - Accent3 2 2 2 2 2 4" xfId="3997"/>
    <cellStyle name="40% - Accent3 2 2 2 2 3" xfId="1529"/>
    <cellStyle name="40% - Accent3 2 2 2 2 3 2" xfId="3138"/>
    <cellStyle name="40% - Accent3 2 2 2 2 4" xfId="2355"/>
    <cellStyle name="40% - Accent3 2 2 2 2 5" xfId="3996"/>
    <cellStyle name="40% - Accent3 2 2 2 3" xfId="474"/>
    <cellStyle name="40% - Accent3 2 2 2 3 2" xfId="1531"/>
    <cellStyle name="40% - Accent3 2 2 2 3 2 2" xfId="3140"/>
    <cellStyle name="40% - Accent3 2 2 2 3 3" xfId="2357"/>
    <cellStyle name="40% - Accent3 2 2 2 3 4" xfId="3998"/>
    <cellStyle name="40% - Accent3 2 2 2 4" xfId="1528"/>
    <cellStyle name="40% - Accent3 2 2 2 4 2" xfId="3137"/>
    <cellStyle name="40% - Accent3 2 2 2 5" xfId="2354"/>
    <cellStyle name="40% - Accent3 2 2 2 6" xfId="3995"/>
    <cellStyle name="40% - Accent3 2 2 3" xfId="475"/>
    <cellStyle name="40% - Accent3 2 2 3 2" xfId="476"/>
    <cellStyle name="40% - Accent3 2 2 3 2 2" xfId="1533"/>
    <cellStyle name="40% - Accent3 2 2 3 2 2 2" xfId="3142"/>
    <cellStyle name="40% - Accent3 2 2 3 2 3" xfId="2359"/>
    <cellStyle name="40% - Accent3 2 2 3 2 4" xfId="4000"/>
    <cellStyle name="40% - Accent3 2 2 3 3" xfId="1532"/>
    <cellStyle name="40% - Accent3 2 2 3 3 2" xfId="3141"/>
    <cellStyle name="40% - Accent3 2 2 3 4" xfId="2358"/>
    <cellStyle name="40% - Accent3 2 2 3 5" xfId="3999"/>
    <cellStyle name="40% - Accent3 2 2 4" xfId="477"/>
    <cellStyle name="40% - Accent3 2 2 4 2" xfId="1534"/>
    <cellStyle name="40% - Accent3 2 2 4 2 2" xfId="3143"/>
    <cellStyle name="40% - Accent3 2 2 4 3" xfId="2360"/>
    <cellStyle name="40% - Accent3 2 2 4 4" xfId="4001"/>
    <cellStyle name="40% - Accent3 2 2 5" xfId="1527"/>
    <cellStyle name="40% - Accent3 2 2 5 2" xfId="3136"/>
    <cellStyle name="40% - Accent3 2 2 6" xfId="2353"/>
    <cellStyle name="40% - Accent3 2 2 7" xfId="3994"/>
    <cellStyle name="40% - Accent3 2 3" xfId="478"/>
    <cellStyle name="40% - Accent3 2 3 2" xfId="479"/>
    <cellStyle name="40% - Accent3 2 3 2 2" xfId="480"/>
    <cellStyle name="40% - Accent3 2 3 2 2 2" xfId="481"/>
    <cellStyle name="40% - Accent3 2 3 2 2 2 2" xfId="1538"/>
    <cellStyle name="40% - Accent3 2 3 2 2 2 2 2" xfId="3147"/>
    <cellStyle name="40% - Accent3 2 3 2 2 2 3" xfId="2364"/>
    <cellStyle name="40% - Accent3 2 3 2 2 2 4" xfId="4005"/>
    <cellStyle name="40% - Accent3 2 3 2 2 3" xfId="1537"/>
    <cellStyle name="40% - Accent3 2 3 2 2 3 2" xfId="3146"/>
    <cellStyle name="40% - Accent3 2 3 2 2 4" xfId="2363"/>
    <cellStyle name="40% - Accent3 2 3 2 2 5" xfId="4004"/>
    <cellStyle name="40% - Accent3 2 3 2 3" xfId="482"/>
    <cellStyle name="40% - Accent3 2 3 2 3 2" xfId="1539"/>
    <cellStyle name="40% - Accent3 2 3 2 3 2 2" xfId="3148"/>
    <cellStyle name="40% - Accent3 2 3 2 3 3" xfId="2365"/>
    <cellStyle name="40% - Accent3 2 3 2 3 4" xfId="4006"/>
    <cellStyle name="40% - Accent3 2 3 2 4" xfId="1536"/>
    <cellStyle name="40% - Accent3 2 3 2 4 2" xfId="3145"/>
    <cellStyle name="40% - Accent3 2 3 2 5" xfId="2362"/>
    <cellStyle name="40% - Accent3 2 3 2 6" xfId="4003"/>
    <cellStyle name="40% - Accent3 2 3 3" xfId="483"/>
    <cellStyle name="40% - Accent3 2 3 3 2" xfId="484"/>
    <cellStyle name="40% - Accent3 2 3 3 2 2" xfId="1541"/>
    <cellStyle name="40% - Accent3 2 3 3 2 2 2" xfId="3150"/>
    <cellStyle name="40% - Accent3 2 3 3 2 3" xfId="2367"/>
    <cellStyle name="40% - Accent3 2 3 3 2 4" xfId="4008"/>
    <cellStyle name="40% - Accent3 2 3 3 3" xfId="1540"/>
    <cellStyle name="40% - Accent3 2 3 3 3 2" xfId="3149"/>
    <cellStyle name="40% - Accent3 2 3 3 4" xfId="2366"/>
    <cellStyle name="40% - Accent3 2 3 3 5" xfId="4007"/>
    <cellStyle name="40% - Accent3 2 3 4" xfId="485"/>
    <cellStyle name="40% - Accent3 2 3 4 2" xfId="1542"/>
    <cellStyle name="40% - Accent3 2 3 4 2 2" xfId="3151"/>
    <cellStyle name="40% - Accent3 2 3 4 3" xfId="2368"/>
    <cellStyle name="40% - Accent3 2 3 4 4" xfId="4009"/>
    <cellStyle name="40% - Accent3 2 3 5" xfId="1535"/>
    <cellStyle name="40% - Accent3 2 3 5 2" xfId="3144"/>
    <cellStyle name="40% - Accent3 2 3 6" xfId="2361"/>
    <cellStyle name="40% - Accent3 2 3 7" xfId="4002"/>
    <cellStyle name="40% - Accent3 2 4" xfId="486"/>
    <cellStyle name="40% - Accent3 2 4 2" xfId="487"/>
    <cellStyle name="40% - Accent3 2 4 2 2" xfId="488"/>
    <cellStyle name="40% - Accent3 2 4 2 2 2" xfId="1545"/>
    <cellStyle name="40% - Accent3 2 4 2 2 2 2" xfId="3154"/>
    <cellStyle name="40% - Accent3 2 4 2 2 3" xfId="2371"/>
    <cellStyle name="40% - Accent3 2 4 2 2 4" xfId="4012"/>
    <cellStyle name="40% - Accent3 2 4 2 3" xfId="1544"/>
    <cellStyle name="40% - Accent3 2 4 2 3 2" xfId="3153"/>
    <cellStyle name="40% - Accent3 2 4 2 4" xfId="2370"/>
    <cellStyle name="40% - Accent3 2 4 2 5" xfId="4011"/>
    <cellStyle name="40% - Accent3 2 4 3" xfId="489"/>
    <cellStyle name="40% - Accent3 2 4 3 2" xfId="1546"/>
    <cellStyle name="40% - Accent3 2 4 3 2 2" xfId="3155"/>
    <cellStyle name="40% - Accent3 2 4 3 3" xfId="2372"/>
    <cellStyle name="40% - Accent3 2 4 3 4" xfId="4013"/>
    <cellStyle name="40% - Accent3 2 4 4" xfId="1543"/>
    <cellStyle name="40% - Accent3 2 4 4 2" xfId="3152"/>
    <cellStyle name="40% - Accent3 2 4 5" xfId="2369"/>
    <cellStyle name="40% - Accent3 2 4 6" xfId="4010"/>
    <cellStyle name="40% - Accent3 2 5" xfId="490"/>
    <cellStyle name="40% - Accent3 2 5 2" xfId="491"/>
    <cellStyle name="40% - Accent3 2 5 2 2" xfId="1548"/>
    <cellStyle name="40% - Accent3 2 5 2 2 2" xfId="3157"/>
    <cellStyle name="40% - Accent3 2 5 2 3" xfId="2374"/>
    <cellStyle name="40% - Accent3 2 5 2 4" xfId="4015"/>
    <cellStyle name="40% - Accent3 2 5 3" xfId="1547"/>
    <cellStyle name="40% - Accent3 2 5 3 2" xfId="3156"/>
    <cellStyle name="40% - Accent3 2 5 4" xfId="2373"/>
    <cellStyle name="40% - Accent3 2 5 5" xfId="4014"/>
    <cellStyle name="40% - Accent3 2 6" xfId="492"/>
    <cellStyle name="40% - Accent3 2 6 2" xfId="1549"/>
    <cellStyle name="40% - Accent3 2 6 2 2" xfId="3158"/>
    <cellStyle name="40% - Accent3 2 6 3" xfId="2375"/>
    <cellStyle name="40% - Accent3 2 6 4" xfId="4016"/>
    <cellStyle name="40% - Accent3 2 7" xfId="493"/>
    <cellStyle name="40% - Accent3 2 8" xfId="1526"/>
    <cellStyle name="40% - Accent3 2 8 2" xfId="3135"/>
    <cellStyle name="40% - Accent3 2 9" xfId="2352"/>
    <cellStyle name="40% - Accent3 3" xfId="494"/>
    <cellStyle name="40% - Accent3 3 2" xfId="495"/>
    <cellStyle name="40% - Accent3 3 2 2" xfId="496"/>
    <cellStyle name="40% - Accent3 3 2 2 2" xfId="497"/>
    <cellStyle name="40% - Accent3 3 2 2 2 2" xfId="498"/>
    <cellStyle name="40% - Accent3 3 2 2 2 2 2" xfId="1554"/>
    <cellStyle name="40% - Accent3 3 2 2 2 2 2 2" xfId="3163"/>
    <cellStyle name="40% - Accent3 3 2 2 2 2 3" xfId="2380"/>
    <cellStyle name="40% - Accent3 3 2 2 2 2 4" xfId="4021"/>
    <cellStyle name="40% - Accent3 3 2 2 2 3" xfId="1553"/>
    <cellStyle name="40% - Accent3 3 2 2 2 3 2" xfId="3162"/>
    <cellStyle name="40% - Accent3 3 2 2 2 4" xfId="2379"/>
    <cellStyle name="40% - Accent3 3 2 2 2 5" xfId="4020"/>
    <cellStyle name="40% - Accent3 3 2 2 3" xfId="499"/>
    <cellStyle name="40% - Accent3 3 2 2 3 2" xfId="1555"/>
    <cellStyle name="40% - Accent3 3 2 2 3 2 2" xfId="3164"/>
    <cellStyle name="40% - Accent3 3 2 2 3 3" xfId="2381"/>
    <cellStyle name="40% - Accent3 3 2 2 3 4" xfId="4022"/>
    <cellStyle name="40% - Accent3 3 2 2 4" xfId="1552"/>
    <cellStyle name="40% - Accent3 3 2 2 4 2" xfId="3161"/>
    <cellStyle name="40% - Accent3 3 2 2 5" xfId="2378"/>
    <cellStyle name="40% - Accent3 3 2 2 6" xfId="4019"/>
    <cellStyle name="40% - Accent3 3 2 3" xfId="500"/>
    <cellStyle name="40% - Accent3 3 2 3 2" xfId="501"/>
    <cellStyle name="40% - Accent3 3 2 3 2 2" xfId="1557"/>
    <cellStyle name="40% - Accent3 3 2 3 2 2 2" xfId="3166"/>
    <cellStyle name="40% - Accent3 3 2 3 2 3" xfId="2383"/>
    <cellStyle name="40% - Accent3 3 2 3 2 4" xfId="4024"/>
    <cellStyle name="40% - Accent3 3 2 3 3" xfId="1556"/>
    <cellStyle name="40% - Accent3 3 2 3 3 2" xfId="3165"/>
    <cellStyle name="40% - Accent3 3 2 3 4" xfId="2382"/>
    <cellStyle name="40% - Accent3 3 2 3 5" xfId="4023"/>
    <cellStyle name="40% - Accent3 3 2 4" xfId="502"/>
    <cellStyle name="40% - Accent3 3 2 4 2" xfId="1558"/>
    <cellStyle name="40% - Accent3 3 2 4 2 2" xfId="3167"/>
    <cellStyle name="40% - Accent3 3 2 4 3" xfId="2384"/>
    <cellStyle name="40% - Accent3 3 2 4 4" xfId="4025"/>
    <cellStyle name="40% - Accent3 3 2 5" xfId="1551"/>
    <cellStyle name="40% - Accent3 3 2 5 2" xfId="3160"/>
    <cellStyle name="40% - Accent3 3 2 6" xfId="2377"/>
    <cellStyle name="40% - Accent3 3 2 7" xfId="4018"/>
    <cellStyle name="40% - Accent3 3 3" xfId="503"/>
    <cellStyle name="40% - Accent3 3 3 2" xfId="504"/>
    <cellStyle name="40% - Accent3 3 3 2 2" xfId="505"/>
    <cellStyle name="40% - Accent3 3 3 2 2 2" xfId="506"/>
    <cellStyle name="40% - Accent3 3 3 2 2 2 2" xfId="1562"/>
    <cellStyle name="40% - Accent3 3 3 2 2 2 2 2" xfId="3171"/>
    <cellStyle name="40% - Accent3 3 3 2 2 2 3" xfId="2388"/>
    <cellStyle name="40% - Accent3 3 3 2 2 2 4" xfId="4029"/>
    <cellStyle name="40% - Accent3 3 3 2 2 3" xfId="1561"/>
    <cellStyle name="40% - Accent3 3 3 2 2 3 2" xfId="3170"/>
    <cellStyle name="40% - Accent3 3 3 2 2 4" xfId="2387"/>
    <cellStyle name="40% - Accent3 3 3 2 2 5" xfId="4028"/>
    <cellStyle name="40% - Accent3 3 3 2 3" xfId="507"/>
    <cellStyle name="40% - Accent3 3 3 2 3 2" xfId="1563"/>
    <cellStyle name="40% - Accent3 3 3 2 3 2 2" xfId="3172"/>
    <cellStyle name="40% - Accent3 3 3 2 3 3" xfId="2389"/>
    <cellStyle name="40% - Accent3 3 3 2 3 4" xfId="4030"/>
    <cellStyle name="40% - Accent3 3 3 2 4" xfId="1560"/>
    <cellStyle name="40% - Accent3 3 3 2 4 2" xfId="3169"/>
    <cellStyle name="40% - Accent3 3 3 2 5" xfId="2386"/>
    <cellStyle name="40% - Accent3 3 3 2 6" xfId="4027"/>
    <cellStyle name="40% - Accent3 3 3 3" xfId="508"/>
    <cellStyle name="40% - Accent3 3 3 3 2" xfId="509"/>
    <cellStyle name="40% - Accent3 3 3 3 2 2" xfId="1565"/>
    <cellStyle name="40% - Accent3 3 3 3 2 2 2" xfId="3174"/>
    <cellStyle name="40% - Accent3 3 3 3 2 3" xfId="2391"/>
    <cellStyle name="40% - Accent3 3 3 3 2 4" xfId="4032"/>
    <cellStyle name="40% - Accent3 3 3 3 3" xfId="1564"/>
    <cellStyle name="40% - Accent3 3 3 3 3 2" xfId="3173"/>
    <cellStyle name="40% - Accent3 3 3 3 4" xfId="2390"/>
    <cellStyle name="40% - Accent3 3 3 3 5" xfId="4031"/>
    <cellStyle name="40% - Accent3 3 3 4" xfId="510"/>
    <cellStyle name="40% - Accent3 3 3 4 2" xfId="1566"/>
    <cellStyle name="40% - Accent3 3 3 4 2 2" xfId="3175"/>
    <cellStyle name="40% - Accent3 3 3 4 3" xfId="2392"/>
    <cellStyle name="40% - Accent3 3 3 4 4" xfId="4033"/>
    <cellStyle name="40% - Accent3 3 3 5" xfId="1559"/>
    <cellStyle name="40% - Accent3 3 3 5 2" xfId="3168"/>
    <cellStyle name="40% - Accent3 3 3 6" xfId="2385"/>
    <cellStyle name="40% - Accent3 3 3 7" xfId="4026"/>
    <cellStyle name="40% - Accent3 3 4" xfId="511"/>
    <cellStyle name="40% - Accent3 3 4 2" xfId="512"/>
    <cellStyle name="40% - Accent3 3 4 2 2" xfId="513"/>
    <cellStyle name="40% - Accent3 3 4 2 2 2" xfId="1569"/>
    <cellStyle name="40% - Accent3 3 4 2 2 2 2" xfId="3178"/>
    <cellStyle name="40% - Accent3 3 4 2 2 3" xfId="2395"/>
    <cellStyle name="40% - Accent3 3 4 2 2 4" xfId="4036"/>
    <cellStyle name="40% - Accent3 3 4 2 3" xfId="1568"/>
    <cellStyle name="40% - Accent3 3 4 2 3 2" xfId="3177"/>
    <cellStyle name="40% - Accent3 3 4 2 4" xfId="2394"/>
    <cellStyle name="40% - Accent3 3 4 2 5" xfId="4035"/>
    <cellStyle name="40% - Accent3 3 4 3" xfId="514"/>
    <cellStyle name="40% - Accent3 3 4 3 2" xfId="1570"/>
    <cellStyle name="40% - Accent3 3 4 3 2 2" xfId="3179"/>
    <cellStyle name="40% - Accent3 3 4 3 3" xfId="2396"/>
    <cellStyle name="40% - Accent3 3 4 3 4" xfId="4037"/>
    <cellStyle name="40% - Accent3 3 4 4" xfId="1567"/>
    <cellStyle name="40% - Accent3 3 4 4 2" xfId="3176"/>
    <cellStyle name="40% - Accent3 3 4 5" xfId="2393"/>
    <cellStyle name="40% - Accent3 3 4 6" xfId="4034"/>
    <cellStyle name="40% - Accent3 3 5" xfId="515"/>
    <cellStyle name="40% - Accent3 3 5 2" xfId="516"/>
    <cellStyle name="40% - Accent3 3 5 2 2" xfId="1572"/>
    <cellStyle name="40% - Accent3 3 5 2 2 2" xfId="3181"/>
    <cellStyle name="40% - Accent3 3 5 2 3" xfId="2398"/>
    <cellStyle name="40% - Accent3 3 5 2 4" xfId="4039"/>
    <cellStyle name="40% - Accent3 3 5 3" xfId="1571"/>
    <cellStyle name="40% - Accent3 3 5 3 2" xfId="3180"/>
    <cellStyle name="40% - Accent3 3 5 4" xfId="2397"/>
    <cellStyle name="40% - Accent3 3 5 5" xfId="4038"/>
    <cellStyle name="40% - Accent3 3 6" xfId="517"/>
    <cellStyle name="40% - Accent3 3 6 2" xfId="1573"/>
    <cellStyle name="40% - Accent3 3 6 2 2" xfId="3182"/>
    <cellStyle name="40% - Accent3 3 6 3" xfId="2399"/>
    <cellStyle name="40% - Accent3 3 6 4" xfId="4040"/>
    <cellStyle name="40% - Accent3 3 7" xfId="1550"/>
    <cellStyle name="40% - Accent3 3 7 2" xfId="3159"/>
    <cellStyle name="40% - Accent3 3 8" xfId="2376"/>
    <cellStyle name="40% - Accent3 3 9" xfId="4017"/>
    <cellStyle name="40% - Accent3 4" xfId="518"/>
    <cellStyle name="40% - Accent3 5" xfId="519"/>
    <cellStyle name="40% - Accent3 6" xfId="520"/>
    <cellStyle name="40% - Accent3 7" xfId="521"/>
    <cellStyle name="40% - Accent3 8" xfId="4454"/>
    <cellStyle name="40% - Accent4" xfId="3600" builtinId="43" customBuiltin="1"/>
    <cellStyle name="40% - Accent4 2" xfId="522"/>
    <cellStyle name="40% - Accent4 2 10" xfId="4041"/>
    <cellStyle name="40% - Accent4 2 2" xfId="523"/>
    <cellStyle name="40% - Accent4 2 2 2" xfId="524"/>
    <cellStyle name="40% - Accent4 2 2 2 2" xfId="525"/>
    <cellStyle name="40% - Accent4 2 2 2 2 2" xfId="526"/>
    <cellStyle name="40% - Accent4 2 2 2 2 2 2" xfId="1578"/>
    <cellStyle name="40% - Accent4 2 2 2 2 2 2 2" xfId="3187"/>
    <cellStyle name="40% - Accent4 2 2 2 2 2 3" xfId="2404"/>
    <cellStyle name="40% - Accent4 2 2 2 2 2 4" xfId="4045"/>
    <cellStyle name="40% - Accent4 2 2 2 2 3" xfId="1577"/>
    <cellStyle name="40% - Accent4 2 2 2 2 3 2" xfId="3186"/>
    <cellStyle name="40% - Accent4 2 2 2 2 4" xfId="2403"/>
    <cellStyle name="40% - Accent4 2 2 2 2 5" xfId="4044"/>
    <cellStyle name="40% - Accent4 2 2 2 3" xfId="527"/>
    <cellStyle name="40% - Accent4 2 2 2 3 2" xfId="1579"/>
    <cellStyle name="40% - Accent4 2 2 2 3 2 2" xfId="3188"/>
    <cellStyle name="40% - Accent4 2 2 2 3 3" xfId="2405"/>
    <cellStyle name="40% - Accent4 2 2 2 3 4" xfId="4046"/>
    <cellStyle name="40% - Accent4 2 2 2 4" xfId="1576"/>
    <cellStyle name="40% - Accent4 2 2 2 4 2" xfId="3185"/>
    <cellStyle name="40% - Accent4 2 2 2 5" xfId="2402"/>
    <cellStyle name="40% - Accent4 2 2 2 6" xfId="4043"/>
    <cellStyle name="40% - Accent4 2 2 3" xfId="528"/>
    <cellStyle name="40% - Accent4 2 2 3 2" xfId="529"/>
    <cellStyle name="40% - Accent4 2 2 3 2 2" xfId="1581"/>
    <cellStyle name="40% - Accent4 2 2 3 2 2 2" xfId="3190"/>
    <cellStyle name="40% - Accent4 2 2 3 2 3" xfId="2407"/>
    <cellStyle name="40% - Accent4 2 2 3 2 4" xfId="4048"/>
    <cellStyle name="40% - Accent4 2 2 3 3" xfId="1580"/>
    <cellStyle name="40% - Accent4 2 2 3 3 2" xfId="3189"/>
    <cellStyle name="40% - Accent4 2 2 3 4" xfId="2406"/>
    <cellStyle name="40% - Accent4 2 2 3 5" xfId="4047"/>
    <cellStyle name="40% - Accent4 2 2 4" xfId="530"/>
    <cellStyle name="40% - Accent4 2 2 4 2" xfId="1582"/>
    <cellStyle name="40% - Accent4 2 2 4 2 2" xfId="3191"/>
    <cellStyle name="40% - Accent4 2 2 4 3" xfId="2408"/>
    <cellStyle name="40% - Accent4 2 2 4 4" xfId="4049"/>
    <cellStyle name="40% - Accent4 2 2 5" xfId="1575"/>
    <cellStyle name="40% - Accent4 2 2 5 2" xfId="3184"/>
    <cellStyle name="40% - Accent4 2 2 6" xfId="2401"/>
    <cellStyle name="40% - Accent4 2 2 7" xfId="4042"/>
    <cellStyle name="40% - Accent4 2 3" xfId="531"/>
    <cellStyle name="40% - Accent4 2 3 2" xfId="532"/>
    <cellStyle name="40% - Accent4 2 3 2 2" xfId="533"/>
    <cellStyle name="40% - Accent4 2 3 2 2 2" xfId="534"/>
    <cellStyle name="40% - Accent4 2 3 2 2 2 2" xfId="1586"/>
    <cellStyle name="40% - Accent4 2 3 2 2 2 2 2" xfId="3195"/>
    <cellStyle name="40% - Accent4 2 3 2 2 2 3" xfId="2412"/>
    <cellStyle name="40% - Accent4 2 3 2 2 2 4" xfId="4053"/>
    <cellStyle name="40% - Accent4 2 3 2 2 3" xfId="1585"/>
    <cellStyle name="40% - Accent4 2 3 2 2 3 2" xfId="3194"/>
    <cellStyle name="40% - Accent4 2 3 2 2 4" xfId="2411"/>
    <cellStyle name="40% - Accent4 2 3 2 2 5" xfId="4052"/>
    <cellStyle name="40% - Accent4 2 3 2 3" xfId="535"/>
    <cellStyle name="40% - Accent4 2 3 2 3 2" xfId="1587"/>
    <cellStyle name="40% - Accent4 2 3 2 3 2 2" xfId="3196"/>
    <cellStyle name="40% - Accent4 2 3 2 3 3" xfId="2413"/>
    <cellStyle name="40% - Accent4 2 3 2 3 4" xfId="4054"/>
    <cellStyle name="40% - Accent4 2 3 2 4" xfId="1584"/>
    <cellStyle name="40% - Accent4 2 3 2 4 2" xfId="3193"/>
    <cellStyle name="40% - Accent4 2 3 2 5" xfId="2410"/>
    <cellStyle name="40% - Accent4 2 3 2 6" xfId="4051"/>
    <cellStyle name="40% - Accent4 2 3 3" xfId="536"/>
    <cellStyle name="40% - Accent4 2 3 3 2" xfId="537"/>
    <cellStyle name="40% - Accent4 2 3 3 2 2" xfId="1589"/>
    <cellStyle name="40% - Accent4 2 3 3 2 2 2" xfId="3198"/>
    <cellStyle name="40% - Accent4 2 3 3 2 3" xfId="2415"/>
    <cellStyle name="40% - Accent4 2 3 3 2 4" xfId="4056"/>
    <cellStyle name="40% - Accent4 2 3 3 3" xfId="1588"/>
    <cellStyle name="40% - Accent4 2 3 3 3 2" xfId="3197"/>
    <cellStyle name="40% - Accent4 2 3 3 4" xfId="2414"/>
    <cellStyle name="40% - Accent4 2 3 3 5" xfId="4055"/>
    <cellStyle name="40% - Accent4 2 3 4" xfId="538"/>
    <cellStyle name="40% - Accent4 2 3 4 2" xfId="1590"/>
    <cellStyle name="40% - Accent4 2 3 4 2 2" xfId="3199"/>
    <cellStyle name="40% - Accent4 2 3 4 3" xfId="2416"/>
    <cellStyle name="40% - Accent4 2 3 4 4" xfId="4057"/>
    <cellStyle name="40% - Accent4 2 3 5" xfId="1583"/>
    <cellStyle name="40% - Accent4 2 3 5 2" xfId="3192"/>
    <cellStyle name="40% - Accent4 2 3 6" xfId="2409"/>
    <cellStyle name="40% - Accent4 2 3 7" xfId="4050"/>
    <cellStyle name="40% - Accent4 2 4" xfId="539"/>
    <cellStyle name="40% - Accent4 2 4 2" xfId="540"/>
    <cellStyle name="40% - Accent4 2 4 2 2" xfId="541"/>
    <cellStyle name="40% - Accent4 2 4 2 2 2" xfId="1593"/>
    <cellStyle name="40% - Accent4 2 4 2 2 2 2" xfId="3202"/>
    <cellStyle name="40% - Accent4 2 4 2 2 3" xfId="2419"/>
    <cellStyle name="40% - Accent4 2 4 2 2 4" xfId="4060"/>
    <cellStyle name="40% - Accent4 2 4 2 3" xfId="1592"/>
    <cellStyle name="40% - Accent4 2 4 2 3 2" xfId="3201"/>
    <cellStyle name="40% - Accent4 2 4 2 4" xfId="2418"/>
    <cellStyle name="40% - Accent4 2 4 2 5" xfId="4059"/>
    <cellStyle name="40% - Accent4 2 4 3" xfId="542"/>
    <cellStyle name="40% - Accent4 2 4 3 2" xfId="1594"/>
    <cellStyle name="40% - Accent4 2 4 3 2 2" xfId="3203"/>
    <cellStyle name="40% - Accent4 2 4 3 3" xfId="2420"/>
    <cellStyle name="40% - Accent4 2 4 3 4" xfId="4061"/>
    <cellStyle name="40% - Accent4 2 4 4" xfId="1591"/>
    <cellStyle name="40% - Accent4 2 4 4 2" xfId="3200"/>
    <cellStyle name="40% - Accent4 2 4 5" xfId="2417"/>
    <cellStyle name="40% - Accent4 2 4 6" xfId="4058"/>
    <cellStyle name="40% - Accent4 2 5" xfId="543"/>
    <cellStyle name="40% - Accent4 2 5 2" xfId="544"/>
    <cellStyle name="40% - Accent4 2 5 2 2" xfId="1596"/>
    <cellStyle name="40% - Accent4 2 5 2 2 2" xfId="3205"/>
    <cellStyle name="40% - Accent4 2 5 2 3" xfId="2422"/>
    <cellStyle name="40% - Accent4 2 5 2 4" xfId="4063"/>
    <cellStyle name="40% - Accent4 2 5 3" xfId="1595"/>
    <cellStyle name="40% - Accent4 2 5 3 2" xfId="3204"/>
    <cellStyle name="40% - Accent4 2 5 4" xfId="2421"/>
    <cellStyle name="40% - Accent4 2 5 5" xfId="4062"/>
    <cellStyle name="40% - Accent4 2 6" xfId="545"/>
    <cellStyle name="40% - Accent4 2 6 2" xfId="1597"/>
    <cellStyle name="40% - Accent4 2 6 2 2" xfId="3206"/>
    <cellStyle name="40% - Accent4 2 6 3" xfId="2423"/>
    <cellStyle name="40% - Accent4 2 6 4" xfId="4064"/>
    <cellStyle name="40% - Accent4 2 7" xfId="546"/>
    <cellStyle name="40% - Accent4 2 8" xfId="1574"/>
    <cellStyle name="40% - Accent4 2 8 2" xfId="3183"/>
    <cellStyle name="40% - Accent4 2 9" xfId="2400"/>
    <cellStyle name="40% - Accent4 3" xfId="547"/>
    <cellStyle name="40% - Accent4 3 2" xfId="548"/>
    <cellStyle name="40% - Accent4 3 2 2" xfId="549"/>
    <cellStyle name="40% - Accent4 3 2 2 2" xfId="550"/>
    <cellStyle name="40% - Accent4 3 2 2 2 2" xfId="551"/>
    <cellStyle name="40% - Accent4 3 2 2 2 2 2" xfId="1602"/>
    <cellStyle name="40% - Accent4 3 2 2 2 2 2 2" xfId="3211"/>
    <cellStyle name="40% - Accent4 3 2 2 2 2 3" xfId="2428"/>
    <cellStyle name="40% - Accent4 3 2 2 2 2 4" xfId="4069"/>
    <cellStyle name="40% - Accent4 3 2 2 2 3" xfId="1601"/>
    <cellStyle name="40% - Accent4 3 2 2 2 3 2" xfId="3210"/>
    <cellStyle name="40% - Accent4 3 2 2 2 4" xfId="2427"/>
    <cellStyle name="40% - Accent4 3 2 2 2 5" xfId="4068"/>
    <cellStyle name="40% - Accent4 3 2 2 3" xfId="552"/>
    <cellStyle name="40% - Accent4 3 2 2 3 2" xfId="1603"/>
    <cellStyle name="40% - Accent4 3 2 2 3 2 2" xfId="3212"/>
    <cellStyle name="40% - Accent4 3 2 2 3 3" xfId="2429"/>
    <cellStyle name="40% - Accent4 3 2 2 3 4" xfId="4070"/>
    <cellStyle name="40% - Accent4 3 2 2 4" xfId="1600"/>
    <cellStyle name="40% - Accent4 3 2 2 4 2" xfId="3209"/>
    <cellStyle name="40% - Accent4 3 2 2 5" xfId="2426"/>
    <cellStyle name="40% - Accent4 3 2 2 6" xfId="4067"/>
    <cellStyle name="40% - Accent4 3 2 3" xfId="553"/>
    <cellStyle name="40% - Accent4 3 2 3 2" xfId="554"/>
    <cellStyle name="40% - Accent4 3 2 3 2 2" xfId="1605"/>
    <cellStyle name="40% - Accent4 3 2 3 2 2 2" xfId="3214"/>
    <cellStyle name="40% - Accent4 3 2 3 2 3" xfId="2431"/>
    <cellStyle name="40% - Accent4 3 2 3 2 4" xfId="4072"/>
    <cellStyle name="40% - Accent4 3 2 3 3" xfId="1604"/>
    <cellStyle name="40% - Accent4 3 2 3 3 2" xfId="3213"/>
    <cellStyle name="40% - Accent4 3 2 3 4" xfId="2430"/>
    <cellStyle name="40% - Accent4 3 2 3 5" xfId="4071"/>
    <cellStyle name="40% - Accent4 3 2 4" xfId="555"/>
    <cellStyle name="40% - Accent4 3 2 4 2" xfId="1606"/>
    <cellStyle name="40% - Accent4 3 2 4 2 2" xfId="3215"/>
    <cellStyle name="40% - Accent4 3 2 4 3" xfId="2432"/>
    <cellStyle name="40% - Accent4 3 2 4 4" xfId="4073"/>
    <cellStyle name="40% - Accent4 3 2 5" xfId="1599"/>
    <cellStyle name="40% - Accent4 3 2 5 2" xfId="3208"/>
    <cellStyle name="40% - Accent4 3 2 6" xfId="2425"/>
    <cellStyle name="40% - Accent4 3 2 7" xfId="4066"/>
    <cellStyle name="40% - Accent4 3 3" xfId="556"/>
    <cellStyle name="40% - Accent4 3 3 2" xfId="557"/>
    <cellStyle name="40% - Accent4 3 3 2 2" xfId="558"/>
    <cellStyle name="40% - Accent4 3 3 2 2 2" xfId="559"/>
    <cellStyle name="40% - Accent4 3 3 2 2 2 2" xfId="1610"/>
    <cellStyle name="40% - Accent4 3 3 2 2 2 2 2" xfId="3219"/>
    <cellStyle name="40% - Accent4 3 3 2 2 2 3" xfId="2436"/>
    <cellStyle name="40% - Accent4 3 3 2 2 2 4" xfId="4077"/>
    <cellStyle name="40% - Accent4 3 3 2 2 3" xfId="1609"/>
    <cellStyle name="40% - Accent4 3 3 2 2 3 2" xfId="3218"/>
    <cellStyle name="40% - Accent4 3 3 2 2 4" xfId="2435"/>
    <cellStyle name="40% - Accent4 3 3 2 2 5" xfId="4076"/>
    <cellStyle name="40% - Accent4 3 3 2 3" xfId="560"/>
    <cellStyle name="40% - Accent4 3 3 2 3 2" xfId="1611"/>
    <cellStyle name="40% - Accent4 3 3 2 3 2 2" xfId="3220"/>
    <cellStyle name="40% - Accent4 3 3 2 3 3" xfId="2437"/>
    <cellStyle name="40% - Accent4 3 3 2 3 4" xfId="4078"/>
    <cellStyle name="40% - Accent4 3 3 2 4" xfId="1608"/>
    <cellStyle name="40% - Accent4 3 3 2 4 2" xfId="3217"/>
    <cellStyle name="40% - Accent4 3 3 2 5" xfId="2434"/>
    <cellStyle name="40% - Accent4 3 3 2 6" xfId="4075"/>
    <cellStyle name="40% - Accent4 3 3 3" xfId="561"/>
    <cellStyle name="40% - Accent4 3 3 3 2" xfId="562"/>
    <cellStyle name="40% - Accent4 3 3 3 2 2" xfId="1613"/>
    <cellStyle name="40% - Accent4 3 3 3 2 2 2" xfId="3222"/>
    <cellStyle name="40% - Accent4 3 3 3 2 3" xfId="2439"/>
    <cellStyle name="40% - Accent4 3 3 3 2 4" xfId="4080"/>
    <cellStyle name="40% - Accent4 3 3 3 3" xfId="1612"/>
    <cellStyle name="40% - Accent4 3 3 3 3 2" xfId="3221"/>
    <cellStyle name="40% - Accent4 3 3 3 4" xfId="2438"/>
    <cellStyle name="40% - Accent4 3 3 3 5" xfId="4079"/>
    <cellStyle name="40% - Accent4 3 3 4" xfId="563"/>
    <cellStyle name="40% - Accent4 3 3 4 2" xfId="1614"/>
    <cellStyle name="40% - Accent4 3 3 4 2 2" xfId="3223"/>
    <cellStyle name="40% - Accent4 3 3 4 3" xfId="2440"/>
    <cellStyle name="40% - Accent4 3 3 4 4" xfId="4081"/>
    <cellStyle name="40% - Accent4 3 3 5" xfId="1607"/>
    <cellStyle name="40% - Accent4 3 3 5 2" xfId="3216"/>
    <cellStyle name="40% - Accent4 3 3 6" xfId="2433"/>
    <cellStyle name="40% - Accent4 3 3 7" xfId="4074"/>
    <cellStyle name="40% - Accent4 3 4" xfId="564"/>
    <cellStyle name="40% - Accent4 3 4 2" xfId="565"/>
    <cellStyle name="40% - Accent4 3 4 2 2" xfId="566"/>
    <cellStyle name="40% - Accent4 3 4 2 2 2" xfId="1617"/>
    <cellStyle name="40% - Accent4 3 4 2 2 2 2" xfId="3226"/>
    <cellStyle name="40% - Accent4 3 4 2 2 3" xfId="2443"/>
    <cellStyle name="40% - Accent4 3 4 2 2 4" xfId="4084"/>
    <cellStyle name="40% - Accent4 3 4 2 3" xfId="1616"/>
    <cellStyle name="40% - Accent4 3 4 2 3 2" xfId="3225"/>
    <cellStyle name="40% - Accent4 3 4 2 4" xfId="2442"/>
    <cellStyle name="40% - Accent4 3 4 2 5" xfId="4083"/>
    <cellStyle name="40% - Accent4 3 4 3" xfId="567"/>
    <cellStyle name="40% - Accent4 3 4 3 2" xfId="1618"/>
    <cellStyle name="40% - Accent4 3 4 3 2 2" xfId="3227"/>
    <cellStyle name="40% - Accent4 3 4 3 3" xfId="2444"/>
    <cellStyle name="40% - Accent4 3 4 3 4" xfId="4085"/>
    <cellStyle name="40% - Accent4 3 4 4" xfId="1615"/>
    <cellStyle name="40% - Accent4 3 4 4 2" xfId="3224"/>
    <cellStyle name="40% - Accent4 3 4 5" xfId="2441"/>
    <cellStyle name="40% - Accent4 3 4 6" xfId="4082"/>
    <cellStyle name="40% - Accent4 3 5" xfId="568"/>
    <cellStyle name="40% - Accent4 3 5 2" xfId="569"/>
    <cellStyle name="40% - Accent4 3 5 2 2" xfId="1620"/>
    <cellStyle name="40% - Accent4 3 5 2 2 2" xfId="3229"/>
    <cellStyle name="40% - Accent4 3 5 2 3" xfId="2446"/>
    <cellStyle name="40% - Accent4 3 5 2 4" xfId="4087"/>
    <cellStyle name="40% - Accent4 3 5 3" xfId="1619"/>
    <cellStyle name="40% - Accent4 3 5 3 2" xfId="3228"/>
    <cellStyle name="40% - Accent4 3 5 4" xfId="2445"/>
    <cellStyle name="40% - Accent4 3 5 5" xfId="4086"/>
    <cellStyle name="40% - Accent4 3 6" xfId="570"/>
    <cellStyle name="40% - Accent4 3 6 2" xfId="1621"/>
    <cellStyle name="40% - Accent4 3 6 2 2" xfId="3230"/>
    <cellStyle name="40% - Accent4 3 6 3" xfId="2447"/>
    <cellStyle name="40% - Accent4 3 6 4" xfId="4088"/>
    <cellStyle name="40% - Accent4 3 7" xfId="1598"/>
    <cellStyle name="40% - Accent4 3 7 2" xfId="3207"/>
    <cellStyle name="40% - Accent4 3 8" xfId="2424"/>
    <cellStyle name="40% - Accent4 3 9" xfId="4065"/>
    <cellStyle name="40% - Accent4 4" xfId="571"/>
    <cellStyle name="40% - Accent4 5" xfId="572"/>
    <cellStyle name="40% - Accent4 6" xfId="573"/>
    <cellStyle name="40% - Accent4 7" xfId="574"/>
    <cellStyle name="40% - Accent4 8" xfId="4456"/>
    <cellStyle name="40% - Accent5" xfId="3604" builtinId="47" customBuiltin="1"/>
    <cellStyle name="40% - Accent5 2" xfId="575"/>
    <cellStyle name="40% - Accent5 2 10" xfId="4089"/>
    <cellStyle name="40% - Accent5 2 2" xfId="576"/>
    <cellStyle name="40% - Accent5 2 2 2" xfId="577"/>
    <cellStyle name="40% - Accent5 2 2 2 2" xfId="578"/>
    <cellStyle name="40% - Accent5 2 2 2 2 2" xfId="579"/>
    <cellStyle name="40% - Accent5 2 2 2 2 2 2" xfId="1626"/>
    <cellStyle name="40% - Accent5 2 2 2 2 2 2 2" xfId="3235"/>
    <cellStyle name="40% - Accent5 2 2 2 2 2 3" xfId="2452"/>
    <cellStyle name="40% - Accent5 2 2 2 2 2 4" xfId="4093"/>
    <cellStyle name="40% - Accent5 2 2 2 2 3" xfId="1625"/>
    <cellStyle name="40% - Accent5 2 2 2 2 3 2" xfId="3234"/>
    <cellStyle name="40% - Accent5 2 2 2 2 4" xfId="2451"/>
    <cellStyle name="40% - Accent5 2 2 2 2 5" xfId="4092"/>
    <cellStyle name="40% - Accent5 2 2 2 3" xfId="580"/>
    <cellStyle name="40% - Accent5 2 2 2 3 2" xfId="1627"/>
    <cellStyle name="40% - Accent5 2 2 2 3 2 2" xfId="3236"/>
    <cellStyle name="40% - Accent5 2 2 2 3 3" xfId="2453"/>
    <cellStyle name="40% - Accent5 2 2 2 3 4" xfId="4094"/>
    <cellStyle name="40% - Accent5 2 2 2 4" xfId="1624"/>
    <cellStyle name="40% - Accent5 2 2 2 4 2" xfId="3233"/>
    <cellStyle name="40% - Accent5 2 2 2 5" xfId="2450"/>
    <cellStyle name="40% - Accent5 2 2 2 6" xfId="4091"/>
    <cellStyle name="40% - Accent5 2 2 3" xfId="581"/>
    <cellStyle name="40% - Accent5 2 2 3 2" xfId="582"/>
    <cellStyle name="40% - Accent5 2 2 3 2 2" xfId="1629"/>
    <cellStyle name="40% - Accent5 2 2 3 2 2 2" xfId="3238"/>
    <cellStyle name="40% - Accent5 2 2 3 2 3" xfId="2455"/>
    <cellStyle name="40% - Accent5 2 2 3 2 4" xfId="4096"/>
    <cellStyle name="40% - Accent5 2 2 3 3" xfId="1628"/>
    <cellStyle name="40% - Accent5 2 2 3 3 2" xfId="3237"/>
    <cellStyle name="40% - Accent5 2 2 3 4" xfId="2454"/>
    <cellStyle name="40% - Accent5 2 2 3 5" xfId="4095"/>
    <cellStyle name="40% - Accent5 2 2 4" xfId="583"/>
    <cellStyle name="40% - Accent5 2 2 4 2" xfId="1630"/>
    <cellStyle name="40% - Accent5 2 2 4 2 2" xfId="3239"/>
    <cellStyle name="40% - Accent5 2 2 4 3" xfId="2456"/>
    <cellStyle name="40% - Accent5 2 2 4 4" xfId="4097"/>
    <cellStyle name="40% - Accent5 2 2 5" xfId="1623"/>
    <cellStyle name="40% - Accent5 2 2 5 2" xfId="3232"/>
    <cellStyle name="40% - Accent5 2 2 6" xfId="2449"/>
    <cellStyle name="40% - Accent5 2 2 7" xfId="4090"/>
    <cellStyle name="40% - Accent5 2 3" xfId="584"/>
    <cellStyle name="40% - Accent5 2 3 2" xfId="585"/>
    <cellStyle name="40% - Accent5 2 3 2 2" xfId="586"/>
    <cellStyle name="40% - Accent5 2 3 2 2 2" xfId="587"/>
    <cellStyle name="40% - Accent5 2 3 2 2 2 2" xfId="1634"/>
    <cellStyle name="40% - Accent5 2 3 2 2 2 2 2" xfId="3243"/>
    <cellStyle name="40% - Accent5 2 3 2 2 2 3" xfId="2460"/>
    <cellStyle name="40% - Accent5 2 3 2 2 2 4" xfId="4101"/>
    <cellStyle name="40% - Accent5 2 3 2 2 3" xfId="1633"/>
    <cellStyle name="40% - Accent5 2 3 2 2 3 2" xfId="3242"/>
    <cellStyle name="40% - Accent5 2 3 2 2 4" xfId="2459"/>
    <cellStyle name="40% - Accent5 2 3 2 2 5" xfId="4100"/>
    <cellStyle name="40% - Accent5 2 3 2 3" xfId="588"/>
    <cellStyle name="40% - Accent5 2 3 2 3 2" xfId="1635"/>
    <cellStyle name="40% - Accent5 2 3 2 3 2 2" xfId="3244"/>
    <cellStyle name="40% - Accent5 2 3 2 3 3" xfId="2461"/>
    <cellStyle name="40% - Accent5 2 3 2 3 4" xfId="4102"/>
    <cellStyle name="40% - Accent5 2 3 2 4" xfId="1632"/>
    <cellStyle name="40% - Accent5 2 3 2 4 2" xfId="3241"/>
    <cellStyle name="40% - Accent5 2 3 2 5" xfId="2458"/>
    <cellStyle name="40% - Accent5 2 3 2 6" xfId="4099"/>
    <cellStyle name="40% - Accent5 2 3 3" xfId="589"/>
    <cellStyle name="40% - Accent5 2 3 3 2" xfId="590"/>
    <cellStyle name="40% - Accent5 2 3 3 2 2" xfId="1637"/>
    <cellStyle name="40% - Accent5 2 3 3 2 2 2" xfId="3246"/>
    <cellStyle name="40% - Accent5 2 3 3 2 3" xfId="2463"/>
    <cellStyle name="40% - Accent5 2 3 3 2 4" xfId="4104"/>
    <cellStyle name="40% - Accent5 2 3 3 3" xfId="1636"/>
    <cellStyle name="40% - Accent5 2 3 3 3 2" xfId="3245"/>
    <cellStyle name="40% - Accent5 2 3 3 4" xfId="2462"/>
    <cellStyle name="40% - Accent5 2 3 3 5" xfId="4103"/>
    <cellStyle name="40% - Accent5 2 3 4" xfId="591"/>
    <cellStyle name="40% - Accent5 2 3 4 2" xfId="1638"/>
    <cellStyle name="40% - Accent5 2 3 4 2 2" xfId="3247"/>
    <cellStyle name="40% - Accent5 2 3 4 3" xfId="2464"/>
    <cellStyle name="40% - Accent5 2 3 4 4" xfId="4105"/>
    <cellStyle name="40% - Accent5 2 3 5" xfId="1631"/>
    <cellStyle name="40% - Accent5 2 3 5 2" xfId="3240"/>
    <cellStyle name="40% - Accent5 2 3 6" xfId="2457"/>
    <cellStyle name="40% - Accent5 2 3 7" xfId="4098"/>
    <cellStyle name="40% - Accent5 2 4" xfId="592"/>
    <cellStyle name="40% - Accent5 2 4 2" xfId="593"/>
    <cellStyle name="40% - Accent5 2 4 2 2" xfId="594"/>
    <cellStyle name="40% - Accent5 2 4 2 2 2" xfId="1641"/>
    <cellStyle name="40% - Accent5 2 4 2 2 2 2" xfId="3250"/>
    <cellStyle name="40% - Accent5 2 4 2 2 3" xfId="2467"/>
    <cellStyle name="40% - Accent5 2 4 2 2 4" xfId="4108"/>
    <cellStyle name="40% - Accent5 2 4 2 3" xfId="1640"/>
    <cellStyle name="40% - Accent5 2 4 2 3 2" xfId="3249"/>
    <cellStyle name="40% - Accent5 2 4 2 4" xfId="2466"/>
    <cellStyle name="40% - Accent5 2 4 2 5" xfId="4107"/>
    <cellStyle name="40% - Accent5 2 4 3" xfId="595"/>
    <cellStyle name="40% - Accent5 2 4 3 2" xfId="1642"/>
    <cellStyle name="40% - Accent5 2 4 3 2 2" xfId="3251"/>
    <cellStyle name="40% - Accent5 2 4 3 3" xfId="2468"/>
    <cellStyle name="40% - Accent5 2 4 3 4" xfId="4109"/>
    <cellStyle name="40% - Accent5 2 4 4" xfId="1639"/>
    <cellStyle name="40% - Accent5 2 4 4 2" xfId="3248"/>
    <cellStyle name="40% - Accent5 2 4 5" xfId="2465"/>
    <cellStyle name="40% - Accent5 2 4 6" xfId="4106"/>
    <cellStyle name="40% - Accent5 2 5" xfId="596"/>
    <cellStyle name="40% - Accent5 2 5 2" xfId="597"/>
    <cellStyle name="40% - Accent5 2 5 2 2" xfId="1644"/>
    <cellStyle name="40% - Accent5 2 5 2 2 2" xfId="3253"/>
    <cellStyle name="40% - Accent5 2 5 2 3" xfId="2470"/>
    <cellStyle name="40% - Accent5 2 5 2 4" xfId="4111"/>
    <cellStyle name="40% - Accent5 2 5 3" xfId="1643"/>
    <cellStyle name="40% - Accent5 2 5 3 2" xfId="3252"/>
    <cellStyle name="40% - Accent5 2 5 4" xfId="2469"/>
    <cellStyle name="40% - Accent5 2 5 5" xfId="4110"/>
    <cellStyle name="40% - Accent5 2 6" xfId="598"/>
    <cellStyle name="40% - Accent5 2 6 2" xfId="1645"/>
    <cellStyle name="40% - Accent5 2 6 2 2" xfId="3254"/>
    <cellStyle name="40% - Accent5 2 6 3" xfId="2471"/>
    <cellStyle name="40% - Accent5 2 6 4" xfId="4112"/>
    <cellStyle name="40% - Accent5 2 7" xfId="599"/>
    <cellStyle name="40% - Accent5 2 8" xfId="1622"/>
    <cellStyle name="40% - Accent5 2 8 2" xfId="3231"/>
    <cellStyle name="40% - Accent5 2 9" xfId="2448"/>
    <cellStyle name="40% - Accent5 3" xfId="600"/>
    <cellStyle name="40% - Accent5 3 2" xfId="601"/>
    <cellStyle name="40% - Accent5 3 2 2" xfId="602"/>
    <cellStyle name="40% - Accent5 3 2 2 2" xfId="603"/>
    <cellStyle name="40% - Accent5 3 2 2 2 2" xfId="604"/>
    <cellStyle name="40% - Accent5 3 2 2 2 2 2" xfId="1650"/>
    <cellStyle name="40% - Accent5 3 2 2 2 2 2 2" xfId="3259"/>
    <cellStyle name="40% - Accent5 3 2 2 2 2 3" xfId="2476"/>
    <cellStyle name="40% - Accent5 3 2 2 2 2 4" xfId="4117"/>
    <cellStyle name="40% - Accent5 3 2 2 2 3" xfId="1649"/>
    <cellStyle name="40% - Accent5 3 2 2 2 3 2" xfId="3258"/>
    <cellStyle name="40% - Accent5 3 2 2 2 4" xfId="2475"/>
    <cellStyle name="40% - Accent5 3 2 2 2 5" xfId="4116"/>
    <cellStyle name="40% - Accent5 3 2 2 3" xfId="605"/>
    <cellStyle name="40% - Accent5 3 2 2 3 2" xfId="1651"/>
    <cellStyle name="40% - Accent5 3 2 2 3 2 2" xfId="3260"/>
    <cellStyle name="40% - Accent5 3 2 2 3 3" xfId="2477"/>
    <cellStyle name="40% - Accent5 3 2 2 3 4" xfId="4118"/>
    <cellStyle name="40% - Accent5 3 2 2 4" xfId="1648"/>
    <cellStyle name="40% - Accent5 3 2 2 4 2" xfId="3257"/>
    <cellStyle name="40% - Accent5 3 2 2 5" xfId="2474"/>
    <cellStyle name="40% - Accent5 3 2 2 6" xfId="4115"/>
    <cellStyle name="40% - Accent5 3 2 3" xfId="606"/>
    <cellStyle name="40% - Accent5 3 2 3 2" xfId="607"/>
    <cellStyle name="40% - Accent5 3 2 3 2 2" xfId="1653"/>
    <cellStyle name="40% - Accent5 3 2 3 2 2 2" xfId="3262"/>
    <cellStyle name="40% - Accent5 3 2 3 2 3" xfId="2479"/>
    <cellStyle name="40% - Accent5 3 2 3 2 4" xfId="4120"/>
    <cellStyle name="40% - Accent5 3 2 3 3" xfId="1652"/>
    <cellStyle name="40% - Accent5 3 2 3 3 2" xfId="3261"/>
    <cellStyle name="40% - Accent5 3 2 3 4" xfId="2478"/>
    <cellStyle name="40% - Accent5 3 2 3 5" xfId="4119"/>
    <cellStyle name="40% - Accent5 3 2 4" xfId="608"/>
    <cellStyle name="40% - Accent5 3 2 4 2" xfId="1654"/>
    <cellStyle name="40% - Accent5 3 2 4 2 2" xfId="3263"/>
    <cellStyle name="40% - Accent5 3 2 4 3" xfId="2480"/>
    <cellStyle name="40% - Accent5 3 2 4 4" xfId="4121"/>
    <cellStyle name="40% - Accent5 3 2 5" xfId="1647"/>
    <cellStyle name="40% - Accent5 3 2 5 2" xfId="3256"/>
    <cellStyle name="40% - Accent5 3 2 6" xfId="2473"/>
    <cellStyle name="40% - Accent5 3 2 7" xfId="4114"/>
    <cellStyle name="40% - Accent5 3 3" xfId="609"/>
    <cellStyle name="40% - Accent5 3 3 2" xfId="610"/>
    <cellStyle name="40% - Accent5 3 3 2 2" xfId="611"/>
    <cellStyle name="40% - Accent5 3 3 2 2 2" xfId="612"/>
    <cellStyle name="40% - Accent5 3 3 2 2 2 2" xfId="1658"/>
    <cellStyle name="40% - Accent5 3 3 2 2 2 2 2" xfId="3267"/>
    <cellStyle name="40% - Accent5 3 3 2 2 2 3" xfId="2484"/>
    <cellStyle name="40% - Accent5 3 3 2 2 2 4" xfId="4125"/>
    <cellStyle name="40% - Accent5 3 3 2 2 3" xfId="1657"/>
    <cellStyle name="40% - Accent5 3 3 2 2 3 2" xfId="3266"/>
    <cellStyle name="40% - Accent5 3 3 2 2 4" xfId="2483"/>
    <cellStyle name="40% - Accent5 3 3 2 2 5" xfId="4124"/>
    <cellStyle name="40% - Accent5 3 3 2 3" xfId="613"/>
    <cellStyle name="40% - Accent5 3 3 2 3 2" xfId="1659"/>
    <cellStyle name="40% - Accent5 3 3 2 3 2 2" xfId="3268"/>
    <cellStyle name="40% - Accent5 3 3 2 3 3" xfId="2485"/>
    <cellStyle name="40% - Accent5 3 3 2 3 4" xfId="4126"/>
    <cellStyle name="40% - Accent5 3 3 2 4" xfId="1656"/>
    <cellStyle name="40% - Accent5 3 3 2 4 2" xfId="3265"/>
    <cellStyle name="40% - Accent5 3 3 2 5" xfId="2482"/>
    <cellStyle name="40% - Accent5 3 3 2 6" xfId="4123"/>
    <cellStyle name="40% - Accent5 3 3 3" xfId="614"/>
    <cellStyle name="40% - Accent5 3 3 3 2" xfId="615"/>
    <cellStyle name="40% - Accent5 3 3 3 2 2" xfId="1661"/>
    <cellStyle name="40% - Accent5 3 3 3 2 2 2" xfId="3270"/>
    <cellStyle name="40% - Accent5 3 3 3 2 3" xfId="2487"/>
    <cellStyle name="40% - Accent5 3 3 3 2 4" xfId="4128"/>
    <cellStyle name="40% - Accent5 3 3 3 3" xfId="1660"/>
    <cellStyle name="40% - Accent5 3 3 3 3 2" xfId="3269"/>
    <cellStyle name="40% - Accent5 3 3 3 4" xfId="2486"/>
    <cellStyle name="40% - Accent5 3 3 3 5" xfId="4127"/>
    <cellStyle name="40% - Accent5 3 3 4" xfId="616"/>
    <cellStyle name="40% - Accent5 3 3 4 2" xfId="1662"/>
    <cellStyle name="40% - Accent5 3 3 4 2 2" xfId="3271"/>
    <cellStyle name="40% - Accent5 3 3 4 3" xfId="2488"/>
    <cellStyle name="40% - Accent5 3 3 4 4" xfId="4129"/>
    <cellStyle name="40% - Accent5 3 3 5" xfId="1655"/>
    <cellStyle name="40% - Accent5 3 3 5 2" xfId="3264"/>
    <cellStyle name="40% - Accent5 3 3 6" xfId="2481"/>
    <cellStyle name="40% - Accent5 3 3 7" xfId="4122"/>
    <cellStyle name="40% - Accent5 3 4" xfId="617"/>
    <cellStyle name="40% - Accent5 3 4 2" xfId="618"/>
    <cellStyle name="40% - Accent5 3 4 2 2" xfId="619"/>
    <cellStyle name="40% - Accent5 3 4 2 2 2" xfId="1665"/>
    <cellStyle name="40% - Accent5 3 4 2 2 2 2" xfId="3274"/>
    <cellStyle name="40% - Accent5 3 4 2 2 3" xfId="2491"/>
    <cellStyle name="40% - Accent5 3 4 2 2 4" xfId="4132"/>
    <cellStyle name="40% - Accent5 3 4 2 3" xfId="1664"/>
    <cellStyle name="40% - Accent5 3 4 2 3 2" xfId="3273"/>
    <cellStyle name="40% - Accent5 3 4 2 4" xfId="2490"/>
    <cellStyle name="40% - Accent5 3 4 2 5" xfId="4131"/>
    <cellStyle name="40% - Accent5 3 4 3" xfId="620"/>
    <cellStyle name="40% - Accent5 3 4 3 2" xfId="1666"/>
    <cellStyle name="40% - Accent5 3 4 3 2 2" xfId="3275"/>
    <cellStyle name="40% - Accent5 3 4 3 3" xfId="2492"/>
    <cellStyle name="40% - Accent5 3 4 3 4" xfId="4133"/>
    <cellStyle name="40% - Accent5 3 4 4" xfId="1663"/>
    <cellStyle name="40% - Accent5 3 4 4 2" xfId="3272"/>
    <cellStyle name="40% - Accent5 3 4 5" xfId="2489"/>
    <cellStyle name="40% - Accent5 3 4 6" xfId="4130"/>
    <cellStyle name="40% - Accent5 3 5" xfId="621"/>
    <cellStyle name="40% - Accent5 3 5 2" xfId="622"/>
    <cellStyle name="40% - Accent5 3 5 2 2" xfId="1668"/>
    <cellStyle name="40% - Accent5 3 5 2 2 2" xfId="3277"/>
    <cellStyle name="40% - Accent5 3 5 2 3" xfId="2494"/>
    <cellStyle name="40% - Accent5 3 5 2 4" xfId="4135"/>
    <cellStyle name="40% - Accent5 3 5 3" xfId="1667"/>
    <cellStyle name="40% - Accent5 3 5 3 2" xfId="3276"/>
    <cellStyle name="40% - Accent5 3 5 4" xfId="2493"/>
    <cellStyle name="40% - Accent5 3 5 5" xfId="4134"/>
    <cellStyle name="40% - Accent5 3 6" xfId="623"/>
    <cellStyle name="40% - Accent5 3 6 2" xfId="1669"/>
    <cellStyle name="40% - Accent5 3 6 2 2" xfId="3278"/>
    <cellStyle name="40% - Accent5 3 6 3" xfId="2495"/>
    <cellStyle name="40% - Accent5 3 6 4" xfId="4136"/>
    <cellStyle name="40% - Accent5 3 7" xfId="1646"/>
    <cellStyle name="40% - Accent5 3 7 2" xfId="3255"/>
    <cellStyle name="40% - Accent5 3 8" xfId="2472"/>
    <cellStyle name="40% - Accent5 3 9" xfId="4113"/>
    <cellStyle name="40% - Accent5 4" xfId="624"/>
    <cellStyle name="40% - Accent5 5" xfId="625"/>
    <cellStyle name="40% - Accent5 6" xfId="626"/>
    <cellStyle name="40% - Accent5 7" xfId="627"/>
    <cellStyle name="40% - Accent5 8" xfId="4458"/>
    <cellStyle name="40% - Accent6 2" xfId="628"/>
    <cellStyle name="40% - Accent6 2 10" xfId="4137"/>
    <cellStyle name="40% - Accent6 2 2" xfId="629"/>
    <cellStyle name="40% - Accent6 2 2 2" xfId="630"/>
    <cellStyle name="40% - Accent6 2 2 2 2" xfId="631"/>
    <cellStyle name="40% - Accent6 2 2 2 2 2" xfId="632"/>
    <cellStyle name="40% - Accent6 2 2 2 2 2 2" xfId="1674"/>
    <cellStyle name="40% - Accent6 2 2 2 2 2 2 2" xfId="3283"/>
    <cellStyle name="40% - Accent6 2 2 2 2 2 3" xfId="2500"/>
    <cellStyle name="40% - Accent6 2 2 2 2 2 4" xfId="4141"/>
    <cellStyle name="40% - Accent6 2 2 2 2 3" xfId="1673"/>
    <cellStyle name="40% - Accent6 2 2 2 2 3 2" xfId="3282"/>
    <cellStyle name="40% - Accent6 2 2 2 2 4" xfId="2499"/>
    <cellStyle name="40% - Accent6 2 2 2 2 5" xfId="4140"/>
    <cellStyle name="40% - Accent6 2 2 2 3" xfId="633"/>
    <cellStyle name="40% - Accent6 2 2 2 3 2" xfId="1675"/>
    <cellStyle name="40% - Accent6 2 2 2 3 2 2" xfId="3284"/>
    <cellStyle name="40% - Accent6 2 2 2 3 3" xfId="2501"/>
    <cellStyle name="40% - Accent6 2 2 2 3 4" xfId="4142"/>
    <cellStyle name="40% - Accent6 2 2 2 4" xfId="1672"/>
    <cellStyle name="40% - Accent6 2 2 2 4 2" xfId="3281"/>
    <cellStyle name="40% - Accent6 2 2 2 5" xfId="2498"/>
    <cellStyle name="40% - Accent6 2 2 2 6" xfId="4139"/>
    <cellStyle name="40% - Accent6 2 2 3" xfId="634"/>
    <cellStyle name="40% - Accent6 2 2 3 2" xfId="635"/>
    <cellStyle name="40% - Accent6 2 2 3 2 2" xfId="1677"/>
    <cellStyle name="40% - Accent6 2 2 3 2 2 2" xfId="3286"/>
    <cellStyle name="40% - Accent6 2 2 3 2 3" xfId="2503"/>
    <cellStyle name="40% - Accent6 2 2 3 2 4" xfId="4144"/>
    <cellStyle name="40% - Accent6 2 2 3 3" xfId="1676"/>
    <cellStyle name="40% - Accent6 2 2 3 3 2" xfId="3285"/>
    <cellStyle name="40% - Accent6 2 2 3 4" xfId="2502"/>
    <cellStyle name="40% - Accent6 2 2 3 5" xfId="4143"/>
    <cellStyle name="40% - Accent6 2 2 4" xfId="636"/>
    <cellStyle name="40% - Accent6 2 2 4 2" xfId="1678"/>
    <cellStyle name="40% - Accent6 2 2 4 2 2" xfId="3287"/>
    <cellStyle name="40% - Accent6 2 2 4 3" xfId="2504"/>
    <cellStyle name="40% - Accent6 2 2 4 4" xfId="4145"/>
    <cellStyle name="40% - Accent6 2 2 5" xfId="1671"/>
    <cellStyle name="40% - Accent6 2 2 5 2" xfId="3280"/>
    <cellStyle name="40% - Accent6 2 2 6" xfId="2497"/>
    <cellStyle name="40% - Accent6 2 2 7" xfId="4138"/>
    <cellStyle name="40% - Accent6 2 3" xfId="637"/>
    <cellStyle name="40% - Accent6 2 3 2" xfId="638"/>
    <cellStyle name="40% - Accent6 2 3 2 2" xfId="639"/>
    <cellStyle name="40% - Accent6 2 3 2 2 2" xfId="640"/>
    <cellStyle name="40% - Accent6 2 3 2 2 2 2" xfId="1682"/>
    <cellStyle name="40% - Accent6 2 3 2 2 2 2 2" xfId="3291"/>
    <cellStyle name="40% - Accent6 2 3 2 2 2 3" xfId="2508"/>
    <cellStyle name="40% - Accent6 2 3 2 2 2 4" xfId="4149"/>
    <cellStyle name="40% - Accent6 2 3 2 2 3" xfId="1681"/>
    <cellStyle name="40% - Accent6 2 3 2 2 3 2" xfId="3290"/>
    <cellStyle name="40% - Accent6 2 3 2 2 4" xfId="2507"/>
    <cellStyle name="40% - Accent6 2 3 2 2 5" xfId="4148"/>
    <cellStyle name="40% - Accent6 2 3 2 3" xfId="641"/>
    <cellStyle name="40% - Accent6 2 3 2 3 2" xfId="1683"/>
    <cellStyle name="40% - Accent6 2 3 2 3 2 2" xfId="3292"/>
    <cellStyle name="40% - Accent6 2 3 2 3 3" xfId="2509"/>
    <cellStyle name="40% - Accent6 2 3 2 3 4" xfId="4150"/>
    <cellStyle name="40% - Accent6 2 3 2 4" xfId="1680"/>
    <cellStyle name="40% - Accent6 2 3 2 4 2" xfId="3289"/>
    <cellStyle name="40% - Accent6 2 3 2 5" xfId="2506"/>
    <cellStyle name="40% - Accent6 2 3 2 6" xfId="4147"/>
    <cellStyle name="40% - Accent6 2 3 3" xfId="642"/>
    <cellStyle name="40% - Accent6 2 3 3 2" xfId="643"/>
    <cellStyle name="40% - Accent6 2 3 3 2 2" xfId="1685"/>
    <cellStyle name="40% - Accent6 2 3 3 2 2 2" xfId="3294"/>
    <cellStyle name="40% - Accent6 2 3 3 2 3" xfId="2511"/>
    <cellStyle name="40% - Accent6 2 3 3 2 4" xfId="4152"/>
    <cellStyle name="40% - Accent6 2 3 3 3" xfId="1684"/>
    <cellStyle name="40% - Accent6 2 3 3 3 2" xfId="3293"/>
    <cellStyle name="40% - Accent6 2 3 3 4" xfId="2510"/>
    <cellStyle name="40% - Accent6 2 3 3 5" xfId="4151"/>
    <cellStyle name="40% - Accent6 2 3 4" xfId="644"/>
    <cellStyle name="40% - Accent6 2 3 4 2" xfId="1686"/>
    <cellStyle name="40% - Accent6 2 3 4 2 2" xfId="3295"/>
    <cellStyle name="40% - Accent6 2 3 4 3" xfId="2512"/>
    <cellStyle name="40% - Accent6 2 3 4 4" xfId="4153"/>
    <cellStyle name="40% - Accent6 2 3 5" xfId="1679"/>
    <cellStyle name="40% - Accent6 2 3 5 2" xfId="3288"/>
    <cellStyle name="40% - Accent6 2 3 6" xfId="2505"/>
    <cellStyle name="40% - Accent6 2 3 7" xfId="4146"/>
    <cellStyle name="40% - Accent6 2 4" xfId="645"/>
    <cellStyle name="40% - Accent6 2 4 2" xfId="646"/>
    <cellStyle name="40% - Accent6 2 4 2 2" xfId="647"/>
    <cellStyle name="40% - Accent6 2 4 2 2 2" xfId="1689"/>
    <cellStyle name="40% - Accent6 2 4 2 2 2 2" xfId="3298"/>
    <cellStyle name="40% - Accent6 2 4 2 2 3" xfId="2515"/>
    <cellStyle name="40% - Accent6 2 4 2 2 4" xfId="4156"/>
    <cellStyle name="40% - Accent6 2 4 2 3" xfId="1688"/>
    <cellStyle name="40% - Accent6 2 4 2 3 2" xfId="3297"/>
    <cellStyle name="40% - Accent6 2 4 2 4" xfId="2514"/>
    <cellStyle name="40% - Accent6 2 4 2 5" xfId="4155"/>
    <cellStyle name="40% - Accent6 2 4 3" xfId="648"/>
    <cellStyle name="40% - Accent6 2 4 3 2" xfId="1690"/>
    <cellStyle name="40% - Accent6 2 4 3 2 2" xfId="3299"/>
    <cellStyle name="40% - Accent6 2 4 3 3" xfId="2516"/>
    <cellStyle name="40% - Accent6 2 4 3 4" xfId="4157"/>
    <cellStyle name="40% - Accent6 2 4 4" xfId="1687"/>
    <cellStyle name="40% - Accent6 2 4 4 2" xfId="3296"/>
    <cellStyle name="40% - Accent6 2 4 5" xfId="2513"/>
    <cellStyle name="40% - Accent6 2 4 6" xfId="4154"/>
    <cellStyle name="40% - Accent6 2 5" xfId="649"/>
    <cellStyle name="40% - Accent6 2 5 2" xfId="650"/>
    <cellStyle name="40% - Accent6 2 5 2 2" xfId="1692"/>
    <cellStyle name="40% - Accent6 2 5 2 2 2" xfId="3301"/>
    <cellStyle name="40% - Accent6 2 5 2 3" xfId="2518"/>
    <cellStyle name="40% - Accent6 2 5 2 4" xfId="4159"/>
    <cellStyle name="40% - Accent6 2 5 3" xfId="1691"/>
    <cellStyle name="40% - Accent6 2 5 3 2" xfId="3300"/>
    <cellStyle name="40% - Accent6 2 5 4" xfId="2517"/>
    <cellStyle name="40% - Accent6 2 5 5" xfId="4158"/>
    <cellStyle name="40% - Accent6 2 6" xfId="651"/>
    <cellStyle name="40% - Accent6 2 6 2" xfId="1693"/>
    <cellStyle name="40% - Accent6 2 6 2 2" xfId="3302"/>
    <cellStyle name="40% - Accent6 2 6 3" xfId="2519"/>
    <cellStyle name="40% - Accent6 2 6 4" xfId="4160"/>
    <cellStyle name="40% - Accent6 2 7" xfId="652"/>
    <cellStyle name="40% - Accent6 2 8" xfId="1670"/>
    <cellStyle name="40% - Accent6 2 8 2" xfId="3279"/>
    <cellStyle name="40% - Accent6 2 9" xfId="2496"/>
    <cellStyle name="40% - Accent6 3" xfId="653"/>
    <cellStyle name="40% - Accent6 3 2" xfId="654"/>
    <cellStyle name="40% - Accent6 3 2 2" xfId="655"/>
    <cellStyle name="40% - Accent6 3 2 2 2" xfId="656"/>
    <cellStyle name="40% - Accent6 3 2 2 2 2" xfId="657"/>
    <cellStyle name="40% - Accent6 3 2 2 2 2 2" xfId="1698"/>
    <cellStyle name="40% - Accent6 3 2 2 2 2 2 2" xfId="3307"/>
    <cellStyle name="40% - Accent6 3 2 2 2 2 3" xfId="2524"/>
    <cellStyle name="40% - Accent6 3 2 2 2 2 4" xfId="4165"/>
    <cellStyle name="40% - Accent6 3 2 2 2 3" xfId="1697"/>
    <cellStyle name="40% - Accent6 3 2 2 2 3 2" xfId="3306"/>
    <cellStyle name="40% - Accent6 3 2 2 2 4" xfId="2523"/>
    <cellStyle name="40% - Accent6 3 2 2 2 5" xfId="4164"/>
    <cellStyle name="40% - Accent6 3 2 2 3" xfId="658"/>
    <cellStyle name="40% - Accent6 3 2 2 3 2" xfId="1699"/>
    <cellStyle name="40% - Accent6 3 2 2 3 2 2" xfId="3308"/>
    <cellStyle name="40% - Accent6 3 2 2 3 3" xfId="2525"/>
    <cellStyle name="40% - Accent6 3 2 2 3 4" xfId="4166"/>
    <cellStyle name="40% - Accent6 3 2 2 4" xfId="1696"/>
    <cellStyle name="40% - Accent6 3 2 2 4 2" xfId="3305"/>
    <cellStyle name="40% - Accent6 3 2 2 5" xfId="2522"/>
    <cellStyle name="40% - Accent6 3 2 2 6" xfId="4163"/>
    <cellStyle name="40% - Accent6 3 2 3" xfId="659"/>
    <cellStyle name="40% - Accent6 3 2 3 2" xfId="660"/>
    <cellStyle name="40% - Accent6 3 2 3 2 2" xfId="1701"/>
    <cellStyle name="40% - Accent6 3 2 3 2 2 2" xfId="3310"/>
    <cellStyle name="40% - Accent6 3 2 3 2 3" xfId="2527"/>
    <cellStyle name="40% - Accent6 3 2 3 2 4" xfId="4168"/>
    <cellStyle name="40% - Accent6 3 2 3 3" xfId="1700"/>
    <cellStyle name="40% - Accent6 3 2 3 3 2" xfId="3309"/>
    <cellStyle name="40% - Accent6 3 2 3 4" xfId="2526"/>
    <cellStyle name="40% - Accent6 3 2 3 5" xfId="4167"/>
    <cellStyle name="40% - Accent6 3 2 4" xfId="661"/>
    <cellStyle name="40% - Accent6 3 2 4 2" xfId="1702"/>
    <cellStyle name="40% - Accent6 3 2 4 2 2" xfId="3311"/>
    <cellStyle name="40% - Accent6 3 2 4 3" xfId="2528"/>
    <cellStyle name="40% - Accent6 3 2 4 4" xfId="4169"/>
    <cellStyle name="40% - Accent6 3 2 5" xfId="1695"/>
    <cellStyle name="40% - Accent6 3 2 5 2" xfId="3304"/>
    <cellStyle name="40% - Accent6 3 2 6" xfId="2521"/>
    <cellStyle name="40% - Accent6 3 2 7" xfId="4162"/>
    <cellStyle name="40% - Accent6 3 3" xfId="662"/>
    <cellStyle name="40% - Accent6 3 3 2" xfId="663"/>
    <cellStyle name="40% - Accent6 3 3 2 2" xfId="664"/>
    <cellStyle name="40% - Accent6 3 3 2 2 2" xfId="665"/>
    <cellStyle name="40% - Accent6 3 3 2 2 2 2" xfId="1706"/>
    <cellStyle name="40% - Accent6 3 3 2 2 2 2 2" xfId="3315"/>
    <cellStyle name="40% - Accent6 3 3 2 2 2 3" xfId="2532"/>
    <cellStyle name="40% - Accent6 3 3 2 2 2 4" xfId="4173"/>
    <cellStyle name="40% - Accent6 3 3 2 2 3" xfId="1705"/>
    <cellStyle name="40% - Accent6 3 3 2 2 3 2" xfId="3314"/>
    <cellStyle name="40% - Accent6 3 3 2 2 4" xfId="2531"/>
    <cellStyle name="40% - Accent6 3 3 2 2 5" xfId="4172"/>
    <cellStyle name="40% - Accent6 3 3 2 3" xfId="666"/>
    <cellStyle name="40% - Accent6 3 3 2 3 2" xfId="1707"/>
    <cellStyle name="40% - Accent6 3 3 2 3 2 2" xfId="3316"/>
    <cellStyle name="40% - Accent6 3 3 2 3 3" xfId="2533"/>
    <cellStyle name="40% - Accent6 3 3 2 3 4" xfId="4174"/>
    <cellStyle name="40% - Accent6 3 3 2 4" xfId="1704"/>
    <cellStyle name="40% - Accent6 3 3 2 4 2" xfId="3313"/>
    <cellStyle name="40% - Accent6 3 3 2 5" xfId="2530"/>
    <cellStyle name="40% - Accent6 3 3 2 6" xfId="4171"/>
    <cellStyle name="40% - Accent6 3 3 3" xfId="667"/>
    <cellStyle name="40% - Accent6 3 3 3 2" xfId="668"/>
    <cellStyle name="40% - Accent6 3 3 3 2 2" xfId="1709"/>
    <cellStyle name="40% - Accent6 3 3 3 2 2 2" xfId="3318"/>
    <cellStyle name="40% - Accent6 3 3 3 2 3" xfId="2535"/>
    <cellStyle name="40% - Accent6 3 3 3 2 4" xfId="4176"/>
    <cellStyle name="40% - Accent6 3 3 3 3" xfId="1708"/>
    <cellStyle name="40% - Accent6 3 3 3 3 2" xfId="3317"/>
    <cellStyle name="40% - Accent6 3 3 3 4" xfId="2534"/>
    <cellStyle name="40% - Accent6 3 3 3 5" xfId="4175"/>
    <cellStyle name="40% - Accent6 3 3 4" xfId="669"/>
    <cellStyle name="40% - Accent6 3 3 4 2" xfId="1710"/>
    <cellStyle name="40% - Accent6 3 3 4 2 2" xfId="3319"/>
    <cellStyle name="40% - Accent6 3 3 4 3" xfId="2536"/>
    <cellStyle name="40% - Accent6 3 3 4 4" xfId="4177"/>
    <cellStyle name="40% - Accent6 3 3 5" xfId="1703"/>
    <cellStyle name="40% - Accent6 3 3 5 2" xfId="3312"/>
    <cellStyle name="40% - Accent6 3 3 6" xfId="2529"/>
    <cellStyle name="40% - Accent6 3 3 7" xfId="4170"/>
    <cellStyle name="40% - Accent6 3 4" xfId="670"/>
    <cellStyle name="40% - Accent6 3 4 2" xfId="671"/>
    <cellStyle name="40% - Accent6 3 4 2 2" xfId="672"/>
    <cellStyle name="40% - Accent6 3 4 2 2 2" xfId="1713"/>
    <cellStyle name="40% - Accent6 3 4 2 2 2 2" xfId="3322"/>
    <cellStyle name="40% - Accent6 3 4 2 2 3" xfId="2539"/>
    <cellStyle name="40% - Accent6 3 4 2 2 4" xfId="4180"/>
    <cellStyle name="40% - Accent6 3 4 2 3" xfId="1712"/>
    <cellStyle name="40% - Accent6 3 4 2 3 2" xfId="3321"/>
    <cellStyle name="40% - Accent6 3 4 2 4" xfId="2538"/>
    <cellStyle name="40% - Accent6 3 4 2 5" xfId="4179"/>
    <cellStyle name="40% - Accent6 3 4 3" xfId="673"/>
    <cellStyle name="40% - Accent6 3 4 3 2" xfId="1714"/>
    <cellStyle name="40% - Accent6 3 4 3 2 2" xfId="3323"/>
    <cellStyle name="40% - Accent6 3 4 3 3" xfId="2540"/>
    <cellStyle name="40% - Accent6 3 4 3 4" xfId="4181"/>
    <cellStyle name="40% - Accent6 3 4 4" xfId="1711"/>
    <cellStyle name="40% - Accent6 3 4 4 2" xfId="3320"/>
    <cellStyle name="40% - Accent6 3 4 5" xfId="2537"/>
    <cellStyle name="40% - Accent6 3 4 6" xfId="4178"/>
    <cellStyle name="40% - Accent6 3 5" xfId="674"/>
    <cellStyle name="40% - Accent6 3 5 2" xfId="675"/>
    <cellStyle name="40% - Accent6 3 5 2 2" xfId="1716"/>
    <cellStyle name="40% - Accent6 3 5 2 2 2" xfId="3325"/>
    <cellStyle name="40% - Accent6 3 5 2 3" xfId="2542"/>
    <cellStyle name="40% - Accent6 3 5 2 4" xfId="4183"/>
    <cellStyle name="40% - Accent6 3 5 3" xfId="1715"/>
    <cellStyle name="40% - Accent6 3 5 3 2" xfId="3324"/>
    <cellStyle name="40% - Accent6 3 5 4" xfId="2541"/>
    <cellStyle name="40% - Accent6 3 5 5" xfId="4182"/>
    <cellStyle name="40% - Accent6 3 6" xfId="676"/>
    <cellStyle name="40% - Accent6 3 6 2" xfId="1717"/>
    <cellStyle name="40% - Accent6 3 6 2 2" xfId="3326"/>
    <cellStyle name="40% - Accent6 3 6 3" xfId="2543"/>
    <cellStyle name="40% - Accent6 3 6 4" xfId="4184"/>
    <cellStyle name="40% - Accent6 3 7" xfId="1694"/>
    <cellStyle name="40% - Accent6 3 7 2" xfId="3303"/>
    <cellStyle name="40% - Accent6 3 8" xfId="2520"/>
    <cellStyle name="40% - Accent6 3 9" xfId="4161"/>
    <cellStyle name="40% - Accent6 4" xfId="677"/>
    <cellStyle name="40% - Accent6 5" xfId="678"/>
    <cellStyle name="40% - Accent6 6" xfId="679"/>
    <cellStyle name="40% - Accent6 7" xfId="680"/>
    <cellStyle name="40% - Accent6 8" xfId="4446"/>
    <cellStyle name="40% - Accent6 9" xfId="4460"/>
    <cellStyle name="40% - Akzent1 2" xfId="681"/>
    <cellStyle name="40% - Akzent1 2 2" xfId="682"/>
    <cellStyle name="40% - Akzent2 2" xfId="683"/>
    <cellStyle name="40% - Akzent2 2 2" xfId="684"/>
    <cellStyle name="40% - Akzent3 2" xfId="685"/>
    <cellStyle name="40% - Akzent3 2 2" xfId="686"/>
    <cellStyle name="40% - Akzent4 2" xfId="687"/>
    <cellStyle name="40% - Akzent4 2 2" xfId="688"/>
    <cellStyle name="40% - Akzent5 2" xfId="689"/>
    <cellStyle name="40% - Akzent5 2 2" xfId="690"/>
    <cellStyle name="40% - Akzent6 2" xfId="691"/>
    <cellStyle name="40% - Akzent6 2 2" xfId="692"/>
    <cellStyle name="60 % - Accent1" xfId="693"/>
    <cellStyle name="60 % - Accent2" xfId="694"/>
    <cellStyle name="60 % - Accent3" xfId="695"/>
    <cellStyle name="60 % - Accent4" xfId="696"/>
    <cellStyle name="60 % - Accent5" xfId="697"/>
    <cellStyle name="60 % - Accent6" xfId="698"/>
    <cellStyle name="60% - Accent1" xfId="3589" builtinId="32" customBuiltin="1"/>
    <cellStyle name="60% - Accent1 2" xfId="699"/>
    <cellStyle name="60% - Accent1 2 2" xfId="700"/>
    <cellStyle name="60% - Accent1 3" xfId="701"/>
    <cellStyle name="60% - Accent1 4" xfId="702"/>
    <cellStyle name="60% - Accent1 5" xfId="703"/>
    <cellStyle name="60% - Accent2" xfId="3593" builtinId="36" customBuiltin="1"/>
    <cellStyle name="60% - Accent2 2" xfId="704"/>
    <cellStyle name="60% - Accent2 2 2" xfId="705"/>
    <cellStyle name="60% - Accent2 3" xfId="706"/>
    <cellStyle name="60% - Accent2 4" xfId="707"/>
    <cellStyle name="60% - Accent2 5" xfId="708"/>
    <cellStyle name="60% - Accent3" xfId="3597" builtinId="40" customBuiltin="1"/>
    <cellStyle name="60% - Accent3 2" xfId="709"/>
    <cellStyle name="60% - Accent3 2 2" xfId="710"/>
    <cellStyle name="60% - Accent3 3" xfId="711"/>
    <cellStyle name="60% - Accent3 4" xfId="712"/>
    <cellStyle name="60% - Accent3 5" xfId="713"/>
    <cellStyle name="60% - Accent4" xfId="3601" builtinId="44" customBuiltin="1"/>
    <cellStyle name="60% - Accent4 2" xfId="714"/>
    <cellStyle name="60% - Accent4 2 2" xfId="715"/>
    <cellStyle name="60% - Accent4 3" xfId="716"/>
    <cellStyle name="60% - Accent4 4" xfId="717"/>
    <cellStyle name="60% - Accent4 5" xfId="718"/>
    <cellStyle name="60% - Accent5" xfId="3605" builtinId="48" customBuiltin="1"/>
    <cellStyle name="60% - Accent5 2" xfId="719"/>
    <cellStyle name="60% - Accent5 2 2" xfId="720"/>
    <cellStyle name="60% - Accent5 3" xfId="721"/>
    <cellStyle name="60% - Accent5 4" xfId="722"/>
    <cellStyle name="60% - Accent5 5" xfId="723"/>
    <cellStyle name="60% - Accent6" xfId="3608" builtinId="52" customBuiltin="1"/>
    <cellStyle name="60% - Accent6 2" xfId="724"/>
    <cellStyle name="60% - Accent6 2 2" xfId="725"/>
    <cellStyle name="60% - Accent6 3" xfId="726"/>
    <cellStyle name="60% - Accent6 4" xfId="727"/>
    <cellStyle name="60% - Accent6 5" xfId="728"/>
    <cellStyle name="60% - Akzent1 2" xfId="729"/>
    <cellStyle name="60% - Akzent2 2" xfId="730"/>
    <cellStyle name="60% - Akzent3 2" xfId="731"/>
    <cellStyle name="60% - Akzent4 2" xfId="732"/>
    <cellStyle name="60% - Akzent5 2" xfId="733"/>
    <cellStyle name="60% - Akzent6 2" xfId="734"/>
    <cellStyle name="Accent1" xfId="3586" builtinId="29" customBuiltin="1"/>
    <cellStyle name="Accent1 2" xfId="735"/>
    <cellStyle name="Accent1 2 2" xfId="736"/>
    <cellStyle name="Accent1 3" xfId="737"/>
    <cellStyle name="Accent1 4" xfId="738"/>
    <cellStyle name="Accent1 5" xfId="739"/>
    <cellStyle name="Accent2" xfId="3590" builtinId="33" customBuiltin="1"/>
    <cellStyle name="Accent2 2" xfId="740"/>
    <cellStyle name="Accent2 2 2" xfId="741"/>
    <cellStyle name="Accent2 3" xfId="742"/>
    <cellStyle name="Accent2 4" xfId="743"/>
    <cellStyle name="Accent2 5" xfId="744"/>
    <cellStyle name="Accent3" xfId="3594" builtinId="37" customBuiltin="1"/>
    <cellStyle name="Accent3 2" xfId="745"/>
    <cellStyle name="Accent3 2 2" xfId="746"/>
    <cellStyle name="Accent3 3" xfId="747"/>
    <cellStyle name="Accent3 4" xfId="748"/>
    <cellStyle name="Accent3 5" xfId="749"/>
    <cellStyle name="Accent4" xfId="3598" builtinId="41" customBuiltin="1"/>
    <cellStyle name="Accent4 2" xfId="750"/>
    <cellStyle name="Accent4 2 2" xfId="751"/>
    <cellStyle name="Accent4 3" xfId="752"/>
    <cellStyle name="Accent4 4" xfId="753"/>
    <cellStyle name="Accent4 5" xfId="754"/>
    <cellStyle name="Accent5" xfId="3602" builtinId="45" customBuiltin="1"/>
    <cellStyle name="Accent5 2" xfId="755"/>
    <cellStyle name="Accent5 2 2" xfId="756"/>
    <cellStyle name="Accent5 3" xfId="757"/>
    <cellStyle name="Accent5 4" xfId="758"/>
    <cellStyle name="Accent5 5" xfId="759"/>
    <cellStyle name="Accent6" xfId="3606" builtinId="49" customBuiltin="1"/>
    <cellStyle name="Accent6 2" xfId="760"/>
    <cellStyle name="Accent6 2 2" xfId="761"/>
    <cellStyle name="Accent6 3" xfId="762"/>
    <cellStyle name="Accent6 4" xfId="763"/>
    <cellStyle name="Accent6 5" xfId="764"/>
    <cellStyle name="Akzent1 2" xfId="765"/>
    <cellStyle name="Akzent2 2" xfId="766"/>
    <cellStyle name="Akzent3 2" xfId="767"/>
    <cellStyle name="Akzent4 2" xfId="768"/>
    <cellStyle name="Akzent5 2" xfId="769"/>
    <cellStyle name="Akzent6 2" xfId="770"/>
    <cellStyle name="Ausgabe 2" xfId="771"/>
    <cellStyle name="Ausgabe 2 2" xfId="1718"/>
    <cellStyle name="Ausgabe 2 2 2" xfId="3327"/>
    <cellStyle name="Ausgabe 2 3" xfId="4185"/>
    <cellStyle name="Avertissement" xfId="772"/>
    <cellStyle name="Bad" xfId="3577" builtinId="27" customBuiltin="1"/>
    <cellStyle name="Bad 2" xfId="773"/>
    <cellStyle name="Bad 2 2" xfId="774"/>
    <cellStyle name="Bad 3" xfId="775"/>
    <cellStyle name="Bad 4" xfId="776"/>
    <cellStyle name="Bad 5" xfId="777"/>
    <cellStyle name="Berechnung 2" xfId="778"/>
    <cellStyle name="Berechnung 2 2" xfId="1719"/>
    <cellStyle name="Berechnung 2 2 2" xfId="3328"/>
    <cellStyle name="Berechnung 2 3" xfId="4186"/>
    <cellStyle name="Calcul" xfId="779"/>
    <cellStyle name="Calcul 2" xfId="1720"/>
    <cellStyle name="Calcul 2 2" xfId="3329"/>
    <cellStyle name="Calcul 3" xfId="4187"/>
    <cellStyle name="Calculation" xfId="3580" builtinId="22" customBuiltin="1"/>
    <cellStyle name="Calculation 2" xfId="780"/>
    <cellStyle name="Calculation 2 2" xfId="781"/>
    <cellStyle name="Calculation 2 2 2" xfId="1721"/>
    <cellStyle name="Calculation 2 2 2 2" xfId="3330"/>
    <cellStyle name="Calculation 2 2 3" xfId="4188"/>
    <cellStyle name="Calculation 2 3" xfId="782"/>
    <cellStyle name="Calculation 2 3 2" xfId="1722"/>
    <cellStyle name="Calculation 2 3 2 2" xfId="3331"/>
    <cellStyle name="Calculation 2 3 3" xfId="4189"/>
    <cellStyle name="Calculation 3" xfId="783"/>
    <cellStyle name="Calculation 3 2" xfId="1723"/>
    <cellStyle name="Calculation 3 2 2" xfId="3332"/>
    <cellStyle name="Calculation 3 3" xfId="4190"/>
    <cellStyle name="Calculation 4" xfId="784"/>
    <cellStyle name="Calculation 4 2" xfId="1724"/>
    <cellStyle name="Calculation 4 2 2" xfId="3333"/>
    <cellStyle name="Calculation 4 3" xfId="4191"/>
    <cellStyle name="Calculation 5" xfId="785"/>
    <cellStyle name="Calculation 5 2" xfId="1725"/>
    <cellStyle name="Calculation 5 2 2" xfId="3334"/>
    <cellStyle name="Calculation 5 3" xfId="4192"/>
    <cellStyle name="Calculation 6" xfId="1128"/>
    <cellStyle name="Calculation 6 2" xfId="1955"/>
    <cellStyle name="Calculation 6 3" xfId="4435"/>
    <cellStyle name="Cellule liée" xfId="786"/>
    <cellStyle name="Cellule liée 2" xfId="4193"/>
    <cellStyle name="Commentaire" xfId="792"/>
    <cellStyle name="Commentaire 2" xfId="1726"/>
    <cellStyle name="Commentaire 2 2" xfId="3335"/>
    <cellStyle name="Commentaire 3" xfId="4198"/>
    <cellStyle name="Currency 2" xfId="793"/>
    <cellStyle name="Eingabe 2" xfId="794"/>
    <cellStyle name="Eingabe 2 2" xfId="1727"/>
    <cellStyle name="Eingabe 2 2 2" xfId="3336"/>
    <cellStyle name="Eingabe 2 3" xfId="4199"/>
    <cellStyle name="Entrée" xfId="795"/>
    <cellStyle name="Entrée 2" xfId="1728"/>
    <cellStyle name="Entrée 2 2" xfId="3337"/>
    <cellStyle name="Entrée 3" xfId="4200"/>
    <cellStyle name="Ergebnis 2" xfId="796"/>
    <cellStyle name="Ergebnis 2 2" xfId="1729"/>
    <cellStyle name="Ergebnis 2 2 2" xfId="3338"/>
    <cellStyle name="Ergebnis 2 3" xfId="4201"/>
    <cellStyle name="Erklärender Text 2" xfId="797"/>
    <cellStyle name="Explanatory Text" xfId="3584" builtinId="53" customBuiltin="1"/>
    <cellStyle name="Explanatory Text 2" xfId="798"/>
    <cellStyle name="Explanatory Text 2 2" xfId="799"/>
    <cellStyle name="Explanatory Text 3" xfId="800"/>
    <cellStyle name="Explanatory Text 4" xfId="801"/>
    <cellStyle name="Explanatory Text 5" xfId="802"/>
    <cellStyle name="Good" xfId="3576" builtinId="26" customBuiltin="1"/>
    <cellStyle name="Good 2" xfId="803"/>
    <cellStyle name="Good 2 2" xfId="804"/>
    <cellStyle name="Good 3" xfId="805"/>
    <cellStyle name="Good 4" xfId="806"/>
    <cellStyle name="Good 5" xfId="807"/>
    <cellStyle name="Gut 2" xfId="808"/>
    <cellStyle name="Heading 1" xfId="3572" builtinId="16" customBuiltin="1"/>
    <cellStyle name="Heading 1 2" xfId="809"/>
    <cellStyle name="Heading 1 2 2" xfId="810"/>
    <cellStyle name="Heading 1 3" xfId="811"/>
    <cellStyle name="Heading 1 4" xfId="812"/>
    <cellStyle name="Heading 1 5" xfId="813"/>
    <cellStyle name="Heading 2" xfId="3573" builtinId="17" customBuiltin="1"/>
    <cellStyle name="Heading 2 2" xfId="814"/>
    <cellStyle name="Heading 2 2 2" xfId="815"/>
    <cellStyle name="Heading 2 3" xfId="816"/>
    <cellStyle name="Heading 2 4" xfId="817"/>
    <cellStyle name="Heading 2 5" xfId="818"/>
    <cellStyle name="Heading 3" xfId="3574" builtinId="18" customBuiltin="1"/>
    <cellStyle name="Heading 3 2" xfId="819"/>
    <cellStyle name="Heading 3 2 2" xfId="820"/>
    <cellStyle name="Heading 3 3" xfId="821"/>
    <cellStyle name="Heading 3 4" xfId="822"/>
    <cellStyle name="Heading 3 5" xfId="823"/>
    <cellStyle name="Heading 3 6" xfId="1129"/>
    <cellStyle name="Heading 3 7" xfId="1130"/>
    <cellStyle name="Heading 4" xfId="3575" builtinId="19" customBuiltin="1"/>
    <cellStyle name="Heading 4 2" xfId="824"/>
    <cellStyle name="Heading 4 2 2" xfId="825"/>
    <cellStyle name="Heading 4 3" xfId="826"/>
    <cellStyle name="Heading 4 4" xfId="827"/>
    <cellStyle name="Heading 4 5" xfId="828"/>
    <cellStyle name="Hyperlink" xfId="1" builtinId="8"/>
    <cellStyle name="Hyperlink 2" xfId="829"/>
    <cellStyle name="Check Cell" xfId="3582" builtinId="23" customBuiltin="1"/>
    <cellStyle name="Check Cell 2" xfId="787"/>
    <cellStyle name="Check Cell 2 2" xfId="788"/>
    <cellStyle name="Check Cell 2 2 2" xfId="4194"/>
    <cellStyle name="Check Cell 3" xfId="789"/>
    <cellStyle name="Check Cell 3 2" xfId="4195"/>
    <cellStyle name="Check Cell 4" xfId="790"/>
    <cellStyle name="Check Cell 4 2" xfId="4196"/>
    <cellStyle name="Check Cell 5" xfId="791"/>
    <cellStyle name="Check Cell 5 2" xfId="4197"/>
    <cellStyle name="Input" xfId="3578" builtinId="20" customBuiltin="1"/>
    <cellStyle name="Input 2" xfId="830"/>
    <cellStyle name="Input 2 2" xfId="831"/>
    <cellStyle name="Input 2 2 2" xfId="1730"/>
    <cellStyle name="Input 2 2 2 2" xfId="3339"/>
    <cellStyle name="Input 2 2 3" xfId="4202"/>
    <cellStyle name="Input 2 3" xfId="832"/>
    <cellStyle name="Input 2 3 2" xfId="1731"/>
    <cellStyle name="Input 2 3 2 2" xfId="3340"/>
    <cellStyle name="Input 2 3 3" xfId="4203"/>
    <cellStyle name="Input 3" xfId="833"/>
    <cellStyle name="Input 3 2" xfId="1732"/>
    <cellStyle name="Input 3 2 2" xfId="3341"/>
    <cellStyle name="Input 3 3" xfId="4204"/>
    <cellStyle name="Input 4" xfId="834"/>
    <cellStyle name="Input 4 2" xfId="1733"/>
    <cellStyle name="Input 4 2 2" xfId="3342"/>
    <cellStyle name="Input 4 3" xfId="4205"/>
    <cellStyle name="Input 5" xfId="835"/>
    <cellStyle name="Input 5 2" xfId="1734"/>
    <cellStyle name="Input 5 2 2" xfId="3343"/>
    <cellStyle name="Input 5 3" xfId="4206"/>
    <cellStyle name="Input 6" xfId="1131"/>
    <cellStyle name="Input 6 2" xfId="1956"/>
    <cellStyle name="Input 6 3" xfId="4436"/>
    <cellStyle name="Insatisfaisant" xfId="836"/>
    <cellStyle name="Linked Cell" xfId="3581" builtinId="24" customBuiltin="1"/>
    <cellStyle name="Linked Cell 2" xfId="837"/>
    <cellStyle name="Linked Cell 2 2" xfId="838"/>
    <cellStyle name="Linked Cell 2 2 2" xfId="4207"/>
    <cellStyle name="Linked Cell 3" xfId="839"/>
    <cellStyle name="Linked Cell 3 2" xfId="4208"/>
    <cellStyle name="Linked Cell 4" xfId="840"/>
    <cellStyle name="Linked Cell 4 2" xfId="4209"/>
    <cellStyle name="Linked Cell 5" xfId="841"/>
    <cellStyle name="Linked Cell 5 2" xfId="4210"/>
    <cellStyle name="Neutral" xfId="7" builtinId="28" customBuiltin="1"/>
    <cellStyle name="Neutral 2" xfId="842"/>
    <cellStyle name="Neutral 3" xfId="843"/>
    <cellStyle name="Neutral 4" xfId="844"/>
    <cellStyle name="Neutral 5" xfId="845"/>
    <cellStyle name="Neutral 6" xfId="846"/>
    <cellStyle name="Neutre" xfId="847"/>
    <cellStyle name="Normal" xfId="0" builtinId="0"/>
    <cellStyle name="Normal 10" xfId="848"/>
    <cellStyle name="Normal 11" xfId="849"/>
    <cellStyle name="Normal 11 10" xfId="1735"/>
    <cellStyle name="Normal 11 10 2" xfId="3344"/>
    <cellStyle name="Normal 11 11" xfId="2544"/>
    <cellStyle name="Normal 11 12" xfId="4211"/>
    <cellStyle name="Normal 11 2" xfId="850"/>
    <cellStyle name="Normal 11 2 2" xfId="851"/>
    <cellStyle name="Normal 11 2 2 2" xfId="852"/>
    <cellStyle name="Normal 11 2 2 2 2" xfId="853"/>
    <cellStyle name="Normal 11 2 2 2 2 2" xfId="1739"/>
    <cellStyle name="Normal 11 2 2 2 2 2 2" xfId="3348"/>
    <cellStyle name="Normal 11 2 2 2 2 3" xfId="2548"/>
    <cellStyle name="Normal 11 2 2 2 2 4" xfId="4215"/>
    <cellStyle name="Normal 11 2 2 2 3" xfId="1738"/>
    <cellStyle name="Normal 11 2 2 2 3 2" xfId="3347"/>
    <cellStyle name="Normal 11 2 2 2 4" xfId="2547"/>
    <cellStyle name="Normal 11 2 2 2 5" xfId="4214"/>
    <cellStyle name="Normal 11 2 2 3" xfId="854"/>
    <cellStyle name="Normal 11 2 2 3 2" xfId="1740"/>
    <cellStyle name="Normal 11 2 2 3 2 2" xfId="3349"/>
    <cellStyle name="Normal 11 2 2 3 3" xfId="2549"/>
    <cellStyle name="Normal 11 2 2 3 4" xfId="4216"/>
    <cellStyle name="Normal 11 2 2 4" xfId="1737"/>
    <cellStyle name="Normal 11 2 2 4 2" xfId="3346"/>
    <cellStyle name="Normal 11 2 2 5" xfId="2546"/>
    <cellStyle name="Normal 11 2 2 6" xfId="4213"/>
    <cellStyle name="Normal 11 2 3" xfId="855"/>
    <cellStyle name="Normal 11 2 3 2" xfId="856"/>
    <cellStyle name="Normal 11 2 3 2 2" xfId="1742"/>
    <cellStyle name="Normal 11 2 3 2 2 2" xfId="3351"/>
    <cellStyle name="Normal 11 2 3 2 3" xfId="2551"/>
    <cellStyle name="Normal 11 2 3 2 4" xfId="4218"/>
    <cellStyle name="Normal 11 2 3 3" xfId="1741"/>
    <cellStyle name="Normal 11 2 3 3 2" xfId="3350"/>
    <cellStyle name="Normal 11 2 3 4" xfId="2550"/>
    <cellStyle name="Normal 11 2 3 5" xfId="4217"/>
    <cellStyle name="Normal 11 2 4" xfId="857"/>
    <cellStyle name="Normal 11 2 4 2" xfId="1743"/>
    <cellStyle name="Normal 11 2 4 2 2" xfId="3352"/>
    <cellStyle name="Normal 11 2 4 3" xfId="2552"/>
    <cellStyle name="Normal 11 2 4 4" xfId="4219"/>
    <cellStyle name="Normal 11 2 5" xfId="1736"/>
    <cellStyle name="Normal 11 2 5 2" xfId="3345"/>
    <cellStyle name="Normal 11 2 6" xfId="2545"/>
    <cellStyle name="Normal 11 2 7" xfId="4212"/>
    <cellStyle name="Normal 11 3" xfId="858"/>
    <cellStyle name="Normal 11 3 10" xfId="4220"/>
    <cellStyle name="Normal 11 3 2" xfId="859"/>
    <cellStyle name="Normal 11 3 2 2" xfId="860"/>
    <cellStyle name="Normal 11 3 2 2 2" xfId="861"/>
    <cellStyle name="Normal 11 3 2 2 2 2" xfId="862"/>
    <cellStyle name="Normal 11 3 2 2 2 2 2" xfId="863"/>
    <cellStyle name="Normal 11 3 2 2 2 2 2 2" xfId="1749"/>
    <cellStyle name="Normal 11 3 2 2 2 2 2 2 2" xfId="3358"/>
    <cellStyle name="Normal 11 3 2 2 2 2 2 3" xfId="2558"/>
    <cellStyle name="Normal 11 3 2 2 2 2 2 4" xfId="4225"/>
    <cellStyle name="Normal 11 3 2 2 2 2 3" xfId="1748"/>
    <cellStyle name="Normal 11 3 2 2 2 2 3 2" xfId="3357"/>
    <cellStyle name="Normal 11 3 2 2 2 2 4" xfId="2557"/>
    <cellStyle name="Normal 11 3 2 2 2 2 5" xfId="4224"/>
    <cellStyle name="Normal 11 3 2 2 2 3" xfId="864"/>
    <cellStyle name="Normal 11 3 2 2 2 3 2" xfId="1750"/>
    <cellStyle name="Normal 11 3 2 2 2 3 2 2" xfId="3359"/>
    <cellStyle name="Normal 11 3 2 2 2 3 3" xfId="2559"/>
    <cellStyle name="Normal 11 3 2 2 2 3 4" xfId="4226"/>
    <cellStyle name="Normal 11 3 2 2 2 4" xfId="1747"/>
    <cellStyle name="Normal 11 3 2 2 2 4 2" xfId="3356"/>
    <cellStyle name="Normal 11 3 2 2 2 5" xfId="2556"/>
    <cellStyle name="Normal 11 3 2 2 2 6" xfId="4223"/>
    <cellStyle name="Normal 11 3 2 2 3" xfId="865"/>
    <cellStyle name="Normal 11 3 2 2 3 2" xfId="866"/>
    <cellStyle name="Normal 11 3 2 2 3 2 2" xfId="1752"/>
    <cellStyle name="Normal 11 3 2 2 3 2 2 2" xfId="3361"/>
    <cellStyle name="Normal 11 3 2 2 3 2 3" xfId="2561"/>
    <cellStyle name="Normal 11 3 2 2 3 2 4" xfId="4228"/>
    <cellStyle name="Normal 11 3 2 2 3 3" xfId="1751"/>
    <cellStyle name="Normal 11 3 2 2 3 3 2" xfId="3360"/>
    <cellStyle name="Normal 11 3 2 2 3 4" xfId="2560"/>
    <cellStyle name="Normal 11 3 2 2 3 5" xfId="4227"/>
    <cellStyle name="Normal 11 3 2 2 4" xfId="867"/>
    <cellStyle name="Normal 11 3 2 2 4 2" xfId="1753"/>
    <cellStyle name="Normal 11 3 2 2 4 2 2" xfId="3362"/>
    <cellStyle name="Normal 11 3 2 2 4 3" xfId="2562"/>
    <cellStyle name="Normal 11 3 2 2 4 4" xfId="4229"/>
    <cellStyle name="Normal 11 3 2 2 5" xfId="1746"/>
    <cellStyle name="Normal 11 3 2 2 5 2" xfId="3355"/>
    <cellStyle name="Normal 11 3 2 2 6" xfId="2555"/>
    <cellStyle name="Normal 11 3 2 2 7" xfId="4222"/>
    <cellStyle name="Normal 11 3 2 3" xfId="868"/>
    <cellStyle name="Normal 11 3 2 3 2" xfId="869"/>
    <cellStyle name="Normal 11 3 2 3 2 2" xfId="870"/>
    <cellStyle name="Normal 11 3 2 3 2 2 2" xfId="871"/>
    <cellStyle name="Normal 11 3 2 3 2 2 2 2" xfId="1757"/>
    <cellStyle name="Normal 11 3 2 3 2 2 2 2 2" xfId="3366"/>
    <cellStyle name="Normal 11 3 2 3 2 2 2 3" xfId="2566"/>
    <cellStyle name="Normal 11 3 2 3 2 2 2 4" xfId="4233"/>
    <cellStyle name="Normal 11 3 2 3 2 2 3" xfId="1756"/>
    <cellStyle name="Normal 11 3 2 3 2 2 3 2" xfId="3365"/>
    <cellStyle name="Normal 11 3 2 3 2 2 4" xfId="2565"/>
    <cellStyle name="Normal 11 3 2 3 2 2 5" xfId="4232"/>
    <cellStyle name="Normal 11 3 2 3 2 3" xfId="872"/>
    <cellStyle name="Normal 11 3 2 3 2 3 2" xfId="1758"/>
    <cellStyle name="Normal 11 3 2 3 2 3 2 2" xfId="3367"/>
    <cellStyle name="Normal 11 3 2 3 2 3 3" xfId="2567"/>
    <cellStyle name="Normal 11 3 2 3 2 3 4" xfId="4234"/>
    <cellStyle name="Normal 11 3 2 3 2 4" xfId="1755"/>
    <cellStyle name="Normal 11 3 2 3 2 4 2" xfId="3364"/>
    <cellStyle name="Normal 11 3 2 3 2 5" xfId="2564"/>
    <cellStyle name="Normal 11 3 2 3 2 6" xfId="4231"/>
    <cellStyle name="Normal 11 3 2 3 3" xfId="873"/>
    <cellStyle name="Normal 11 3 2 3 3 2" xfId="874"/>
    <cellStyle name="Normal 11 3 2 3 3 2 2" xfId="1760"/>
    <cellStyle name="Normal 11 3 2 3 3 2 2 2" xfId="3369"/>
    <cellStyle name="Normal 11 3 2 3 3 2 3" xfId="2569"/>
    <cellStyle name="Normal 11 3 2 3 3 2 4" xfId="4236"/>
    <cellStyle name="Normal 11 3 2 3 3 3" xfId="1759"/>
    <cellStyle name="Normal 11 3 2 3 3 3 2" xfId="3368"/>
    <cellStyle name="Normal 11 3 2 3 3 4" xfId="2568"/>
    <cellStyle name="Normal 11 3 2 3 3 5" xfId="4235"/>
    <cellStyle name="Normal 11 3 2 3 4" xfId="875"/>
    <cellStyle name="Normal 11 3 2 3 4 2" xfId="1761"/>
    <cellStyle name="Normal 11 3 2 3 4 2 2" xfId="3370"/>
    <cellStyle name="Normal 11 3 2 3 4 3" xfId="2570"/>
    <cellStyle name="Normal 11 3 2 3 4 4" xfId="4237"/>
    <cellStyle name="Normal 11 3 2 3 5" xfId="1754"/>
    <cellStyle name="Normal 11 3 2 3 5 2" xfId="3363"/>
    <cellStyle name="Normal 11 3 2 3 6" xfId="2563"/>
    <cellStyle name="Normal 11 3 2 3 7" xfId="4230"/>
    <cellStyle name="Normal 11 3 2 4" xfId="876"/>
    <cellStyle name="Normal 11 3 2 4 2" xfId="877"/>
    <cellStyle name="Normal 11 3 2 4 2 2" xfId="878"/>
    <cellStyle name="Normal 11 3 2 4 2 2 2" xfId="1764"/>
    <cellStyle name="Normal 11 3 2 4 2 2 2 2" xfId="3373"/>
    <cellStyle name="Normal 11 3 2 4 2 2 3" xfId="2573"/>
    <cellStyle name="Normal 11 3 2 4 2 2 4" xfId="4240"/>
    <cellStyle name="Normal 11 3 2 4 2 3" xfId="1763"/>
    <cellStyle name="Normal 11 3 2 4 2 3 2" xfId="3372"/>
    <cellStyle name="Normal 11 3 2 4 2 4" xfId="2572"/>
    <cellStyle name="Normal 11 3 2 4 2 5" xfId="4239"/>
    <cellStyle name="Normal 11 3 2 4 3" xfId="879"/>
    <cellStyle name="Normal 11 3 2 4 3 2" xfId="1765"/>
    <cellStyle name="Normal 11 3 2 4 3 2 2" xfId="3374"/>
    <cellStyle name="Normal 11 3 2 4 3 3" xfId="2574"/>
    <cellStyle name="Normal 11 3 2 4 3 4" xfId="4241"/>
    <cellStyle name="Normal 11 3 2 4 4" xfId="1762"/>
    <cellStyle name="Normal 11 3 2 4 4 2" xfId="3371"/>
    <cellStyle name="Normal 11 3 2 4 5" xfId="2571"/>
    <cellStyle name="Normal 11 3 2 4 6" xfId="4238"/>
    <cellStyle name="Normal 11 3 2 5" xfId="880"/>
    <cellStyle name="Normal 11 3 2 5 2" xfId="881"/>
    <cellStyle name="Normal 11 3 2 5 2 2" xfId="1767"/>
    <cellStyle name="Normal 11 3 2 5 2 2 2" xfId="3376"/>
    <cellStyle name="Normal 11 3 2 5 2 3" xfId="2576"/>
    <cellStyle name="Normal 11 3 2 5 2 4" xfId="4243"/>
    <cellStyle name="Normal 11 3 2 5 3" xfId="1766"/>
    <cellStyle name="Normal 11 3 2 5 3 2" xfId="3375"/>
    <cellStyle name="Normal 11 3 2 5 4" xfId="2575"/>
    <cellStyle name="Normal 11 3 2 5 5" xfId="4242"/>
    <cellStyle name="Normal 11 3 2 6" xfId="882"/>
    <cellStyle name="Normal 11 3 2 6 2" xfId="1768"/>
    <cellStyle name="Normal 11 3 2 6 2 2" xfId="3377"/>
    <cellStyle name="Normal 11 3 2 6 3" xfId="2577"/>
    <cellStyle name="Normal 11 3 2 6 4" xfId="4244"/>
    <cellStyle name="Normal 11 3 2 7" xfId="1745"/>
    <cellStyle name="Normal 11 3 2 7 2" xfId="3354"/>
    <cellStyle name="Normal 11 3 2 8" xfId="2554"/>
    <cellStyle name="Normal 11 3 2 9" xfId="4221"/>
    <cellStyle name="Normal 11 3 3" xfId="883"/>
    <cellStyle name="Normal 11 3 3 2" xfId="884"/>
    <cellStyle name="Normal 11 3 3 2 2" xfId="885"/>
    <cellStyle name="Normal 11 3 3 2 2 2" xfId="886"/>
    <cellStyle name="Normal 11 3 3 2 2 2 2" xfId="1772"/>
    <cellStyle name="Normal 11 3 3 2 2 2 2 2" xfId="3381"/>
    <cellStyle name="Normal 11 3 3 2 2 2 3" xfId="2581"/>
    <cellStyle name="Normal 11 3 3 2 2 2 4" xfId="4248"/>
    <cellStyle name="Normal 11 3 3 2 2 3" xfId="1771"/>
    <cellStyle name="Normal 11 3 3 2 2 3 2" xfId="3380"/>
    <cellStyle name="Normal 11 3 3 2 2 4" xfId="2580"/>
    <cellStyle name="Normal 11 3 3 2 2 5" xfId="4247"/>
    <cellStyle name="Normal 11 3 3 2 3" xfId="887"/>
    <cellStyle name="Normal 11 3 3 2 3 2" xfId="1773"/>
    <cellStyle name="Normal 11 3 3 2 3 2 2" xfId="3382"/>
    <cellStyle name="Normal 11 3 3 2 3 3" xfId="2582"/>
    <cellStyle name="Normal 11 3 3 2 3 4" xfId="4249"/>
    <cellStyle name="Normal 11 3 3 2 4" xfId="1770"/>
    <cellStyle name="Normal 11 3 3 2 4 2" xfId="3379"/>
    <cellStyle name="Normal 11 3 3 2 5" xfId="2579"/>
    <cellStyle name="Normal 11 3 3 2 6" xfId="4246"/>
    <cellStyle name="Normal 11 3 3 3" xfId="888"/>
    <cellStyle name="Normal 11 3 3 3 2" xfId="889"/>
    <cellStyle name="Normal 11 3 3 3 2 2" xfId="1775"/>
    <cellStyle name="Normal 11 3 3 3 2 2 2" xfId="3384"/>
    <cellStyle name="Normal 11 3 3 3 2 3" xfId="2584"/>
    <cellStyle name="Normal 11 3 3 3 2 4" xfId="4251"/>
    <cellStyle name="Normal 11 3 3 3 3" xfId="1774"/>
    <cellStyle name="Normal 11 3 3 3 3 2" xfId="3383"/>
    <cellStyle name="Normal 11 3 3 3 4" xfId="2583"/>
    <cellStyle name="Normal 11 3 3 3 5" xfId="4250"/>
    <cellStyle name="Normal 11 3 3 4" xfId="890"/>
    <cellStyle name="Normal 11 3 3 4 2" xfId="1776"/>
    <cellStyle name="Normal 11 3 3 4 2 2" xfId="3385"/>
    <cellStyle name="Normal 11 3 3 4 3" xfId="2585"/>
    <cellStyle name="Normal 11 3 3 4 4" xfId="4252"/>
    <cellStyle name="Normal 11 3 3 5" xfId="1769"/>
    <cellStyle name="Normal 11 3 3 5 2" xfId="3378"/>
    <cellStyle name="Normal 11 3 3 6" xfId="2578"/>
    <cellStyle name="Normal 11 3 3 7" xfId="4245"/>
    <cellStyle name="Normal 11 3 4" xfId="891"/>
    <cellStyle name="Normal 11 3 4 2" xfId="892"/>
    <cellStyle name="Normal 11 3 4 2 2" xfId="893"/>
    <cellStyle name="Normal 11 3 4 2 2 2" xfId="894"/>
    <cellStyle name="Normal 11 3 4 2 2 2 2" xfId="1780"/>
    <cellStyle name="Normal 11 3 4 2 2 2 2 2" xfId="3389"/>
    <cellStyle name="Normal 11 3 4 2 2 2 3" xfId="2589"/>
    <cellStyle name="Normal 11 3 4 2 2 2 4" xfId="4256"/>
    <cellStyle name="Normal 11 3 4 2 2 3" xfId="1779"/>
    <cellStyle name="Normal 11 3 4 2 2 3 2" xfId="3388"/>
    <cellStyle name="Normal 11 3 4 2 2 4" xfId="2588"/>
    <cellStyle name="Normal 11 3 4 2 2 5" xfId="4255"/>
    <cellStyle name="Normal 11 3 4 2 3" xfId="895"/>
    <cellStyle name="Normal 11 3 4 2 3 2" xfId="1781"/>
    <cellStyle name="Normal 11 3 4 2 3 2 2" xfId="3390"/>
    <cellStyle name="Normal 11 3 4 2 3 3" xfId="2590"/>
    <cellStyle name="Normal 11 3 4 2 3 4" xfId="4257"/>
    <cellStyle name="Normal 11 3 4 2 4" xfId="1778"/>
    <cellStyle name="Normal 11 3 4 2 4 2" xfId="3387"/>
    <cellStyle name="Normal 11 3 4 2 5" xfId="2587"/>
    <cellStyle name="Normal 11 3 4 2 6" xfId="4254"/>
    <cellStyle name="Normal 11 3 4 3" xfId="896"/>
    <cellStyle name="Normal 11 3 4 3 2" xfId="897"/>
    <cellStyle name="Normal 11 3 4 3 2 2" xfId="1783"/>
    <cellStyle name="Normal 11 3 4 3 2 2 2" xfId="3392"/>
    <cellStyle name="Normal 11 3 4 3 2 3" xfId="2592"/>
    <cellStyle name="Normal 11 3 4 3 2 4" xfId="4259"/>
    <cellStyle name="Normal 11 3 4 3 3" xfId="1782"/>
    <cellStyle name="Normal 11 3 4 3 3 2" xfId="3391"/>
    <cellStyle name="Normal 11 3 4 3 4" xfId="2591"/>
    <cellStyle name="Normal 11 3 4 3 5" xfId="4258"/>
    <cellStyle name="Normal 11 3 4 4" xfId="898"/>
    <cellStyle name="Normal 11 3 4 4 2" xfId="1784"/>
    <cellStyle name="Normal 11 3 4 4 2 2" xfId="3393"/>
    <cellStyle name="Normal 11 3 4 4 3" xfId="2593"/>
    <cellStyle name="Normal 11 3 4 4 4" xfId="4260"/>
    <cellStyle name="Normal 11 3 4 5" xfId="1777"/>
    <cellStyle name="Normal 11 3 4 5 2" xfId="3386"/>
    <cellStyle name="Normal 11 3 4 6" xfId="2586"/>
    <cellStyle name="Normal 11 3 4 7" xfId="4253"/>
    <cellStyle name="Normal 11 3 5" xfId="899"/>
    <cellStyle name="Normal 11 3 5 2" xfId="900"/>
    <cellStyle name="Normal 11 3 5 2 2" xfId="901"/>
    <cellStyle name="Normal 11 3 5 2 2 2" xfId="1787"/>
    <cellStyle name="Normal 11 3 5 2 2 2 2" xfId="3396"/>
    <cellStyle name="Normal 11 3 5 2 2 3" xfId="2596"/>
    <cellStyle name="Normal 11 3 5 2 2 4" xfId="4263"/>
    <cellStyle name="Normal 11 3 5 2 3" xfId="1786"/>
    <cellStyle name="Normal 11 3 5 2 3 2" xfId="3395"/>
    <cellStyle name="Normal 11 3 5 2 4" xfId="2595"/>
    <cellStyle name="Normal 11 3 5 2 5" xfId="4262"/>
    <cellStyle name="Normal 11 3 5 3" xfId="902"/>
    <cellStyle name="Normal 11 3 5 3 2" xfId="1788"/>
    <cellStyle name="Normal 11 3 5 3 2 2" xfId="3397"/>
    <cellStyle name="Normal 11 3 5 3 3" xfId="2597"/>
    <cellStyle name="Normal 11 3 5 3 4" xfId="4264"/>
    <cellStyle name="Normal 11 3 5 4" xfId="1785"/>
    <cellStyle name="Normal 11 3 5 4 2" xfId="3394"/>
    <cellStyle name="Normal 11 3 5 5" xfId="2594"/>
    <cellStyle name="Normal 11 3 5 6" xfId="4261"/>
    <cellStyle name="Normal 11 3 6" xfId="903"/>
    <cellStyle name="Normal 11 3 6 2" xfId="904"/>
    <cellStyle name="Normal 11 3 6 2 2" xfId="1790"/>
    <cellStyle name="Normal 11 3 6 2 2 2" xfId="3399"/>
    <cellStyle name="Normal 11 3 6 2 3" xfId="2599"/>
    <cellStyle name="Normal 11 3 6 2 4" xfId="4266"/>
    <cellStyle name="Normal 11 3 6 3" xfId="1789"/>
    <cellStyle name="Normal 11 3 6 3 2" xfId="3398"/>
    <cellStyle name="Normal 11 3 6 4" xfId="2598"/>
    <cellStyle name="Normal 11 3 6 5" xfId="4265"/>
    <cellStyle name="Normal 11 3 7" xfId="905"/>
    <cellStyle name="Normal 11 3 7 2" xfId="1791"/>
    <cellStyle name="Normal 11 3 7 2 2" xfId="3400"/>
    <cellStyle name="Normal 11 3 7 3" xfId="2600"/>
    <cellStyle name="Normal 11 3 7 4" xfId="4267"/>
    <cellStyle name="Normal 11 3 8" xfId="1744"/>
    <cellStyle name="Normal 11 3 8 2" xfId="3353"/>
    <cellStyle name="Normal 11 3 9" xfId="2553"/>
    <cellStyle name="Normal 11 4" xfId="906"/>
    <cellStyle name="Normal 11 4 2" xfId="907"/>
    <cellStyle name="Normal 11 4 2 2" xfId="908"/>
    <cellStyle name="Normal 11 4 2 2 2" xfId="909"/>
    <cellStyle name="Normal 11 4 2 2 2 2" xfId="1795"/>
    <cellStyle name="Normal 11 4 2 2 2 2 2" xfId="3404"/>
    <cellStyle name="Normal 11 4 2 2 2 3" xfId="2604"/>
    <cellStyle name="Normal 11 4 2 2 2 4" xfId="4271"/>
    <cellStyle name="Normal 11 4 2 2 3" xfId="1794"/>
    <cellStyle name="Normal 11 4 2 2 3 2" xfId="3403"/>
    <cellStyle name="Normal 11 4 2 2 4" xfId="2603"/>
    <cellStyle name="Normal 11 4 2 2 5" xfId="4270"/>
    <cellStyle name="Normal 11 4 2 3" xfId="910"/>
    <cellStyle name="Normal 11 4 2 3 2" xfId="1796"/>
    <cellStyle name="Normal 11 4 2 3 2 2" xfId="3405"/>
    <cellStyle name="Normal 11 4 2 3 3" xfId="2605"/>
    <cellStyle name="Normal 11 4 2 3 4" xfId="4272"/>
    <cellStyle name="Normal 11 4 2 4" xfId="1793"/>
    <cellStyle name="Normal 11 4 2 4 2" xfId="3402"/>
    <cellStyle name="Normal 11 4 2 5" xfId="2602"/>
    <cellStyle name="Normal 11 4 2 6" xfId="4269"/>
    <cellStyle name="Normal 11 4 3" xfId="911"/>
    <cellStyle name="Normal 11 4 3 2" xfId="912"/>
    <cellStyle name="Normal 11 4 3 2 2" xfId="1798"/>
    <cellStyle name="Normal 11 4 3 2 2 2" xfId="3407"/>
    <cellStyle name="Normal 11 4 3 2 3" xfId="2607"/>
    <cellStyle name="Normal 11 4 3 2 4" xfId="4274"/>
    <cellStyle name="Normal 11 4 3 3" xfId="1797"/>
    <cellStyle name="Normal 11 4 3 3 2" xfId="3406"/>
    <cellStyle name="Normal 11 4 3 4" xfId="2606"/>
    <cellStyle name="Normal 11 4 3 5" xfId="4273"/>
    <cellStyle name="Normal 11 4 4" xfId="913"/>
    <cellStyle name="Normal 11 4 4 2" xfId="1799"/>
    <cellStyle name="Normal 11 4 4 2 2" xfId="3408"/>
    <cellStyle name="Normal 11 4 4 3" xfId="2608"/>
    <cellStyle name="Normal 11 4 4 4" xfId="4275"/>
    <cellStyle name="Normal 11 4 5" xfId="1792"/>
    <cellStyle name="Normal 11 4 5 2" xfId="3401"/>
    <cellStyle name="Normal 11 4 6" xfId="2601"/>
    <cellStyle name="Normal 11 4 7" xfId="4268"/>
    <cellStyle name="Normal 11 5" xfId="914"/>
    <cellStyle name="Normal 11 5 2" xfId="915"/>
    <cellStyle name="Normal 11 5 2 2" xfId="916"/>
    <cellStyle name="Normal 11 5 2 2 2" xfId="1802"/>
    <cellStyle name="Normal 11 5 2 2 2 2" xfId="3411"/>
    <cellStyle name="Normal 11 5 2 2 3" xfId="2611"/>
    <cellStyle name="Normal 11 5 2 2 4" xfId="4278"/>
    <cellStyle name="Normal 11 5 2 3" xfId="1801"/>
    <cellStyle name="Normal 11 5 2 3 2" xfId="3410"/>
    <cellStyle name="Normal 11 5 2 4" xfId="2610"/>
    <cellStyle name="Normal 11 5 2 5" xfId="4277"/>
    <cellStyle name="Normal 11 5 3" xfId="917"/>
    <cellStyle name="Normal 11 5 3 2" xfId="1803"/>
    <cellStyle name="Normal 11 5 3 2 2" xfId="3412"/>
    <cellStyle name="Normal 11 5 3 3" xfId="2612"/>
    <cellStyle name="Normal 11 5 3 4" xfId="4279"/>
    <cellStyle name="Normal 11 5 4" xfId="1800"/>
    <cellStyle name="Normal 11 5 4 2" xfId="3409"/>
    <cellStyle name="Normal 11 5 5" xfId="2609"/>
    <cellStyle name="Normal 11 5 6" xfId="4276"/>
    <cellStyle name="Normal 11 6" xfId="918"/>
    <cellStyle name="Normal 11 6 2" xfId="919"/>
    <cellStyle name="Normal 11 6 2 2" xfId="1805"/>
    <cellStyle name="Normal 11 6 2 2 2" xfId="3414"/>
    <cellStyle name="Normal 11 6 2 3" xfId="2614"/>
    <cellStyle name="Normal 11 6 2 4" xfId="4281"/>
    <cellStyle name="Normal 11 6 3" xfId="1804"/>
    <cellStyle name="Normal 11 6 3 2" xfId="3413"/>
    <cellStyle name="Normal 11 6 4" xfId="2613"/>
    <cellStyle name="Normal 11 6 5" xfId="4280"/>
    <cellStyle name="Normal 11 7" xfId="920"/>
    <cellStyle name="Normal 11 7 2" xfId="1806"/>
    <cellStyle name="Normal 11 7 2 2" xfId="3415"/>
    <cellStyle name="Normal 11 7 3" xfId="2615"/>
    <cellStyle name="Normal 11 7 4" xfId="4282"/>
    <cellStyle name="Normal 11 8" xfId="921"/>
    <cellStyle name="Normal 11 8 2" xfId="4447"/>
    <cellStyle name="Normal 11 9" xfId="1138"/>
    <cellStyle name="Normal 11 9 2" xfId="1961"/>
    <cellStyle name="Normal 11 9 2 2" xfId="3565"/>
    <cellStyle name="Normal 11 9 3" xfId="1962"/>
    <cellStyle name="Normal 11 9 3 2" xfId="1965"/>
    <cellStyle name="Normal 11 9 3 2 2" xfId="3568"/>
    <cellStyle name="Normal 11 9 3 3" xfId="3566"/>
    <cellStyle name="Normal 11 9 4" xfId="2747"/>
    <cellStyle name="Normal 12" xfId="922"/>
    <cellStyle name="Normal 12 2" xfId="923"/>
    <cellStyle name="Normal 13" xfId="924"/>
    <cellStyle name="Normal 13 2" xfId="925"/>
    <cellStyle name="Normal 13 2 2" xfId="1807"/>
    <cellStyle name="Normal 13 2 2 2" xfId="3416"/>
    <cellStyle name="Normal 13 2 3" xfId="2616"/>
    <cellStyle name="Normal 13 2 4" xfId="4283"/>
    <cellStyle name="Normal 13 3" xfId="926"/>
    <cellStyle name="Normal 13 3 2" xfId="1808"/>
    <cellStyle name="Normal 13 3 2 2" xfId="3417"/>
    <cellStyle name="Normal 13 3 3" xfId="2617"/>
    <cellStyle name="Normal 13 3 4" xfId="4284"/>
    <cellStyle name="Normal 13 4" xfId="927"/>
    <cellStyle name="Normal 13 4 2" xfId="1809"/>
    <cellStyle name="Normal 13 4 2 2" xfId="3418"/>
    <cellStyle name="Normal 13 4 3" xfId="2618"/>
    <cellStyle name="Normal 13 4 4" xfId="4285"/>
    <cellStyle name="Normal 14" xfId="928"/>
    <cellStyle name="Normal 14 2" xfId="929"/>
    <cellStyle name="Normal 14 2 2" xfId="930"/>
    <cellStyle name="Normal 14 2 2 2" xfId="931"/>
    <cellStyle name="Normal 14 2 2 2 2" xfId="932"/>
    <cellStyle name="Normal 14 2 2 2 2 2" xfId="1814"/>
    <cellStyle name="Normal 14 2 2 2 2 2 2" xfId="3423"/>
    <cellStyle name="Normal 14 2 2 2 2 3" xfId="2623"/>
    <cellStyle name="Normal 14 2 2 2 2 4" xfId="4290"/>
    <cellStyle name="Normal 14 2 2 2 3" xfId="1813"/>
    <cellStyle name="Normal 14 2 2 2 3 2" xfId="3422"/>
    <cellStyle name="Normal 14 2 2 2 4" xfId="2622"/>
    <cellStyle name="Normal 14 2 2 2 5" xfId="4289"/>
    <cellStyle name="Normal 14 2 2 3" xfId="933"/>
    <cellStyle name="Normal 14 2 2 3 2" xfId="1815"/>
    <cellStyle name="Normal 14 2 2 3 2 2" xfId="3424"/>
    <cellStyle name="Normal 14 2 2 3 3" xfId="2624"/>
    <cellStyle name="Normal 14 2 2 3 4" xfId="4291"/>
    <cellStyle name="Normal 14 2 2 4" xfId="1812"/>
    <cellStyle name="Normal 14 2 2 4 2" xfId="3421"/>
    <cellStyle name="Normal 14 2 2 5" xfId="2621"/>
    <cellStyle name="Normal 14 2 2 6" xfId="4288"/>
    <cellStyle name="Normal 14 2 3" xfId="934"/>
    <cellStyle name="Normal 14 2 3 2" xfId="935"/>
    <cellStyle name="Normal 14 2 3 2 2" xfId="1817"/>
    <cellStyle name="Normal 14 2 3 2 2 2" xfId="3426"/>
    <cellStyle name="Normal 14 2 3 2 3" xfId="2626"/>
    <cellStyle name="Normal 14 2 3 2 4" xfId="4293"/>
    <cellStyle name="Normal 14 2 3 3" xfId="1816"/>
    <cellStyle name="Normal 14 2 3 3 2" xfId="3425"/>
    <cellStyle name="Normal 14 2 3 4" xfId="2625"/>
    <cellStyle name="Normal 14 2 3 5" xfId="4292"/>
    <cellStyle name="Normal 14 2 4" xfId="936"/>
    <cellStyle name="Normal 14 2 4 2" xfId="1818"/>
    <cellStyle name="Normal 14 2 4 2 2" xfId="3427"/>
    <cellStyle name="Normal 14 2 4 3" xfId="2627"/>
    <cellStyle name="Normal 14 2 4 4" xfId="4294"/>
    <cellStyle name="Normal 14 2 5" xfId="1811"/>
    <cellStyle name="Normal 14 2 5 2" xfId="3420"/>
    <cellStyle name="Normal 14 2 6" xfId="2620"/>
    <cellStyle name="Normal 14 2 7" xfId="4287"/>
    <cellStyle name="Normal 14 3" xfId="937"/>
    <cellStyle name="Normal 14 3 2" xfId="938"/>
    <cellStyle name="Normal 14 3 2 2" xfId="939"/>
    <cellStyle name="Normal 14 3 2 2 2" xfId="940"/>
    <cellStyle name="Normal 14 3 2 2 2 2" xfId="1822"/>
    <cellStyle name="Normal 14 3 2 2 2 2 2" xfId="3431"/>
    <cellStyle name="Normal 14 3 2 2 2 3" xfId="2631"/>
    <cellStyle name="Normal 14 3 2 2 2 4" xfId="4298"/>
    <cellStyle name="Normal 14 3 2 2 3" xfId="1821"/>
    <cellStyle name="Normal 14 3 2 2 3 2" xfId="3430"/>
    <cellStyle name="Normal 14 3 2 2 4" xfId="2630"/>
    <cellStyle name="Normal 14 3 2 2 5" xfId="4297"/>
    <cellStyle name="Normal 14 3 2 3" xfId="941"/>
    <cellStyle name="Normal 14 3 2 3 2" xfId="1823"/>
    <cellStyle name="Normal 14 3 2 3 2 2" xfId="3432"/>
    <cellStyle name="Normal 14 3 2 3 3" xfId="2632"/>
    <cellStyle name="Normal 14 3 2 3 4" xfId="4299"/>
    <cellStyle name="Normal 14 3 2 4" xfId="1820"/>
    <cellStyle name="Normal 14 3 2 4 2" xfId="3429"/>
    <cellStyle name="Normal 14 3 2 5" xfId="2629"/>
    <cellStyle name="Normal 14 3 2 6" xfId="4296"/>
    <cellStyle name="Normal 14 3 3" xfId="942"/>
    <cellStyle name="Normal 14 3 3 2" xfId="943"/>
    <cellStyle name="Normal 14 3 3 2 2" xfId="1825"/>
    <cellStyle name="Normal 14 3 3 2 2 2" xfId="3434"/>
    <cellStyle name="Normal 14 3 3 2 3" xfId="2634"/>
    <cellStyle name="Normal 14 3 3 2 4" xfId="4301"/>
    <cellStyle name="Normal 14 3 3 3" xfId="1824"/>
    <cellStyle name="Normal 14 3 3 3 2" xfId="3433"/>
    <cellStyle name="Normal 14 3 3 4" xfId="2633"/>
    <cellStyle name="Normal 14 3 3 5" xfId="4300"/>
    <cellStyle name="Normal 14 3 4" xfId="944"/>
    <cellStyle name="Normal 14 3 4 2" xfId="1826"/>
    <cellStyle name="Normal 14 3 4 2 2" xfId="3435"/>
    <cellStyle name="Normal 14 3 4 3" xfId="2635"/>
    <cellStyle name="Normal 14 3 4 4" xfId="4302"/>
    <cellStyle name="Normal 14 3 5" xfId="1819"/>
    <cellStyle name="Normal 14 3 5 2" xfId="3428"/>
    <cellStyle name="Normal 14 3 6" xfId="2628"/>
    <cellStyle name="Normal 14 3 7" xfId="4295"/>
    <cellStyle name="Normal 14 4" xfId="945"/>
    <cellStyle name="Normal 14 4 2" xfId="946"/>
    <cellStyle name="Normal 14 4 2 2" xfId="947"/>
    <cellStyle name="Normal 14 4 2 2 2" xfId="1829"/>
    <cellStyle name="Normal 14 4 2 2 2 2" xfId="3438"/>
    <cellStyle name="Normal 14 4 2 2 3" xfId="2638"/>
    <cellStyle name="Normal 14 4 2 2 4" xfId="4305"/>
    <cellStyle name="Normal 14 4 2 3" xfId="1828"/>
    <cellStyle name="Normal 14 4 2 3 2" xfId="3437"/>
    <cellStyle name="Normal 14 4 2 4" xfId="2637"/>
    <cellStyle name="Normal 14 4 2 5" xfId="4304"/>
    <cellStyle name="Normal 14 4 3" xfId="948"/>
    <cellStyle name="Normal 14 4 3 2" xfId="1830"/>
    <cellStyle name="Normal 14 4 3 2 2" xfId="3439"/>
    <cellStyle name="Normal 14 4 3 3" xfId="2639"/>
    <cellStyle name="Normal 14 4 3 4" xfId="4306"/>
    <cellStyle name="Normal 14 4 4" xfId="1827"/>
    <cellStyle name="Normal 14 4 4 2" xfId="3436"/>
    <cellStyle name="Normal 14 4 5" xfId="2636"/>
    <cellStyle name="Normal 14 4 6" xfId="4303"/>
    <cellStyle name="Normal 14 5" xfId="949"/>
    <cellStyle name="Normal 14 5 2" xfId="950"/>
    <cellStyle name="Normal 14 5 2 2" xfId="1832"/>
    <cellStyle name="Normal 14 5 2 2 2" xfId="3441"/>
    <cellStyle name="Normal 14 5 2 3" xfId="2641"/>
    <cellStyle name="Normal 14 5 2 4" xfId="4308"/>
    <cellStyle name="Normal 14 5 3" xfId="1831"/>
    <cellStyle name="Normal 14 5 3 2" xfId="3440"/>
    <cellStyle name="Normal 14 5 4" xfId="2640"/>
    <cellStyle name="Normal 14 5 5" xfId="4307"/>
    <cellStyle name="Normal 14 6" xfId="951"/>
    <cellStyle name="Normal 14 6 2" xfId="1833"/>
    <cellStyle name="Normal 14 6 2 2" xfId="3442"/>
    <cellStyle name="Normal 14 6 3" xfId="2642"/>
    <cellStyle name="Normal 14 6 4" xfId="4309"/>
    <cellStyle name="Normal 14 7" xfId="1810"/>
    <cellStyle name="Normal 14 7 2" xfId="3419"/>
    <cellStyle name="Normal 14 8" xfId="2619"/>
    <cellStyle name="Normal 14 9" xfId="4286"/>
    <cellStyle name="Normal 15" xfId="952"/>
    <cellStyle name="Normal 15 2" xfId="953"/>
    <cellStyle name="Normal 15 2 2" xfId="954"/>
    <cellStyle name="Normal 15 2 2 2" xfId="955"/>
    <cellStyle name="Normal 15 2 2 2 2" xfId="956"/>
    <cellStyle name="Normal 15 2 2 2 2 2" xfId="1838"/>
    <cellStyle name="Normal 15 2 2 2 2 2 2" xfId="3447"/>
    <cellStyle name="Normal 15 2 2 2 2 3" xfId="2647"/>
    <cellStyle name="Normal 15 2 2 2 2 4" xfId="4314"/>
    <cellStyle name="Normal 15 2 2 2 3" xfId="1837"/>
    <cellStyle name="Normal 15 2 2 2 3 2" xfId="3446"/>
    <cellStyle name="Normal 15 2 2 2 4" xfId="2646"/>
    <cellStyle name="Normal 15 2 2 2 5" xfId="4313"/>
    <cellStyle name="Normal 15 2 2 3" xfId="957"/>
    <cellStyle name="Normal 15 2 2 3 2" xfId="1839"/>
    <cellStyle name="Normal 15 2 2 3 2 2" xfId="3448"/>
    <cellStyle name="Normal 15 2 2 3 3" xfId="2648"/>
    <cellStyle name="Normal 15 2 2 3 4" xfId="4315"/>
    <cellStyle name="Normal 15 2 2 4" xfId="1836"/>
    <cellStyle name="Normal 15 2 2 4 2" xfId="3445"/>
    <cellStyle name="Normal 15 2 2 5" xfId="2645"/>
    <cellStyle name="Normal 15 2 2 6" xfId="4312"/>
    <cellStyle name="Normal 15 2 3" xfId="958"/>
    <cellStyle name="Normal 15 2 3 2" xfId="959"/>
    <cellStyle name="Normal 15 2 3 2 2" xfId="1841"/>
    <cellStyle name="Normal 15 2 3 2 2 2" xfId="3450"/>
    <cellStyle name="Normal 15 2 3 2 3" xfId="2650"/>
    <cellStyle name="Normal 15 2 3 2 4" xfId="4317"/>
    <cellStyle name="Normal 15 2 3 3" xfId="1840"/>
    <cellStyle name="Normal 15 2 3 3 2" xfId="3449"/>
    <cellStyle name="Normal 15 2 3 4" xfId="2649"/>
    <cellStyle name="Normal 15 2 3 5" xfId="4316"/>
    <cellStyle name="Normal 15 2 4" xfId="960"/>
    <cellStyle name="Normal 15 2 4 2" xfId="1842"/>
    <cellStyle name="Normal 15 2 4 2 2" xfId="3451"/>
    <cellStyle name="Normal 15 2 4 3" xfId="2651"/>
    <cellStyle name="Normal 15 2 4 4" xfId="4318"/>
    <cellStyle name="Normal 15 2 5" xfId="1835"/>
    <cellStyle name="Normal 15 2 5 2" xfId="3444"/>
    <cellStyle name="Normal 15 2 6" xfId="2644"/>
    <cellStyle name="Normal 15 2 7" xfId="4311"/>
    <cellStyle name="Normal 15 3" xfId="961"/>
    <cellStyle name="Normal 15 3 2" xfId="962"/>
    <cellStyle name="Normal 15 3 2 2" xfId="963"/>
    <cellStyle name="Normal 15 3 2 2 2" xfId="964"/>
    <cellStyle name="Normal 15 3 2 2 2 2" xfId="1846"/>
    <cellStyle name="Normal 15 3 2 2 2 2 2" xfId="3455"/>
    <cellStyle name="Normal 15 3 2 2 2 3" xfId="2655"/>
    <cellStyle name="Normal 15 3 2 2 2 4" xfId="4322"/>
    <cellStyle name="Normal 15 3 2 2 3" xfId="1845"/>
    <cellStyle name="Normal 15 3 2 2 3 2" xfId="3454"/>
    <cellStyle name="Normal 15 3 2 2 4" xfId="2654"/>
    <cellStyle name="Normal 15 3 2 2 5" xfId="4321"/>
    <cellStyle name="Normal 15 3 2 3" xfId="965"/>
    <cellStyle name="Normal 15 3 2 3 2" xfId="1847"/>
    <cellStyle name="Normal 15 3 2 3 2 2" xfId="3456"/>
    <cellStyle name="Normal 15 3 2 3 3" xfId="2656"/>
    <cellStyle name="Normal 15 3 2 3 4" xfId="4323"/>
    <cellStyle name="Normal 15 3 2 4" xfId="1844"/>
    <cellStyle name="Normal 15 3 2 4 2" xfId="3453"/>
    <cellStyle name="Normal 15 3 2 5" xfId="2653"/>
    <cellStyle name="Normal 15 3 2 6" xfId="4320"/>
    <cellStyle name="Normal 15 3 3" xfId="966"/>
    <cellStyle name="Normal 15 3 3 2" xfId="967"/>
    <cellStyle name="Normal 15 3 3 2 2" xfId="1849"/>
    <cellStyle name="Normal 15 3 3 2 2 2" xfId="3458"/>
    <cellStyle name="Normal 15 3 3 2 3" xfId="2658"/>
    <cellStyle name="Normal 15 3 3 2 4" xfId="4325"/>
    <cellStyle name="Normal 15 3 3 3" xfId="1848"/>
    <cellStyle name="Normal 15 3 3 3 2" xfId="3457"/>
    <cellStyle name="Normal 15 3 3 4" xfId="2657"/>
    <cellStyle name="Normal 15 3 3 5" xfId="4324"/>
    <cellStyle name="Normal 15 3 4" xfId="968"/>
    <cellStyle name="Normal 15 3 4 2" xfId="1850"/>
    <cellStyle name="Normal 15 3 4 2 2" xfId="3459"/>
    <cellStyle name="Normal 15 3 4 3" xfId="2659"/>
    <cellStyle name="Normal 15 3 4 4" xfId="4326"/>
    <cellStyle name="Normal 15 3 5" xfId="1843"/>
    <cellStyle name="Normal 15 3 5 2" xfId="3452"/>
    <cellStyle name="Normal 15 3 6" xfId="2652"/>
    <cellStyle name="Normal 15 3 7" xfId="4319"/>
    <cellStyle name="Normal 15 4" xfId="969"/>
    <cellStyle name="Normal 15 4 2" xfId="970"/>
    <cellStyle name="Normal 15 4 2 2" xfId="971"/>
    <cellStyle name="Normal 15 4 2 2 2" xfId="1853"/>
    <cellStyle name="Normal 15 4 2 2 2 2" xfId="3462"/>
    <cellStyle name="Normal 15 4 2 2 3" xfId="2662"/>
    <cellStyle name="Normal 15 4 2 2 4" xfId="4329"/>
    <cellStyle name="Normal 15 4 2 3" xfId="1852"/>
    <cellStyle name="Normal 15 4 2 3 2" xfId="3461"/>
    <cellStyle name="Normal 15 4 2 4" xfId="2661"/>
    <cellStyle name="Normal 15 4 2 5" xfId="4328"/>
    <cellStyle name="Normal 15 4 3" xfId="972"/>
    <cellStyle name="Normal 15 4 3 2" xfId="1854"/>
    <cellStyle name="Normal 15 4 3 2 2" xfId="3463"/>
    <cellStyle name="Normal 15 4 3 3" xfId="2663"/>
    <cellStyle name="Normal 15 4 3 4" xfId="4330"/>
    <cellStyle name="Normal 15 4 4" xfId="1851"/>
    <cellStyle name="Normal 15 4 4 2" xfId="3460"/>
    <cellStyle name="Normal 15 4 5" xfId="2660"/>
    <cellStyle name="Normal 15 4 6" xfId="4327"/>
    <cellStyle name="Normal 15 5" xfId="973"/>
    <cellStyle name="Normal 15 5 2" xfId="974"/>
    <cellStyle name="Normal 15 5 2 2" xfId="1856"/>
    <cellStyle name="Normal 15 5 2 2 2" xfId="3465"/>
    <cellStyle name="Normal 15 5 2 3" xfId="2665"/>
    <cellStyle name="Normal 15 5 2 4" xfId="4332"/>
    <cellStyle name="Normal 15 5 3" xfId="1855"/>
    <cellStyle name="Normal 15 5 3 2" xfId="3464"/>
    <cellStyle name="Normal 15 5 4" xfId="2664"/>
    <cellStyle name="Normal 15 5 5" xfId="4331"/>
    <cellStyle name="Normal 15 6" xfId="975"/>
    <cellStyle name="Normal 15 6 2" xfId="1857"/>
    <cellStyle name="Normal 15 6 2 2" xfId="3466"/>
    <cellStyle name="Normal 15 6 3" xfId="2666"/>
    <cellStyle name="Normal 15 6 4" xfId="4333"/>
    <cellStyle name="Normal 15 7" xfId="1834"/>
    <cellStyle name="Normal 15 7 2" xfId="3443"/>
    <cellStyle name="Normal 15 8" xfId="2643"/>
    <cellStyle name="Normal 15 9" xfId="4310"/>
    <cellStyle name="Normal 16" xfId="976"/>
    <cellStyle name="Normal 16 2" xfId="977"/>
    <cellStyle name="Normal 16 3" xfId="978"/>
    <cellStyle name="Normal 16 3 2" xfId="1858"/>
    <cellStyle name="Normal 16 3 2 2" xfId="3467"/>
    <cellStyle name="Normal 16 3 3" xfId="2667"/>
    <cellStyle name="Normal 16 3 4" xfId="4334"/>
    <cellStyle name="Normal 17" xfId="979"/>
    <cellStyle name="Normal 17 2" xfId="980"/>
    <cellStyle name="Normal 17 2 2" xfId="981"/>
    <cellStyle name="Normal 17 2 2 2" xfId="1861"/>
    <cellStyle name="Normal 17 2 2 2 2" xfId="3470"/>
    <cellStyle name="Normal 17 2 2 3" xfId="2670"/>
    <cellStyle name="Normal 17 2 2 4" xfId="4337"/>
    <cellStyle name="Normal 17 2 3" xfId="1860"/>
    <cellStyle name="Normal 17 2 3 2" xfId="3469"/>
    <cellStyle name="Normal 17 2 4" xfId="2669"/>
    <cellStyle name="Normal 17 2 5" xfId="4336"/>
    <cellStyle name="Normal 17 3" xfId="982"/>
    <cellStyle name="Normal 17 3 2" xfId="1862"/>
    <cellStyle name="Normal 17 3 2 2" xfId="3471"/>
    <cellStyle name="Normal 17 3 3" xfId="2671"/>
    <cellStyle name="Normal 17 3 4" xfId="4338"/>
    <cellStyle name="Normal 17 4" xfId="1859"/>
    <cellStyle name="Normal 17 4 2" xfId="3468"/>
    <cellStyle name="Normal 17 5" xfId="2668"/>
    <cellStyle name="Normal 17 6" xfId="4335"/>
    <cellStyle name="Normal 18" xfId="983"/>
    <cellStyle name="Normal 18 2" xfId="984"/>
    <cellStyle name="Normal 19" xfId="985"/>
    <cellStyle name="Normal 2" xfId="2"/>
    <cellStyle name="Normal 2 2" xfId="986"/>
    <cellStyle name="Normal 2 2 2" xfId="987"/>
    <cellStyle name="Normal 2 3" xfId="988"/>
    <cellStyle name="Normal 2 3 2" xfId="989"/>
    <cellStyle name="Normal 2 3 2 2" xfId="1863"/>
    <cellStyle name="Normal 2 3 2 2 2" xfId="3472"/>
    <cellStyle name="Normal 2 3 2 3" xfId="2672"/>
    <cellStyle name="Normal 2 3 2 4" xfId="4339"/>
    <cellStyle name="Normal 2 3 3" xfId="990"/>
    <cellStyle name="Normal 2 3 3 2" xfId="1864"/>
    <cellStyle name="Normal 2 3 3 2 2" xfId="3473"/>
    <cellStyle name="Normal 2 3 3 3" xfId="2673"/>
    <cellStyle name="Normal 2 3 3 4" xfId="4340"/>
    <cellStyle name="Normal 2 4" xfId="991"/>
    <cellStyle name="Normal 2 5" xfId="1139"/>
    <cellStyle name="Normal 2 5 2" xfId="2748"/>
    <cellStyle name="Normal 20" xfId="992"/>
    <cellStyle name="Normal 21" xfId="993"/>
    <cellStyle name="Normal 21 2" xfId="1865"/>
    <cellStyle name="Normal 21 2 2" xfId="3474"/>
    <cellStyle name="Normal 21 3" xfId="2674"/>
    <cellStyle name="Normal 21 4" xfId="4434"/>
    <cellStyle name="Normal 22" xfId="1136"/>
    <cellStyle name="Normal 22 2" xfId="1960"/>
    <cellStyle name="Normal 22 2 2" xfId="3564"/>
    <cellStyle name="Normal 22 3" xfId="2746"/>
    <cellStyle name="Normal 22 4" xfId="4440"/>
    <cellStyle name="Normal 23" xfId="1140"/>
    <cellStyle name="Normal 23 2" xfId="1966"/>
    <cellStyle name="Normal 23 2 2" xfId="3569"/>
    <cellStyle name="Normal 23 2 3" xfId="4443"/>
    <cellStyle name="Normal 23 3" xfId="2749"/>
    <cellStyle name="Normal 23 4" xfId="4441"/>
    <cellStyle name="Normal 24" xfId="1964"/>
    <cellStyle name="Normal 24 2" xfId="3567"/>
    <cellStyle name="Normal 24 3" xfId="4442"/>
    <cellStyle name="Normal 3" xfId="6"/>
    <cellStyle name="Normal 3 10" xfId="4341"/>
    <cellStyle name="Normal 3 2" xfId="994"/>
    <cellStyle name="Normal 3 2 2" xfId="995"/>
    <cellStyle name="Normal 3 2 2 2" xfId="996"/>
    <cellStyle name="Normal 3 2 2 2 2" xfId="997"/>
    <cellStyle name="Normal 3 2 2 2 2 2" xfId="1869"/>
    <cellStyle name="Normal 3 2 2 2 2 2 2" xfId="3478"/>
    <cellStyle name="Normal 3 2 2 2 2 3" xfId="2678"/>
    <cellStyle name="Normal 3 2 2 2 2 4" xfId="4345"/>
    <cellStyle name="Normal 3 2 2 2 3" xfId="1868"/>
    <cellStyle name="Normal 3 2 2 2 3 2" xfId="3477"/>
    <cellStyle name="Normal 3 2 2 2 4" xfId="2677"/>
    <cellStyle name="Normal 3 2 2 2 5" xfId="4344"/>
    <cellStyle name="Normal 3 2 2 3" xfId="998"/>
    <cellStyle name="Normal 3 2 2 3 2" xfId="1870"/>
    <cellStyle name="Normal 3 2 2 3 2 2" xfId="3479"/>
    <cellStyle name="Normal 3 2 2 3 3" xfId="2679"/>
    <cellStyle name="Normal 3 2 2 3 4" xfId="4346"/>
    <cellStyle name="Normal 3 2 2 4" xfId="1867"/>
    <cellStyle name="Normal 3 2 2 4 2" xfId="3476"/>
    <cellStyle name="Normal 3 2 2 5" xfId="2676"/>
    <cellStyle name="Normal 3 2 2 6" xfId="4343"/>
    <cellStyle name="Normal 3 2 3" xfId="999"/>
    <cellStyle name="Normal 3 2 3 2" xfId="1000"/>
    <cellStyle name="Normal 3 2 3 2 2" xfId="1872"/>
    <cellStyle name="Normal 3 2 3 2 2 2" xfId="3481"/>
    <cellStyle name="Normal 3 2 3 2 3" xfId="2681"/>
    <cellStyle name="Normal 3 2 3 2 4" xfId="4348"/>
    <cellStyle name="Normal 3 2 3 3" xfId="1871"/>
    <cellStyle name="Normal 3 2 3 3 2" xfId="3480"/>
    <cellStyle name="Normal 3 2 3 4" xfId="2680"/>
    <cellStyle name="Normal 3 2 3 5" xfId="4347"/>
    <cellStyle name="Normal 3 2 4" xfId="1001"/>
    <cellStyle name="Normal 3 2 4 2" xfId="1873"/>
    <cellStyle name="Normal 3 2 4 2 2" xfId="3482"/>
    <cellStyle name="Normal 3 2 4 3" xfId="2682"/>
    <cellStyle name="Normal 3 2 4 4" xfId="4349"/>
    <cellStyle name="Normal 3 2 5" xfId="1002"/>
    <cellStyle name="Normal 3 2 6" xfId="1866"/>
    <cellStyle name="Normal 3 2 6 2" xfId="3475"/>
    <cellStyle name="Normal 3 2 7" xfId="2675"/>
    <cellStyle name="Normal 3 2 8" xfId="4342"/>
    <cellStyle name="Normal 3 3" xfId="1003"/>
    <cellStyle name="Normal 3 3 2" xfId="1004"/>
    <cellStyle name="Normal 3 3 2 2" xfId="1005"/>
    <cellStyle name="Normal 3 3 2 2 2" xfId="1006"/>
    <cellStyle name="Normal 3 3 2 2 2 2" xfId="1877"/>
    <cellStyle name="Normal 3 3 2 2 2 2 2" xfId="3486"/>
    <cellStyle name="Normal 3 3 2 2 2 3" xfId="2686"/>
    <cellStyle name="Normal 3 3 2 2 2 4" xfId="4353"/>
    <cellStyle name="Normal 3 3 2 2 3" xfId="1876"/>
    <cellStyle name="Normal 3 3 2 2 3 2" xfId="3485"/>
    <cellStyle name="Normal 3 3 2 2 4" xfId="2685"/>
    <cellStyle name="Normal 3 3 2 2 5" xfId="4352"/>
    <cellStyle name="Normal 3 3 2 3" xfId="1007"/>
    <cellStyle name="Normal 3 3 2 3 2" xfId="1878"/>
    <cellStyle name="Normal 3 3 2 3 2 2" xfId="3487"/>
    <cellStyle name="Normal 3 3 2 3 3" xfId="2687"/>
    <cellStyle name="Normal 3 3 2 3 4" xfId="4354"/>
    <cellStyle name="Normal 3 3 2 4" xfId="1875"/>
    <cellStyle name="Normal 3 3 2 4 2" xfId="3484"/>
    <cellStyle name="Normal 3 3 2 5" xfId="2684"/>
    <cellStyle name="Normal 3 3 2 6" xfId="4351"/>
    <cellStyle name="Normal 3 3 3" xfId="1008"/>
    <cellStyle name="Normal 3 3 3 2" xfId="1009"/>
    <cellStyle name="Normal 3 3 3 2 2" xfId="1880"/>
    <cellStyle name="Normal 3 3 3 2 2 2" xfId="3489"/>
    <cellStyle name="Normal 3 3 3 2 3" xfId="2689"/>
    <cellStyle name="Normal 3 3 3 2 4" xfId="4356"/>
    <cellStyle name="Normal 3 3 3 3" xfId="1879"/>
    <cellStyle name="Normal 3 3 3 3 2" xfId="3488"/>
    <cellStyle name="Normal 3 3 3 4" xfId="2688"/>
    <cellStyle name="Normal 3 3 3 5" xfId="4355"/>
    <cellStyle name="Normal 3 3 4" xfId="1010"/>
    <cellStyle name="Normal 3 3 4 2" xfId="1881"/>
    <cellStyle name="Normal 3 3 4 2 2" xfId="3490"/>
    <cellStyle name="Normal 3 3 4 3" xfId="2690"/>
    <cellStyle name="Normal 3 3 4 4" xfId="4357"/>
    <cellStyle name="Normal 3 3 5" xfId="1011"/>
    <cellStyle name="Normal 3 3 6" xfId="1874"/>
    <cellStyle name="Normal 3 3 6 2" xfId="3483"/>
    <cellStyle name="Normal 3 3 7" xfId="2683"/>
    <cellStyle name="Normal 3 3 8" xfId="4350"/>
    <cellStyle name="Normal 3 4" xfId="1012"/>
    <cellStyle name="Normal 3 4 2" xfId="1013"/>
    <cellStyle name="Normal 3 4 2 2" xfId="1014"/>
    <cellStyle name="Normal 3 4 2 2 2" xfId="1884"/>
    <cellStyle name="Normal 3 4 2 2 2 2" xfId="3493"/>
    <cellStyle name="Normal 3 4 2 2 3" xfId="2693"/>
    <cellStyle name="Normal 3 4 2 2 4" xfId="4360"/>
    <cellStyle name="Normal 3 4 2 3" xfId="1883"/>
    <cellStyle name="Normal 3 4 2 3 2" xfId="3492"/>
    <cellStyle name="Normal 3 4 2 4" xfId="2692"/>
    <cellStyle name="Normal 3 4 2 5" xfId="4359"/>
    <cellStyle name="Normal 3 4 3" xfId="1015"/>
    <cellStyle name="Normal 3 4 3 2" xfId="1885"/>
    <cellStyle name="Normal 3 4 3 2 2" xfId="3494"/>
    <cellStyle name="Normal 3 4 3 3" xfId="2694"/>
    <cellStyle name="Normal 3 4 3 4" xfId="4361"/>
    <cellStyle name="Normal 3 4 4" xfId="1882"/>
    <cellStyle name="Normal 3 4 4 2" xfId="3491"/>
    <cellStyle name="Normal 3 4 5" xfId="2691"/>
    <cellStyle name="Normal 3 4 6" xfId="4358"/>
    <cellStyle name="Normal 3 5" xfId="1016"/>
    <cellStyle name="Normal 3 5 2" xfId="1017"/>
    <cellStyle name="Normal 3 5 2 2" xfId="1887"/>
    <cellStyle name="Normal 3 5 2 2 2" xfId="3496"/>
    <cellStyle name="Normal 3 5 2 3" xfId="2696"/>
    <cellStyle name="Normal 3 5 2 4" xfId="4363"/>
    <cellStyle name="Normal 3 5 3" xfId="1886"/>
    <cellStyle name="Normal 3 5 3 2" xfId="3495"/>
    <cellStyle name="Normal 3 5 4" xfId="2695"/>
    <cellStyle name="Normal 3 5 5" xfId="4362"/>
    <cellStyle name="Normal 3 6" xfId="1018"/>
    <cellStyle name="Normal 3 6 2" xfId="1888"/>
    <cellStyle name="Normal 3 6 2 2" xfId="3497"/>
    <cellStyle name="Normal 3 6 3" xfId="2697"/>
    <cellStyle name="Normal 3 6 4" xfId="4364"/>
    <cellStyle name="Normal 3 7" xfId="8"/>
    <cellStyle name="Normal 3 8" xfId="1141"/>
    <cellStyle name="Normal 3 8 2" xfId="2750"/>
    <cellStyle name="Normal 3 8 3" xfId="4444"/>
    <cellStyle name="Normal 3 9" xfId="1967"/>
    <cellStyle name="Normal 4" xfId="1019"/>
    <cellStyle name="Normal 4 2" xfId="1020"/>
    <cellStyle name="Normal 5" xfId="1021"/>
    <cellStyle name="Normal 6" xfId="1022"/>
    <cellStyle name="Normal 7" xfId="1023"/>
    <cellStyle name="Normal 8" xfId="1024"/>
    <cellStyle name="Normal 9" xfId="1025"/>
    <cellStyle name="Normal_A001-01FeatureLockDown_may" xfId="3"/>
    <cellStyle name="Normal_LaptopMatrix 2" xfId="1137"/>
    <cellStyle name="Normal_MMS Device Profile" xfId="4"/>
    <cellStyle name="Normal_Notebook Overview" xfId="5"/>
    <cellStyle name="Normal_Sheet1_CAG-10-165-GCF_LTE_Signalling_Priority_List_2010-06-02a" xfId="3570"/>
    <cellStyle name="Normal_Test_Table_GSM-GPRS-EDGE" xfId="1963"/>
    <cellStyle name="Note 10" xfId="4448"/>
    <cellStyle name="Note 2" xfId="1026"/>
    <cellStyle name="Note 2 10" xfId="1889"/>
    <cellStyle name="Note 2 10 2" xfId="3498"/>
    <cellStyle name="Note 2 11" xfId="2698"/>
    <cellStyle name="Note 2 12" xfId="4365"/>
    <cellStyle name="Note 2 2" xfId="1027"/>
    <cellStyle name="Note 2 2 2" xfId="1028"/>
    <cellStyle name="Note 2 2 2 2" xfId="1029"/>
    <cellStyle name="Note 2 2 2 2 2" xfId="1030"/>
    <cellStyle name="Note 2 2 2 2 2 2" xfId="1893"/>
    <cellStyle name="Note 2 2 2 2 2 2 2" xfId="3502"/>
    <cellStyle name="Note 2 2 2 2 2 3" xfId="2702"/>
    <cellStyle name="Note 2 2 2 2 2 4" xfId="4369"/>
    <cellStyle name="Note 2 2 2 2 3" xfId="1892"/>
    <cellStyle name="Note 2 2 2 2 3 2" xfId="3501"/>
    <cellStyle name="Note 2 2 2 2 4" xfId="2701"/>
    <cellStyle name="Note 2 2 2 2 5" xfId="4368"/>
    <cellStyle name="Note 2 2 2 3" xfId="1031"/>
    <cellStyle name="Note 2 2 2 3 2" xfId="1894"/>
    <cellStyle name="Note 2 2 2 3 2 2" xfId="3503"/>
    <cellStyle name="Note 2 2 2 3 3" xfId="2703"/>
    <cellStyle name="Note 2 2 2 3 4" xfId="4370"/>
    <cellStyle name="Note 2 2 2 4" xfId="1891"/>
    <cellStyle name="Note 2 2 2 4 2" xfId="3500"/>
    <cellStyle name="Note 2 2 2 5" xfId="2700"/>
    <cellStyle name="Note 2 2 2 6" xfId="4367"/>
    <cellStyle name="Note 2 2 3" xfId="1032"/>
    <cellStyle name="Note 2 2 3 2" xfId="1033"/>
    <cellStyle name="Note 2 2 3 2 2" xfId="1896"/>
    <cellStyle name="Note 2 2 3 2 2 2" xfId="3505"/>
    <cellStyle name="Note 2 2 3 2 3" xfId="2705"/>
    <cellStyle name="Note 2 2 3 2 4" xfId="4372"/>
    <cellStyle name="Note 2 2 3 3" xfId="1895"/>
    <cellStyle name="Note 2 2 3 3 2" xfId="3504"/>
    <cellStyle name="Note 2 2 3 4" xfId="2704"/>
    <cellStyle name="Note 2 2 3 5" xfId="4371"/>
    <cellStyle name="Note 2 2 4" xfId="1034"/>
    <cellStyle name="Note 2 2 4 2" xfId="1897"/>
    <cellStyle name="Note 2 2 4 2 2" xfId="3506"/>
    <cellStyle name="Note 2 2 4 3" xfId="2706"/>
    <cellStyle name="Note 2 2 4 4" xfId="4373"/>
    <cellStyle name="Note 2 2 5" xfId="1890"/>
    <cellStyle name="Note 2 2 5 2" xfId="3499"/>
    <cellStyle name="Note 2 2 6" xfId="2699"/>
    <cellStyle name="Note 2 2 7" xfId="4366"/>
    <cellStyle name="Note 2 3" xfId="1035"/>
    <cellStyle name="Note 2 4" xfId="1036"/>
    <cellStyle name="Note 2 4 2" xfId="1037"/>
    <cellStyle name="Note 2 4 2 2" xfId="1038"/>
    <cellStyle name="Note 2 4 2 2 2" xfId="1039"/>
    <cellStyle name="Note 2 4 2 2 2 2" xfId="1901"/>
    <cellStyle name="Note 2 4 2 2 2 2 2" xfId="3510"/>
    <cellStyle name="Note 2 4 2 2 2 3" xfId="2710"/>
    <cellStyle name="Note 2 4 2 2 2 4" xfId="4377"/>
    <cellStyle name="Note 2 4 2 2 3" xfId="1900"/>
    <cellStyle name="Note 2 4 2 2 3 2" xfId="3509"/>
    <cellStyle name="Note 2 4 2 2 4" xfId="2709"/>
    <cellStyle name="Note 2 4 2 2 5" xfId="4376"/>
    <cellStyle name="Note 2 4 2 3" xfId="1040"/>
    <cellStyle name="Note 2 4 2 3 2" xfId="1902"/>
    <cellStyle name="Note 2 4 2 3 2 2" xfId="3511"/>
    <cellStyle name="Note 2 4 2 3 3" xfId="2711"/>
    <cellStyle name="Note 2 4 2 3 4" xfId="4378"/>
    <cellStyle name="Note 2 4 2 4" xfId="1899"/>
    <cellStyle name="Note 2 4 2 4 2" xfId="3508"/>
    <cellStyle name="Note 2 4 2 5" xfId="2708"/>
    <cellStyle name="Note 2 4 2 6" xfId="4375"/>
    <cellStyle name="Note 2 4 3" xfId="1041"/>
    <cellStyle name="Note 2 4 3 2" xfId="1042"/>
    <cellStyle name="Note 2 4 3 2 2" xfId="1904"/>
    <cellStyle name="Note 2 4 3 2 2 2" xfId="3513"/>
    <cellStyle name="Note 2 4 3 2 3" xfId="2713"/>
    <cellStyle name="Note 2 4 3 2 4" xfId="4380"/>
    <cellStyle name="Note 2 4 3 3" xfId="1903"/>
    <cellStyle name="Note 2 4 3 3 2" xfId="3512"/>
    <cellStyle name="Note 2 4 3 4" xfId="2712"/>
    <cellStyle name="Note 2 4 3 5" xfId="4379"/>
    <cellStyle name="Note 2 4 4" xfId="1043"/>
    <cellStyle name="Note 2 4 4 2" xfId="1905"/>
    <cellStyle name="Note 2 4 4 2 2" xfId="3514"/>
    <cellStyle name="Note 2 4 4 3" xfId="2714"/>
    <cellStyle name="Note 2 4 4 4" xfId="4381"/>
    <cellStyle name="Note 2 4 5" xfId="1898"/>
    <cellStyle name="Note 2 4 5 2" xfId="3507"/>
    <cellStyle name="Note 2 4 6" xfId="2707"/>
    <cellStyle name="Note 2 4 7" xfId="4374"/>
    <cellStyle name="Note 2 5" xfId="1044"/>
    <cellStyle name="Note 2 5 2" xfId="1045"/>
    <cellStyle name="Note 2 5 2 2" xfId="1046"/>
    <cellStyle name="Note 2 5 2 2 2" xfId="1908"/>
    <cellStyle name="Note 2 5 2 2 2 2" xfId="3517"/>
    <cellStyle name="Note 2 5 2 2 3" xfId="2717"/>
    <cellStyle name="Note 2 5 2 2 4" xfId="4384"/>
    <cellStyle name="Note 2 5 2 3" xfId="1907"/>
    <cellStyle name="Note 2 5 2 3 2" xfId="3516"/>
    <cellStyle name="Note 2 5 2 4" xfId="2716"/>
    <cellStyle name="Note 2 5 2 5" xfId="4383"/>
    <cellStyle name="Note 2 5 3" xfId="1047"/>
    <cellStyle name="Note 2 5 3 2" xfId="1909"/>
    <cellStyle name="Note 2 5 3 2 2" xfId="3518"/>
    <cellStyle name="Note 2 5 3 3" xfId="2718"/>
    <cellStyle name="Note 2 5 3 4" xfId="4385"/>
    <cellStyle name="Note 2 5 4" xfId="1906"/>
    <cellStyle name="Note 2 5 4 2" xfId="3515"/>
    <cellStyle name="Note 2 5 5" xfId="2715"/>
    <cellStyle name="Note 2 5 6" xfId="4382"/>
    <cellStyle name="Note 2 6" xfId="1048"/>
    <cellStyle name="Note 2 6 2" xfId="1049"/>
    <cellStyle name="Note 2 6 2 2" xfId="1911"/>
    <cellStyle name="Note 2 6 2 2 2" xfId="3520"/>
    <cellStyle name="Note 2 6 2 3" xfId="2720"/>
    <cellStyle name="Note 2 6 2 4" xfId="4387"/>
    <cellStyle name="Note 2 6 3" xfId="1910"/>
    <cellStyle name="Note 2 6 3 2" xfId="3519"/>
    <cellStyle name="Note 2 6 4" xfId="2719"/>
    <cellStyle name="Note 2 6 5" xfId="4386"/>
    <cellStyle name="Note 2 7" xfId="1050"/>
    <cellStyle name="Note 2 7 2" xfId="1912"/>
    <cellStyle name="Note 2 7 2 2" xfId="3521"/>
    <cellStyle name="Note 2 7 3" xfId="2721"/>
    <cellStyle name="Note 2 7 4" xfId="4388"/>
    <cellStyle name="Note 2 8" xfId="1051"/>
    <cellStyle name="Note 2 8 2" xfId="1913"/>
    <cellStyle name="Note 2 8 2 2" xfId="3522"/>
    <cellStyle name="Note 2 8 3" xfId="4389"/>
    <cellStyle name="Note 2 9" xfId="1052"/>
    <cellStyle name="Note 2 9 2" xfId="1914"/>
    <cellStyle name="Note 2 9 2 2" xfId="3523"/>
    <cellStyle name="Note 2 9 3" xfId="4390"/>
    <cellStyle name="Note 3" xfId="1053"/>
    <cellStyle name="Note 3 10" xfId="4391"/>
    <cellStyle name="Note 3 2" xfId="1054"/>
    <cellStyle name="Note 3 2 2" xfId="1055"/>
    <cellStyle name="Note 3 2 2 2" xfId="1056"/>
    <cellStyle name="Note 3 2 2 2 2" xfId="1057"/>
    <cellStyle name="Note 3 2 2 2 2 2" xfId="1919"/>
    <cellStyle name="Note 3 2 2 2 2 2 2" xfId="3528"/>
    <cellStyle name="Note 3 2 2 2 2 3" xfId="2726"/>
    <cellStyle name="Note 3 2 2 2 2 4" xfId="4395"/>
    <cellStyle name="Note 3 2 2 2 3" xfId="1918"/>
    <cellStyle name="Note 3 2 2 2 3 2" xfId="3527"/>
    <cellStyle name="Note 3 2 2 2 4" xfId="2725"/>
    <cellStyle name="Note 3 2 2 2 5" xfId="4394"/>
    <cellStyle name="Note 3 2 2 3" xfId="1058"/>
    <cellStyle name="Note 3 2 2 3 2" xfId="1920"/>
    <cellStyle name="Note 3 2 2 3 2 2" xfId="3529"/>
    <cellStyle name="Note 3 2 2 3 3" xfId="2727"/>
    <cellStyle name="Note 3 2 2 3 4" xfId="4396"/>
    <cellStyle name="Note 3 2 2 4" xfId="1917"/>
    <cellStyle name="Note 3 2 2 4 2" xfId="3526"/>
    <cellStyle name="Note 3 2 2 5" xfId="2724"/>
    <cellStyle name="Note 3 2 2 6" xfId="4393"/>
    <cellStyle name="Note 3 2 3" xfId="1059"/>
    <cellStyle name="Note 3 2 3 2" xfId="1060"/>
    <cellStyle name="Note 3 2 3 2 2" xfId="1922"/>
    <cellStyle name="Note 3 2 3 2 2 2" xfId="3531"/>
    <cellStyle name="Note 3 2 3 2 3" xfId="2729"/>
    <cellStyle name="Note 3 2 3 2 4" xfId="4398"/>
    <cellStyle name="Note 3 2 3 3" xfId="1921"/>
    <cellStyle name="Note 3 2 3 3 2" xfId="3530"/>
    <cellStyle name="Note 3 2 3 4" xfId="2728"/>
    <cellStyle name="Note 3 2 3 5" xfId="4397"/>
    <cellStyle name="Note 3 2 4" xfId="1061"/>
    <cellStyle name="Note 3 2 4 2" xfId="1923"/>
    <cellStyle name="Note 3 2 4 2 2" xfId="3532"/>
    <cellStyle name="Note 3 2 4 3" xfId="2730"/>
    <cellStyle name="Note 3 2 4 4" xfId="4399"/>
    <cellStyle name="Note 3 2 5" xfId="1916"/>
    <cellStyle name="Note 3 2 5 2" xfId="3525"/>
    <cellStyle name="Note 3 2 6" xfId="2723"/>
    <cellStyle name="Note 3 2 7" xfId="4392"/>
    <cellStyle name="Note 3 3" xfId="1062"/>
    <cellStyle name="Note 3 4" xfId="1063"/>
    <cellStyle name="Note 3 4 2" xfId="1064"/>
    <cellStyle name="Note 3 4 2 2" xfId="1065"/>
    <cellStyle name="Note 3 4 2 2 2" xfId="1066"/>
    <cellStyle name="Note 3 4 2 2 2 2" xfId="1927"/>
    <cellStyle name="Note 3 4 2 2 2 2 2" xfId="3536"/>
    <cellStyle name="Note 3 4 2 2 2 3" xfId="2734"/>
    <cellStyle name="Note 3 4 2 2 2 4" xfId="4403"/>
    <cellStyle name="Note 3 4 2 2 3" xfId="1926"/>
    <cellStyle name="Note 3 4 2 2 3 2" xfId="3535"/>
    <cellStyle name="Note 3 4 2 2 4" xfId="2733"/>
    <cellStyle name="Note 3 4 2 2 5" xfId="4402"/>
    <cellStyle name="Note 3 4 2 3" xfId="1067"/>
    <cellStyle name="Note 3 4 2 3 2" xfId="1928"/>
    <cellStyle name="Note 3 4 2 3 2 2" xfId="3537"/>
    <cellStyle name="Note 3 4 2 3 3" xfId="2735"/>
    <cellStyle name="Note 3 4 2 3 4" xfId="4404"/>
    <cellStyle name="Note 3 4 2 4" xfId="1925"/>
    <cellStyle name="Note 3 4 2 4 2" xfId="3534"/>
    <cellStyle name="Note 3 4 2 5" xfId="2732"/>
    <cellStyle name="Note 3 4 2 6" xfId="4401"/>
    <cellStyle name="Note 3 4 3" xfId="1068"/>
    <cellStyle name="Note 3 4 3 2" xfId="1069"/>
    <cellStyle name="Note 3 4 3 2 2" xfId="1930"/>
    <cellStyle name="Note 3 4 3 2 2 2" xfId="3539"/>
    <cellStyle name="Note 3 4 3 2 3" xfId="2737"/>
    <cellStyle name="Note 3 4 3 2 4" xfId="4406"/>
    <cellStyle name="Note 3 4 3 3" xfId="1929"/>
    <cellStyle name="Note 3 4 3 3 2" xfId="3538"/>
    <cellStyle name="Note 3 4 3 4" xfId="2736"/>
    <cellStyle name="Note 3 4 3 5" xfId="4405"/>
    <cellStyle name="Note 3 4 4" xfId="1070"/>
    <cellStyle name="Note 3 4 4 2" xfId="1931"/>
    <cellStyle name="Note 3 4 4 2 2" xfId="3540"/>
    <cellStyle name="Note 3 4 4 3" xfId="2738"/>
    <cellStyle name="Note 3 4 4 4" xfId="4407"/>
    <cellStyle name="Note 3 4 5" xfId="1924"/>
    <cellStyle name="Note 3 4 5 2" xfId="3533"/>
    <cellStyle name="Note 3 4 6" xfId="2731"/>
    <cellStyle name="Note 3 4 7" xfId="4400"/>
    <cellStyle name="Note 3 5" xfId="1071"/>
    <cellStyle name="Note 3 5 2" xfId="1072"/>
    <cellStyle name="Note 3 5 2 2" xfId="1073"/>
    <cellStyle name="Note 3 5 2 2 2" xfId="1934"/>
    <cellStyle name="Note 3 5 2 2 2 2" xfId="3543"/>
    <cellStyle name="Note 3 5 2 2 3" xfId="2741"/>
    <cellStyle name="Note 3 5 2 2 4" xfId="4410"/>
    <cellStyle name="Note 3 5 2 3" xfId="1933"/>
    <cellStyle name="Note 3 5 2 3 2" xfId="3542"/>
    <cellStyle name="Note 3 5 2 4" xfId="2740"/>
    <cellStyle name="Note 3 5 2 5" xfId="4409"/>
    <cellStyle name="Note 3 5 3" xfId="1074"/>
    <cellStyle name="Note 3 5 3 2" xfId="1935"/>
    <cellStyle name="Note 3 5 3 2 2" xfId="3544"/>
    <cellStyle name="Note 3 5 3 3" xfId="2742"/>
    <cellStyle name="Note 3 5 3 4" xfId="4411"/>
    <cellStyle name="Note 3 5 4" xfId="1932"/>
    <cellStyle name="Note 3 5 4 2" xfId="3541"/>
    <cellStyle name="Note 3 5 5" xfId="2739"/>
    <cellStyle name="Note 3 5 6" xfId="4408"/>
    <cellStyle name="Note 3 6" xfId="1075"/>
    <cellStyle name="Note 3 6 2" xfId="1076"/>
    <cellStyle name="Note 3 6 2 2" xfId="1937"/>
    <cellStyle name="Note 3 6 2 2 2" xfId="3546"/>
    <cellStyle name="Note 3 6 2 3" xfId="2744"/>
    <cellStyle name="Note 3 6 2 4" xfId="4413"/>
    <cellStyle name="Note 3 6 3" xfId="1936"/>
    <cellStyle name="Note 3 6 3 2" xfId="3545"/>
    <cellStyle name="Note 3 6 4" xfId="2743"/>
    <cellStyle name="Note 3 6 5" xfId="4412"/>
    <cellStyle name="Note 3 7" xfId="1077"/>
    <cellStyle name="Note 3 7 2" xfId="1938"/>
    <cellStyle name="Note 3 7 2 2" xfId="3547"/>
    <cellStyle name="Note 3 7 3" xfId="2745"/>
    <cellStyle name="Note 3 7 4" xfId="4414"/>
    <cellStyle name="Note 3 8" xfId="1915"/>
    <cellStyle name="Note 3 8 2" xfId="3524"/>
    <cellStyle name="Note 3 9" xfId="2722"/>
    <cellStyle name="Note 4" xfId="1078"/>
    <cellStyle name="Note 4 2" xfId="1939"/>
    <cellStyle name="Note 4 2 2" xfId="3548"/>
    <cellStyle name="Note 4 3" xfId="4415"/>
    <cellStyle name="Note 5" xfId="1079"/>
    <cellStyle name="Note 5 2" xfId="1940"/>
    <cellStyle name="Note 5 2 2" xfId="3549"/>
    <cellStyle name="Note 5 3" xfId="4416"/>
    <cellStyle name="Note 6" xfId="1080"/>
    <cellStyle name="Note 6 2" xfId="1941"/>
    <cellStyle name="Note 6 2 2" xfId="3550"/>
    <cellStyle name="Note 6 3" xfId="4417"/>
    <cellStyle name="Note 7" xfId="1081"/>
    <cellStyle name="Note 7 2" xfId="1942"/>
    <cellStyle name="Note 7 2 2" xfId="3551"/>
    <cellStyle name="Note 7 3" xfId="4418"/>
    <cellStyle name="Note 8" xfId="1132"/>
    <cellStyle name="Note 8 2" xfId="1957"/>
    <cellStyle name="Note 8 3" xfId="4437"/>
    <cellStyle name="Note 9" xfId="4445"/>
    <cellStyle name="Notiz 2" xfId="1082"/>
    <cellStyle name="Notiz 2 2" xfId="1943"/>
    <cellStyle name="Notiz 2 2 2" xfId="3552"/>
    <cellStyle name="Notiz 2 3" xfId="4419"/>
    <cellStyle name="Output" xfId="3579" builtinId="21" customBuiltin="1"/>
    <cellStyle name="Output 2" xfId="1083"/>
    <cellStyle name="Output 2 2" xfId="1084"/>
    <cellStyle name="Output 2 2 2" xfId="1944"/>
    <cellStyle name="Output 2 2 2 2" xfId="3553"/>
    <cellStyle name="Output 2 2 3" xfId="4420"/>
    <cellStyle name="Output 2 3" xfId="1085"/>
    <cellStyle name="Output 2 3 2" xfId="1945"/>
    <cellStyle name="Output 2 3 2 2" xfId="3554"/>
    <cellStyle name="Output 2 3 3" xfId="4421"/>
    <cellStyle name="Output 3" xfId="1086"/>
    <cellStyle name="Output 3 2" xfId="1946"/>
    <cellStyle name="Output 3 2 2" xfId="3555"/>
    <cellStyle name="Output 3 3" xfId="4422"/>
    <cellStyle name="Output 4" xfId="1087"/>
    <cellStyle name="Output 4 2" xfId="1947"/>
    <cellStyle name="Output 4 2 2" xfId="3556"/>
    <cellStyle name="Output 4 3" xfId="4423"/>
    <cellStyle name="Output 5" xfId="1088"/>
    <cellStyle name="Output 5 2" xfId="1948"/>
    <cellStyle name="Output 5 2 2" xfId="3557"/>
    <cellStyle name="Output 5 3" xfId="4424"/>
    <cellStyle name="Output 6" xfId="1133"/>
    <cellStyle name="Output 6 2" xfId="1958"/>
    <cellStyle name="Output 6 3" xfId="4438"/>
    <cellStyle name="Percent 2" xfId="1134"/>
    <cellStyle name="Satisfaisant" xfId="1089"/>
    <cellStyle name="Schlecht 2" xfId="1090"/>
    <cellStyle name="Sortie" xfId="1091"/>
    <cellStyle name="Sortie 2" xfId="1949"/>
    <cellStyle name="Sortie 2 2" xfId="3558"/>
    <cellStyle name="Sortie 3" xfId="4425"/>
    <cellStyle name="Standard 2" xfId="1092"/>
    <cellStyle name="Standard_AE-002-CMW-MLAPI_Scenario_Database" xfId="1093"/>
    <cellStyle name="Style 1" xfId="1094"/>
    <cellStyle name="Texte explicatif" xfId="1095"/>
    <cellStyle name="Title" xfId="3571" builtinId="15" customBuiltin="1"/>
    <cellStyle name="Title 2" xfId="1096"/>
    <cellStyle name="Title 2 2" xfId="1097"/>
    <cellStyle name="Title 3" xfId="1098"/>
    <cellStyle name="Title 4" xfId="1099"/>
    <cellStyle name="Title 5" xfId="1100"/>
    <cellStyle name="Titre" xfId="1101"/>
    <cellStyle name="Titre 1" xfId="1102"/>
    <cellStyle name="Titre 2" xfId="1103"/>
    <cellStyle name="Titre 3" xfId="1104"/>
    <cellStyle name="Titre 4" xfId="1105"/>
    <cellStyle name="Total" xfId="3585" builtinId="25" customBuiltin="1"/>
    <cellStyle name="Total 2" xfId="1106"/>
    <cellStyle name="Total 2 2" xfId="1107"/>
    <cellStyle name="Total 2 2 2" xfId="1950"/>
    <cellStyle name="Total 2 2 2 2" xfId="3559"/>
    <cellStyle name="Total 2 2 3" xfId="4426"/>
    <cellStyle name="Total 2 3" xfId="1108"/>
    <cellStyle name="Total 2 3 2" xfId="1951"/>
    <cellStyle name="Total 2 3 2 2" xfId="3560"/>
    <cellStyle name="Total 2 3 3" xfId="4427"/>
    <cellStyle name="Total 3" xfId="1109"/>
    <cellStyle name="Total 3 2" xfId="1952"/>
    <cellStyle name="Total 3 2 2" xfId="3561"/>
    <cellStyle name="Total 3 3" xfId="4428"/>
    <cellStyle name="Total 4" xfId="1110"/>
    <cellStyle name="Total 4 2" xfId="1953"/>
    <cellStyle name="Total 4 2 2" xfId="3562"/>
    <cellStyle name="Total 4 3" xfId="4429"/>
    <cellStyle name="Total 5" xfId="1111"/>
    <cellStyle name="Total 5 2" xfId="1954"/>
    <cellStyle name="Total 5 2 2" xfId="3563"/>
    <cellStyle name="Total 5 3" xfId="4430"/>
    <cellStyle name="Total 6" xfId="1135"/>
    <cellStyle name="Total 6 2" xfId="1959"/>
    <cellStyle name="Total 6 3" xfId="4439"/>
    <cellStyle name="Überschrift 1 2" xfId="1112"/>
    <cellStyle name="Überschrift 2 2" xfId="1113"/>
    <cellStyle name="Überschrift 3 2" xfId="1114"/>
    <cellStyle name="Überschrift 4 2" xfId="1115"/>
    <cellStyle name="Überschrift 5" xfId="1116"/>
    <cellStyle name="Vérification" xfId="1117"/>
    <cellStyle name="Vérification 2" xfId="4431"/>
    <cellStyle name="Verknüpfte Zelle 2" xfId="1118"/>
    <cellStyle name="Verknüpfte Zelle 2 2" xfId="4432"/>
    <cellStyle name="Warnender Text 2" xfId="1119"/>
    <cellStyle name="Warning Text" xfId="3583" builtinId="11" customBuiltin="1"/>
    <cellStyle name="Warning Text 2" xfId="1120"/>
    <cellStyle name="Warning Text 2 2" xfId="1121"/>
    <cellStyle name="Warning Text 3" xfId="1122"/>
    <cellStyle name="Warning Text 4" xfId="1123"/>
    <cellStyle name="Warning Text 5" xfId="1124"/>
    <cellStyle name="Zelle überprüfen 2" xfId="1125"/>
    <cellStyle name="Zelle überprüfen 2 2" xfId="4433"/>
    <cellStyle name="보통" xfId="1126"/>
    <cellStyle name="標準_RAN5 LTE Test Cases Prioritization_071218bDCM" xfId="1127"/>
  </cellStyles>
  <dxfs count="888">
    <dxf>
      <fill>
        <patternFill>
          <bgColor rgb="FF00B050"/>
        </patternFill>
      </fill>
    </dxf>
    <dxf>
      <fill>
        <patternFill>
          <bgColor rgb="FF00B050"/>
        </patternFill>
      </fill>
    </dxf>
    <dxf>
      <fill>
        <patternFill>
          <bgColor rgb="FF00B050"/>
        </patternFill>
      </fill>
    </dxf>
    <dxf>
      <fill>
        <patternFill>
          <bgColor rgb="FF00B050"/>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ont>
        <color auto="1"/>
      </font>
      <fill>
        <patternFill>
          <bgColor rgb="FF00B050"/>
        </patternFill>
      </fill>
    </dxf>
    <dxf>
      <font>
        <b/>
        <i val="0"/>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b/>
        <i val="0"/>
      </font>
      <fill>
        <patternFill patternType="solid">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ont>
        <b/>
        <i val="0"/>
      </font>
      <fill>
        <patternFill>
          <bgColor rgb="FF00B050"/>
        </patternFill>
      </fill>
    </dxf>
    <dxf>
      <fill>
        <patternFill>
          <bgColor rgb="FF00B050"/>
        </patternFill>
      </fill>
    </dxf>
    <dxf>
      <fill>
        <patternFill>
          <bgColor rgb="FF00B050"/>
        </patternFill>
      </fill>
    </dxf>
    <dxf>
      <fill>
        <patternFill>
          <bgColor rgb="FF00B050"/>
        </patternFill>
      </fill>
    </dxf>
    <dxf>
      <font>
        <color auto="1"/>
      </font>
      <fill>
        <patternFill>
          <bgColor rgb="FF00B050"/>
        </patternFill>
      </fill>
    </dxf>
    <dxf>
      <fill>
        <patternFill>
          <bgColor indexed="22"/>
        </patternFill>
      </fill>
    </dxf>
    <dxf>
      <fill>
        <patternFill>
          <bgColor indexed="10"/>
        </patternFill>
      </fill>
    </dxf>
    <dxf>
      <fill>
        <patternFill>
          <bgColor indexed="11"/>
        </patternFill>
      </fill>
    </dxf>
    <dxf>
      <fill>
        <patternFill>
          <bgColor rgb="FF00B050"/>
        </patternFill>
      </fill>
    </dxf>
    <dxf>
      <fill>
        <patternFill>
          <bgColor rgb="FF00B050"/>
        </patternFill>
      </fill>
    </dxf>
    <dxf>
      <fill>
        <patternFill>
          <bgColor rgb="FF00B050"/>
        </patternFill>
      </fill>
    </dxf>
    <dxf>
      <font>
        <color auto="1"/>
      </font>
      <fill>
        <patternFill>
          <bgColor rgb="FF00B050"/>
        </patternFill>
      </fill>
    </dxf>
    <dxf>
      <font>
        <b/>
        <i val="0"/>
      </font>
      <fill>
        <patternFill>
          <bgColor rgb="FF00B050"/>
        </patternFill>
      </fill>
    </dxf>
    <dxf>
      <font>
        <b/>
        <i val="0"/>
        <color theme="0"/>
      </font>
      <fill>
        <patternFill>
          <bgColor rgb="FF00B050"/>
        </patternFill>
      </fill>
    </dxf>
    <dxf>
      <font>
        <b val="0"/>
        <i val="0"/>
        <color theme="1"/>
      </font>
      <fill>
        <patternFill>
          <bgColor theme="0"/>
        </patternFill>
      </fill>
    </dxf>
    <dxf>
      <font>
        <b/>
        <i val="0"/>
        <color theme="0"/>
      </font>
      <fill>
        <patternFill>
          <bgColor rgb="FF00B050"/>
        </patternFill>
      </fill>
    </dxf>
    <dxf>
      <font>
        <b/>
        <i val="0"/>
        <color theme="0"/>
      </font>
      <fill>
        <patternFill>
          <bgColor rgb="FF00B050"/>
        </patternFill>
      </fill>
    </dxf>
    <dxf>
      <font>
        <b val="0"/>
        <i val="0"/>
        <color theme="1"/>
      </font>
      <fill>
        <patternFill>
          <bgColor theme="0"/>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patternType="solid">
          <fgColor rgb="FFC0C0C0"/>
          <bgColor rgb="FFC0C0C0"/>
        </patternFill>
      </fill>
      <border>
        <left/>
        <right/>
        <top/>
        <bottom/>
      </border>
    </dxf>
    <dxf>
      <fill>
        <patternFill patternType="solid">
          <fgColor rgb="FFFFFF00"/>
          <bgColor rgb="FFFFFF00"/>
        </patternFill>
      </fill>
      <border>
        <left/>
        <right/>
        <top/>
        <bottom/>
      </border>
    </dxf>
    <dxf>
      <fill>
        <patternFill patternType="solid">
          <fgColor rgb="FFFFCC99"/>
          <bgColor rgb="FFFFCC99"/>
        </patternFill>
      </fill>
      <border>
        <left/>
        <right/>
        <top/>
        <bottom/>
      </border>
    </dxf>
    <dxf>
      <fill>
        <patternFill patternType="solid">
          <fgColor rgb="FFC0C0C0"/>
          <bgColor rgb="FFC0C0C0"/>
        </patternFill>
      </fill>
      <border>
        <left/>
        <right/>
        <top/>
        <bottom/>
      </border>
    </dxf>
    <dxf>
      <fill>
        <patternFill patternType="solid">
          <fgColor rgb="FFFFFF00"/>
          <bgColor rgb="FFFFFF00"/>
        </patternFill>
      </fill>
      <border>
        <left/>
        <right/>
        <top/>
        <bottom/>
      </border>
    </dxf>
    <dxf>
      <fill>
        <patternFill patternType="solid">
          <fgColor rgb="FFFFCC99"/>
          <bgColor rgb="FFFFCC99"/>
        </patternFill>
      </fill>
      <border>
        <left/>
        <right/>
        <top/>
        <bottom/>
      </border>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ill>
        <patternFill>
          <bgColor indexed="22"/>
        </patternFill>
      </fill>
    </dxf>
    <dxf>
      <fill>
        <patternFill>
          <bgColor indexed="13"/>
        </patternFill>
      </fill>
    </dxf>
    <dxf>
      <fill>
        <patternFill>
          <bgColor indexed="47"/>
        </patternFill>
      </fill>
    </dxf>
    <dxf>
      <font>
        <color theme="0"/>
      </font>
    </dxf>
    <dxf>
      <font>
        <b/>
        <i val="0"/>
        <color theme="0"/>
      </font>
      <fill>
        <patternFill>
          <bgColor rgb="FF00B050"/>
        </patternFill>
      </fill>
    </dxf>
    <dxf>
      <font>
        <b/>
        <i val="0"/>
        <color theme="0"/>
      </font>
      <fill>
        <patternFill>
          <bgColor rgb="FF00B050"/>
        </patternFill>
      </fill>
    </dxf>
    <dxf>
      <font>
        <color theme="0"/>
      </font>
      <fill>
        <patternFill patternType="solid">
          <bgColor rgb="FF00B050"/>
        </patternFill>
      </fill>
    </dxf>
    <dxf>
      <font>
        <b/>
        <i val="0"/>
        <color theme="0"/>
      </font>
      <fill>
        <patternFill>
          <bgColor rgb="FF00B050"/>
        </patternFill>
      </fill>
    </dxf>
    <dxf>
      <font>
        <b/>
        <i val="0"/>
        <color theme="0"/>
      </font>
      <fill>
        <patternFill>
          <bgColor rgb="FF00B050"/>
        </patternFill>
      </fill>
    </dxf>
    <dxf>
      <font>
        <color theme="0"/>
      </font>
      <fill>
        <patternFill patternType="none">
          <bgColor auto="1"/>
        </patternFill>
      </fill>
    </dxf>
    <dxf>
      <font>
        <b val="0"/>
        <i val="0"/>
        <color theme="0"/>
      </font>
      <fill>
        <patternFill>
          <bgColor theme="0"/>
        </patternFill>
      </fill>
    </dxf>
    <dxf>
      <font>
        <color theme="0"/>
      </font>
    </dxf>
    <dxf>
      <font>
        <color theme="0"/>
      </font>
      <fill>
        <patternFill patternType="solid">
          <bgColor rgb="FF00B050"/>
        </patternFill>
      </fill>
    </dxf>
    <dxf>
      <font>
        <color theme="0"/>
      </font>
      <fill>
        <patternFill>
          <bgColor theme="0"/>
        </patternFill>
      </fill>
    </dxf>
    <dxf>
      <font>
        <color theme="0"/>
      </font>
      <fill>
        <patternFill>
          <bgColor theme="0"/>
        </patternFill>
      </fill>
    </dxf>
    <dxf>
      <font>
        <b/>
        <i val="0"/>
        <color theme="0"/>
      </font>
      <fill>
        <patternFill>
          <bgColor rgb="FF00B050"/>
        </patternFill>
      </fill>
    </dxf>
    <dxf>
      <font>
        <b/>
        <i val="0"/>
        <color theme="0"/>
      </font>
      <fill>
        <patternFill>
          <bgColor rgb="FF00B050"/>
        </patternFill>
      </fill>
    </dxf>
    <dxf>
      <font>
        <color theme="0"/>
      </font>
      <fill>
        <patternFill patternType="none">
          <bgColor auto="1"/>
        </patternFill>
      </fill>
    </dxf>
    <dxf>
      <font>
        <color theme="0"/>
      </font>
    </dxf>
    <dxf>
      <font>
        <b/>
        <i val="0"/>
        <color theme="0"/>
      </font>
      <fill>
        <patternFill>
          <bgColor rgb="FF00B050"/>
        </patternFill>
      </fill>
    </dxf>
    <dxf>
      <font>
        <color theme="0"/>
      </font>
      <fill>
        <patternFill patternType="solid">
          <bgColor rgb="FF00B050"/>
        </patternFill>
      </fill>
    </dxf>
    <dxf>
      <font>
        <color theme="0"/>
      </font>
      <fill>
        <patternFill patternType="solid">
          <bgColor rgb="FF00B050"/>
        </patternFill>
      </fill>
    </dxf>
    <dxf>
      <font>
        <color theme="0"/>
      </font>
      <fill>
        <patternFill patternType="solid">
          <bgColor rgb="FF00B050"/>
        </patternFill>
      </fill>
    </dxf>
    <dxf>
      <font>
        <color theme="0"/>
      </font>
      <fill>
        <patternFill patternType="solid">
          <bgColor rgb="FF00B050"/>
        </patternFill>
      </fill>
    </dxf>
    <dxf>
      <font>
        <b/>
        <i val="0"/>
        <color theme="0"/>
      </font>
      <fill>
        <patternFill>
          <bgColor rgb="FF00B050"/>
        </patternFill>
      </fill>
    </dxf>
    <dxf>
      <font>
        <b/>
        <i val="0"/>
        <color theme="0"/>
      </font>
      <fill>
        <patternFill>
          <bgColor rgb="FF00B050"/>
        </patternFill>
      </fill>
    </dxf>
    <dxf>
      <font>
        <b/>
        <i val="0"/>
        <color theme="0"/>
      </font>
      <fill>
        <patternFill>
          <bgColor rgb="FF00B050"/>
        </patternFill>
      </fill>
    </dxf>
    <dxf>
      <font>
        <color theme="0"/>
      </font>
      <fill>
        <patternFill>
          <bgColor theme="0"/>
        </patternFill>
      </fill>
    </dxf>
    <dxf>
      <font>
        <color theme="0"/>
      </font>
      <fill>
        <patternFill patternType="solid">
          <bgColor rgb="FF00B050"/>
        </patternFill>
      </fill>
    </dxf>
    <dxf>
      <font>
        <color theme="0"/>
      </font>
      <fill>
        <patternFill patternType="solid">
          <bgColor rgb="FF00B050"/>
        </patternFill>
      </fill>
    </dxf>
    <dxf>
      <font>
        <color theme="0"/>
      </font>
      <fill>
        <patternFill patternType="solid">
          <bgColor rgb="FF00B050"/>
        </patternFill>
      </fill>
    </dxf>
    <dxf>
      <font>
        <color theme="0"/>
      </font>
      <fill>
        <patternFill patternType="solid">
          <bgColor rgb="FF00B050"/>
        </patternFill>
      </fill>
    </dxf>
    <dxf>
      <font>
        <color theme="0"/>
      </font>
      <fill>
        <patternFill>
          <bgColor theme="0"/>
        </patternFill>
      </fill>
    </dxf>
    <dxf>
      <font>
        <b val="0"/>
        <i val="0"/>
        <color theme="0"/>
      </font>
      <fill>
        <patternFill>
          <bgColor theme="0"/>
        </patternFill>
      </fill>
    </dxf>
    <dxf>
      <font>
        <b/>
        <i val="0"/>
        <color theme="0"/>
      </font>
      <fill>
        <patternFill>
          <bgColor rgb="FF00B050"/>
        </patternFill>
      </fill>
    </dxf>
    <dxf>
      <font>
        <b/>
        <i val="0"/>
        <color theme="0"/>
      </font>
      <fill>
        <patternFill>
          <bgColor rgb="FF00B050"/>
        </patternFill>
      </fill>
    </dxf>
    <dxf>
      <font>
        <color theme="0"/>
      </font>
      <fill>
        <patternFill>
          <bgColor theme="0"/>
        </patternFill>
      </fill>
    </dxf>
    <dxf>
      <font>
        <b/>
        <i val="0"/>
        <color theme="0"/>
      </font>
      <fill>
        <patternFill>
          <bgColor rgb="FF00B050"/>
        </patternFill>
      </fill>
    </dxf>
    <dxf>
      <font>
        <b/>
        <i val="0"/>
        <color theme="0"/>
      </font>
      <fill>
        <patternFill>
          <bgColor rgb="FF00B050"/>
        </patternFill>
      </fill>
    </dxf>
    <dxf>
      <font>
        <b/>
        <i val="0"/>
        <color theme="0"/>
      </font>
      <fill>
        <patternFill>
          <bgColor rgb="FF00B050"/>
        </patternFill>
      </fill>
    </dxf>
    <dxf>
      <font>
        <b/>
        <i val="0"/>
        <color theme="0"/>
      </font>
      <fill>
        <patternFill>
          <bgColor rgb="FF00B050"/>
        </patternFill>
      </fill>
    </dxf>
    <dxf>
      <font>
        <b/>
        <i val="0"/>
        <color theme="0"/>
      </font>
      <fill>
        <patternFill>
          <bgColor rgb="FF00B050"/>
        </patternFill>
      </fill>
    </dxf>
    <dxf>
      <fill>
        <patternFill>
          <bgColor rgb="FF00B050"/>
        </patternFill>
      </fill>
    </dxf>
    <dxf>
      <font>
        <color theme="0"/>
      </font>
      <fill>
        <patternFill>
          <bgColor theme="0"/>
        </patternFill>
      </fill>
    </dxf>
    <dxf>
      <font>
        <color theme="0"/>
      </font>
      <fill>
        <patternFill>
          <bgColor theme="0"/>
        </patternFill>
      </fill>
    </dxf>
    <dxf>
      <font>
        <b val="0"/>
        <i val="0"/>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b val="0"/>
        <i val="0"/>
        <color theme="0"/>
      </font>
      <fill>
        <patternFill>
          <bgColor theme="0"/>
        </patternFill>
      </fill>
    </dxf>
    <dxf>
      <font>
        <color theme="0"/>
      </font>
      <fill>
        <patternFill>
          <bgColor theme="0"/>
        </patternFill>
      </fill>
    </dxf>
    <dxf>
      <font>
        <color theme="0"/>
      </font>
      <fill>
        <patternFill>
          <bgColor theme="0"/>
        </patternFill>
      </fill>
    </dxf>
    <dxf>
      <font>
        <b/>
        <i val="0"/>
        <color theme="0"/>
      </font>
      <fill>
        <patternFill>
          <bgColor rgb="FF00B050"/>
        </patternFill>
      </fill>
    </dxf>
    <dxf>
      <font>
        <b/>
        <i val="0"/>
        <color theme="0"/>
      </font>
      <fill>
        <patternFill>
          <bgColor rgb="FF00B050"/>
        </patternFill>
      </fill>
    </dxf>
    <dxf>
      <font>
        <b/>
        <i val="0"/>
        <color theme="0"/>
      </font>
      <fill>
        <patternFill>
          <bgColor rgb="FF00B050"/>
        </patternFill>
      </fill>
    </dxf>
    <dxf>
      <font>
        <color rgb="FFFF0000"/>
      </font>
      <fill>
        <patternFill>
          <bgColor theme="1"/>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rgb="FFFF0000"/>
        </patternFill>
      </fill>
    </dxf>
    <dxf>
      <fill>
        <patternFill>
          <bgColor rgb="FFFF0000"/>
        </patternFill>
      </fill>
    </dxf>
    <dxf>
      <fill>
        <patternFill>
          <bgColor theme="3" tint="0.79998168889431442"/>
        </patternFill>
      </fill>
    </dxf>
    <dxf>
      <fill>
        <patternFill>
          <bgColor rgb="FF00B050"/>
        </patternFill>
      </fill>
    </dxf>
    <dxf>
      <fill>
        <patternFill>
          <bgColor rgb="FFFFC000"/>
        </patternFill>
      </fill>
    </dxf>
    <dxf>
      <font>
        <color theme="1"/>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ont>
        <color theme="5"/>
      </font>
    </dxf>
    <dxf>
      <fill>
        <patternFill>
          <bgColor rgb="FF00B050"/>
        </patternFill>
      </fill>
    </dxf>
    <dxf>
      <fill>
        <patternFill>
          <bgColor rgb="FF00B050"/>
        </patternFill>
      </fill>
    </dxf>
    <dxf>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theme="3" tint="0.79998168889431442"/>
        </patternFill>
      </fill>
    </dxf>
    <dxf>
      <fill>
        <patternFill>
          <bgColor rgb="FF00B050"/>
        </patternFill>
      </fill>
    </dxf>
    <dxf>
      <fill>
        <patternFill>
          <bgColor rgb="FFFFC000"/>
        </patternFill>
      </fill>
    </dxf>
    <dxf>
      <font>
        <color theme="1"/>
      </font>
    </dxf>
    <dxf>
      <fill>
        <patternFill>
          <bgColor rgb="FF00B050"/>
        </patternFill>
      </fill>
    </dxf>
    <dxf>
      <fill>
        <patternFill>
          <bgColor rgb="FFFFC000"/>
        </patternFill>
      </fill>
    </dxf>
    <dxf>
      <font>
        <color theme="1"/>
      </font>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ont>
        <color theme="1"/>
        <name val="Cambria"/>
        <scheme val="none"/>
      </font>
    </dxf>
    <dxf>
      <fill>
        <patternFill>
          <bgColor rgb="FF00B050"/>
        </patternFill>
      </fill>
    </dxf>
    <dxf>
      <fill>
        <patternFill>
          <bgColor rgb="FFFFC000"/>
        </patternFill>
      </fill>
    </dxf>
    <dxf>
      <font>
        <color theme="1"/>
      </font>
    </dxf>
    <dxf>
      <fill>
        <patternFill>
          <bgColor rgb="FF00B05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rgb="FF00B050"/>
        </patternFill>
      </fill>
    </dxf>
    <dxf>
      <fill>
        <patternFill>
          <bgColor rgb="FFFFC00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00B050"/>
        </patternFill>
      </fill>
    </dxf>
    <dxf>
      <fill>
        <patternFill>
          <bgColor rgb="FFFFC00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ont>
        <color rgb="FFFF0000"/>
        <name val="Cambria"/>
        <scheme val="none"/>
      </font>
      <fill>
        <patternFill>
          <bgColor theme="3" tint="0.79998168889431442"/>
        </patternFill>
      </fill>
      <border>
        <left style="thin">
          <color indexed="64"/>
        </left>
        <right/>
        <top style="thin">
          <color indexed="64"/>
        </top>
        <bottom style="thin">
          <color indexed="64"/>
        </bottom>
      </border>
    </dxf>
    <dxf>
      <font>
        <color rgb="FFFF0000"/>
      </font>
      <fill>
        <patternFill>
          <bgColor theme="3" tint="0.79998168889431442"/>
        </patternFill>
      </fill>
      <border>
        <left style="thin">
          <color indexed="64"/>
        </left>
        <right style="thin">
          <color indexed="64"/>
        </right>
        <top style="thin">
          <color indexed="64"/>
        </top>
        <bottom style="thin">
          <color indexed="64"/>
        </bottom>
      </border>
    </dxf>
    <dxf>
      <font>
        <color theme="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5"/>
      </font>
    </dxf>
    <dxf>
      <font>
        <color theme="5"/>
      </font>
    </dxf>
    <dxf>
      <font>
        <color theme="5"/>
      </font>
    </dxf>
    <dxf>
      <font>
        <color theme="5"/>
      </font>
    </dxf>
    <dxf>
      <font>
        <color theme="5"/>
      </font>
    </dxf>
    <dxf>
      <font>
        <color theme="1"/>
        <name val="Cambria"/>
        <scheme val="none"/>
      </font>
    </dxf>
    <dxf>
      <font>
        <color theme="1"/>
        <name val="Cambria"/>
        <scheme val="none"/>
      </font>
    </dxf>
    <dxf>
      <font>
        <color theme="1"/>
        <name val="Cambria"/>
        <scheme val="none"/>
      </font>
    </dxf>
    <dxf>
      <font>
        <color theme="1"/>
        <name val="Cambria"/>
        <scheme val="none"/>
      </font>
    </dxf>
    <dxf>
      <font>
        <color theme="1"/>
        <name val="Cambria"/>
        <scheme val="none"/>
      </font>
    </dxf>
    <dxf>
      <font>
        <color theme="1"/>
        <name val="Cambria"/>
        <scheme val="none"/>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theme="5"/>
      </font>
    </dxf>
    <dxf>
      <fill>
        <patternFill>
          <bgColor rgb="FFFF0000"/>
        </patternFill>
      </fill>
    </dxf>
    <dxf>
      <fill>
        <patternFill patternType="mediumGray"/>
      </fill>
    </dxf>
    <dxf>
      <font>
        <b/>
        <i val="0"/>
        <name val="Cambria"/>
        <scheme val="none"/>
      </font>
      <fill>
        <patternFill>
          <bgColor rgb="FFFFC000"/>
        </patternFill>
      </fill>
    </dxf>
    <dxf>
      <font>
        <b val="0"/>
        <i val="0"/>
        <color auto="1"/>
        <name val="Cambria"/>
        <scheme val="none"/>
      </font>
      <fill>
        <patternFill>
          <bgColor rgb="FF00B050"/>
        </patternFill>
      </fill>
    </dxf>
    <dxf>
      <font>
        <color theme="1"/>
        <name val="Cambria"/>
        <scheme val="none"/>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ont>
        <color theme="1"/>
        <name val="Cambria"/>
        <scheme val="none"/>
      </font>
    </dxf>
    <dxf>
      <font>
        <color theme="1"/>
        <name val="Cambria"/>
        <scheme val="none"/>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FF0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FFC000"/>
        </patternFill>
      </fill>
    </dxf>
    <dxf>
      <font>
        <color theme="1"/>
        <name val="Cambria"/>
        <scheme val="none"/>
      </font>
    </dxf>
    <dxf>
      <fill>
        <patternFill>
          <bgColor theme="3" tint="0.79998168889431442"/>
        </patternFill>
      </fill>
    </dxf>
    <dxf>
      <fill>
        <patternFill>
          <bgColor rgb="FF00B050"/>
        </patternFill>
      </fill>
    </dxf>
    <dxf>
      <fill>
        <patternFill>
          <bgColor rgb="FFFFC000"/>
        </patternFill>
      </fill>
    </dxf>
    <dxf>
      <font>
        <color theme="0"/>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ont>
        <color theme="1"/>
        <name val="Cambria"/>
        <scheme val="none"/>
      </font>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rgb="FFFF000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rgb="FFFF000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b/>
        <i val="0"/>
        <name val="Cambria"/>
        <scheme val="none"/>
      </font>
      <fill>
        <patternFill>
          <bgColor rgb="FFFFC000"/>
        </patternFill>
      </fill>
    </dxf>
    <dxf>
      <fill>
        <patternFill>
          <bgColor rgb="FF00B050"/>
        </patternFill>
      </fill>
    </dxf>
    <dxf>
      <fill>
        <patternFill>
          <bgColor rgb="FFFFC000"/>
        </patternFill>
      </fill>
    </dxf>
    <dxf>
      <font>
        <color theme="0"/>
      </font>
    </dxf>
    <dxf>
      <fill>
        <patternFill>
          <bgColor rgb="FF00B050"/>
        </patternFill>
      </fill>
    </dxf>
    <dxf>
      <font>
        <b val="0"/>
        <i val="0"/>
        <color auto="1"/>
        <name val="Cambria"/>
        <scheme val="none"/>
      </font>
      <fill>
        <patternFill>
          <bgColor rgb="FF00B050"/>
        </patternFill>
      </fill>
    </dxf>
    <dxf>
      <fill>
        <patternFill>
          <bgColor rgb="FF00B050"/>
        </patternFill>
      </fill>
    </dxf>
    <dxf>
      <font>
        <b/>
        <i val="0"/>
        <name val="Cambria"/>
        <scheme val="none"/>
      </font>
      <fill>
        <patternFill>
          <bgColor rgb="FFFFC000"/>
        </patternFill>
      </fill>
    </dxf>
    <dxf>
      <font>
        <b val="0"/>
        <i val="0"/>
        <color auto="1"/>
        <name val="Cambria"/>
        <scheme val="none"/>
      </font>
      <fill>
        <patternFill>
          <bgColor rgb="FF00B050"/>
        </patternFill>
      </fill>
    </dxf>
    <dxf>
      <fill>
        <patternFill>
          <bgColor rgb="FF00B050"/>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theme="3" tint="0.79998168889431442"/>
        </patternFill>
      </fill>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ont>
        <color theme="1"/>
        <name val="Cambria"/>
        <scheme val="none"/>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00B050"/>
        </patternFill>
      </fill>
    </dxf>
    <dxf>
      <fill>
        <patternFill>
          <bgColor rgb="FFFFC000"/>
        </patternFill>
      </fill>
    </dxf>
    <dxf>
      <font>
        <color theme="0"/>
      </font>
    </dxf>
    <dxf>
      <fill>
        <patternFill>
          <bgColor rgb="FFFF0000"/>
        </patternFill>
      </fill>
    </dxf>
    <dxf>
      <fill>
        <patternFill patternType="mediumGray"/>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C000"/>
        </patternFill>
      </fill>
    </dxf>
    <dxf>
      <font>
        <color theme="0"/>
      </font>
    </dxf>
    <dxf>
      <fill>
        <patternFill>
          <bgColor rgb="FFFF0000"/>
        </patternFill>
      </fill>
    </dxf>
    <dxf>
      <fill>
        <patternFill>
          <bgColor rgb="FFFF0000"/>
        </patternFill>
      </fill>
    </dxf>
    <dxf>
      <fill>
        <patternFill>
          <bgColor rgb="FFFFFF00"/>
        </patternFill>
      </fill>
    </dxf>
    <dxf>
      <fill>
        <patternFill>
          <bgColor rgb="FF00B050"/>
        </patternFill>
      </fill>
    </dxf>
    <dxf>
      <fill>
        <patternFill>
          <bgColor rgb="FFFF0000"/>
        </patternFill>
      </fill>
    </dxf>
    <dxf>
      <font>
        <b/>
        <i val="0"/>
        <name val="Cambria"/>
        <scheme val="none"/>
      </font>
      <fill>
        <patternFill>
          <bgColor rgb="FFFFC000"/>
        </patternFill>
      </fill>
    </dxf>
    <dxf>
      <font>
        <b val="0"/>
        <i val="0"/>
        <color auto="1"/>
        <name val="Cambria"/>
        <scheme val="none"/>
      </font>
      <fill>
        <patternFill>
          <bgColor rgb="FF00B050"/>
        </patternFill>
      </fill>
    </dxf>
    <dxf>
      <font>
        <color theme="1"/>
      </font>
    </dxf>
    <dxf>
      <font>
        <color theme="0"/>
      </font>
      <fill>
        <patternFill>
          <bgColor rgb="FF00B050"/>
        </patternFill>
      </fill>
    </dxf>
    <dxf>
      <font>
        <color rgb="FFFF0000"/>
      </font>
      <fill>
        <patternFill>
          <bgColor theme="1"/>
        </patternFill>
      </fill>
    </dxf>
    <dxf>
      <font>
        <b val="0"/>
        <i/>
      </font>
    </dxf>
    <dxf>
      <font>
        <b/>
        <i val="0"/>
        <color theme="0"/>
      </font>
      <fill>
        <patternFill>
          <bgColor rgb="FF00B050"/>
        </patternFill>
      </fill>
    </dxf>
    <dxf>
      <font>
        <color theme="0"/>
      </font>
      <fill>
        <patternFill>
          <bgColor theme="0"/>
        </patternFill>
      </fill>
    </dxf>
    <dxf>
      <font>
        <color rgb="FFFF0000"/>
      </font>
    </dxf>
    <dxf>
      <font>
        <color rgb="FFFF0000"/>
      </font>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u val="none"/>
        <color theme="1" tint="0.34998626667073579"/>
      </font>
      <fill>
        <patternFill>
          <bgColor theme="1" tint="0.499984740745262"/>
        </patternFill>
      </fill>
    </dxf>
    <dxf>
      <font>
        <color rgb="FFFF0000"/>
      </font>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rgb="FFFF0000"/>
      </font>
      <fill>
        <patternFill>
          <bgColor theme="1"/>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color rgb="FFFF0000"/>
      </font>
    </dxf>
    <dxf>
      <font>
        <color rgb="FFFF0000"/>
      </font>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color theme="1"/>
      </font>
    </dxf>
    <dxf>
      <font>
        <color rgb="FFFF0000"/>
      </font>
      <fill>
        <patternFill>
          <bgColor theme="1"/>
        </patternFill>
      </fill>
    </dxf>
    <dxf>
      <font>
        <color theme="1" tint="0.34998626667073579"/>
      </font>
      <fill>
        <patternFill>
          <bgColor theme="1" tint="0.499984740745262"/>
        </patternFill>
      </fill>
    </dxf>
    <dxf>
      <fill>
        <patternFill>
          <bgColor theme="1"/>
        </patternFill>
      </fill>
    </dxf>
    <dxf>
      <font>
        <b val="0"/>
        <i/>
      </font>
    </dxf>
    <dxf>
      <font>
        <b/>
        <i val="0"/>
        <color theme="0"/>
      </font>
      <fill>
        <patternFill>
          <bgColor rgb="FF00B050"/>
        </patternFill>
      </fill>
    </dxf>
    <dxf>
      <font>
        <u val="none"/>
        <color theme="1" tint="0.34998626667073579"/>
      </font>
      <fill>
        <patternFill>
          <bgColor theme="1" tint="0.499984740745262"/>
        </patternFill>
      </fill>
    </dxf>
    <dxf>
      <font>
        <u val="none"/>
        <color theme="1" tint="0.34998626667073579"/>
      </font>
      <fill>
        <patternFill>
          <bgColor theme="1" tint="0.499984740745262"/>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val="0"/>
        <i/>
      </font>
    </dxf>
    <dxf>
      <font>
        <b/>
        <i val="0"/>
        <color theme="0"/>
      </font>
      <fill>
        <patternFill>
          <bgColor rgb="FF00B05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i val="0"/>
        <color rgb="FFFF0000"/>
      </font>
      <fill>
        <patternFill>
          <bgColor theme="0"/>
        </patternFill>
      </fill>
    </dxf>
    <dxf>
      <font>
        <color rgb="FFFF0000"/>
      </font>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ill>
        <patternFill>
          <bgColor rgb="FFFFFF00"/>
        </patternFill>
      </fill>
    </dxf>
    <dxf>
      <font>
        <color theme="1" tint="0.499984740745262"/>
      </font>
      <fill>
        <patternFill>
          <bgColor theme="1" tint="0.499984740745262"/>
        </patternFill>
      </fill>
    </dxf>
    <dxf>
      <font>
        <b val="0"/>
        <i/>
        <condense val="0"/>
        <extend val="0"/>
      </font>
      <fill>
        <patternFill>
          <bgColor theme="0" tint="-0.24994659260841701"/>
        </patternFill>
      </fill>
    </dxf>
    <dxf>
      <font>
        <b/>
        <i val="0"/>
        <condense val="0"/>
        <extend val="0"/>
        <color indexed="9"/>
      </font>
      <fill>
        <patternFill>
          <bgColor indexed="17"/>
        </patternFill>
      </fill>
    </dxf>
    <dxf>
      <font>
        <color rgb="FFC00000"/>
        <name val="Cambria"/>
        <scheme val="none"/>
      </font>
      <fill>
        <patternFill>
          <bgColor theme="0"/>
        </patternFill>
      </fill>
    </dxf>
    <dxf>
      <font>
        <u val="none"/>
        <color theme="1" tint="0.34998626667073579"/>
      </font>
      <fill>
        <patternFill>
          <bgColor theme="1" tint="0.499984740745262"/>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rgb="FFFF0000"/>
      </font>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color theme="0"/>
      </font>
      <fill>
        <patternFill>
          <bgColor theme="0"/>
        </patternFill>
      </fill>
    </dxf>
    <dxf>
      <font>
        <b val="0"/>
        <i/>
      </font>
    </dxf>
    <dxf>
      <font>
        <b/>
        <i val="0"/>
        <color theme="0"/>
      </font>
      <fill>
        <patternFill>
          <bgColor rgb="FF00B050"/>
        </patternFill>
      </fill>
    </dxf>
    <dxf>
      <font>
        <b/>
        <i val="0"/>
        <color rgb="FFC00000"/>
        <name val="Cambria"/>
        <scheme val="none"/>
      </font>
      <fill>
        <patternFill>
          <bgColor theme="0"/>
        </patternFill>
      </fill>
    </dxf>
    <dxf>
      <font>
        <b val="0"/>
        <i/>
        <condense val="0"/>
        <extend val="0"/>
      </font>
      <fill>
        <patternFill>
          <bgColor theme="0" tint="-0.24994659260841701"/>
        </patternFill>
      </fill>
    </dxf>
    <dxf>
      <font>
        <b/>
        <i val="0"/>
        <condense val="0"/>
        <extend val="0"/>
        <color indexed="9"/>
      </font>
      <fill>
        <patternFill>
          <bgColor indexed="17"/>
        </patternFill>
      </fill>
    </dxf>
    <dxf>
      <font>
        <b val="0"/>
        <i/>
      </font>
    </dxf>
    <dxf>
      <font>
        <b/>
        <i val="0"/>
        <color theme="0"/>
      </font>
      <fill>
        <patternFill>
          <bgColor rgb="FF00B050"/>
        </patternFill>
      </fill>
    </dxf>
    <dxf>
      <font>
        <b/>
        <i val="0"/>
        <color rgb="FFC00000"/>
      </font>
      <fill>
        <patternFill>
          <bgColor theme="0"/>
        </patternFill>
      </fill>
    </dxf>
    <dxf>
      <font>
        <b val="0"/>
        <i/>
      </font>
    </dxf>
    <dxf>
      <font>
        <b/>
        <i val="0"/>
        <color theme="0"/>
      </font>
      <fill>
        <patternFill>
          <bgColor rgb="FF00B050"/>
        </patternFill>
      </fill>
    </dxf>
    <dxf>
      <font>
        <color rgb="FFFF0000"/>
      </font>
    </dxf>
    <dxf>
      <font>
        <color theme="1" tint="0.34998626667073579"/>
      </font>
      <fill>
        <patternFill>
          <bgColor theme="1" tint="0.499984740745262"/>
        </patternFill>
      </fill>
    </dxf>
    <dxf>
      <font>
        <b/>
        <i val="0"/>
        <color rgb="FFC00000"/>
        <name val="Cambria"/>
        <scheme val="none"/>
      </font>
      <fill>
        <patternFill>
          <bgColor theme="0"/>
        </patternFill>
      </fill>
    </dxf>
    <dxf>
      <font>
        <color theme="0"/>
      </font>
      <fill>
        <patternFill>
          <bgColor theme="0"/>
        </patternFill>
      </fill>
    </dxf>
    <dxf>
      <font>
        <b val="0"/>
        <i/>
      </font>
    </dxf>
    <dxf>
      <font>
        <color theme="0"/>
      </font>
      <fill>
        <patternFill>
          <bgColor rgb="FF00B050"/>
        </patternFill>
      </fill>
    </dxf>
    <dxf>
      <font>
        <color theme="0"/>
      </font>
      <fill>
        <patternFill>
          <bgColor rgb="FF00B050"/>
        </patternFill>
      </fill>
    </dxf>
    <dxf>
      <font>
        <color theme="0"/>
      </font>
      <fill>
        <patternFill>
          <bgColor theme="3" tint="0.39994506668294322"/>
        </patternFill>
      </fill>
    </dxf>
    <dxf>
      <font>
        <b/>
        <i val="0"/>
        <color theme="0"/>
      </font>
      <fill>
        <patternFill>
          <bgColor rgb="FF00B050"/>
        </patternFill>
      </fill>
    </dxf>
    <dxf>
      <font>
        <b/>
        <i val="0"/>
        <color rgb="FFC00000"/>
      </font>
      <numFmt numFmtId="174" formatCode="&quot;$&quot;#,##0.00"/>
    </dxf>
    <dxf>
      <font>
        <color theme="0"/>
      </font>
      <fill>
        <gradientFill type="path">
          <stop position="0">
            <color rgb="FFC00000"/>
          </stop>
          <stop position="1">
            <color theme="4"/>
          </stop>
        </gradientFill>
      </fill>
    </dxf>
    <dxf>
      <font>
        <color rgb="FFFF0000"/>
      </font>
    </dxf>
    <dxf>
      <font>
        <b val="0"/>
        <i/>
        <condense val="0"/>
        <extend val="0"/>
      </font>
      <fill>
        <patternFill>
          <bgColor theme="0" tint="-0.24994659260841701"/>
        </patternFill>
      </fill>
    </dxf>
    <dxf>
      <font>
        <b/>
        <i val="0"/>
        <condense val="0"/>
        <extend val="0"/>
        <color indexed="9"/>
      </font>
      <fill>
        <patternFill>
          <bgColor indexed="17"/>
        </patternFill>
      </fill>
    </dxf>
    <dxf>
      <font>
        <color rgb="FFC00000"/>
        <name val="Cambria"/>
        <scheme val="none"/>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8467</xdr:colOff>
      <xdr:row>1</xdr:row>
      <xdr:rowOff>9576</xdr:rowOff>
    </xdr:from>
    <xdr:to>
      <xdr:col>2</xdr:col>
      <xdr:colOff>861060</xdr:colOff>
      <xdr:row>4</xdr:row>
      <xdr:rowOff>152831</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0892" y="181026"/>
          <a:ext cx="2014643" cy="6290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1122892</xdr:colOff>
      <xdr:row>0</xdr:row>
      <xdr:rowOff>0</xdr:rowOff>
    </xdr:from>
    <xdr:to>
      <xdr:col>2</xdr:col>
      <xdr:colOff>1975485</xdr:colOff>
      <xdr:row>3</xdr:row>
      <xdr:rowOff>143255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5317" y="0"/>
          <a:ext cx="2014643" cy="6290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1300972</xdr:colOff>
      <xdr:row>10</xdr:row>
      <xdr:rowOff>47267</xdr:rowOff>
    </xdr:from>
    <xdr:to>
      <xdr:col>6</xdr:col>
      <xdr:colOff>761821</xdr:colOff>
      <xdr:row>10</xdr:row>
      <xdr:rowOff>56791</xdr:rowOff>
    </xdr:to>
    <xdr:cxnSp macro="">
      <xdr:nvCxnSpPr>
        <xdr:cNvPr id="21" name="Straight Arrow Connector 20"/>
        <xdr:cNvCxnSpPr/>
      </xdr:nvCxnSpPr>
      <xdr:spPr>
        <a:xfrm>
          <a:off x="5952047" y="1880380"/>
          <a:ext cx="1797170" cy="9524"/>
        </a:xfrm>
        <a:prstGeom prst="straightConnector1">
          <a:avLst/>
        </a:prstGeom>
        <a:ln>
          <a:tailEnd type="arrow"/>
        </a:ln>
      </xdr:spPr>
      <xdr:style>
        <a:lnRef idx="3">
          <a:schemeClr val="accent6"/>
        </a:lnRef>
        <a:fillRef idx="0">
          <a:schemeClr val="accent6"/>
        </a:fillRef>
        <a:effectRef idx="2">
          <a:schemeClr val="accent6"/>
        </a:effectRef>
        <a:fontRef idx="minor">
          <a:schemeClr val="tx1"/>
        </a:fontRef>
      </xdr:style>
    </xdr:cxnSp>
    <xdr:clientData/>
  </xdr:twoCellAnchor>
  <xdr:twoCellAnchor editAs="oneCell">
    <xdr:from>
      <xdr:col>2</xdr:col>
      <xdr:colOff>378945</xdr:colOff>
      <xdr:row>0</xdr:row>
      <xdr:rowOff>24442</xdr:rowOff>
    </xdr:from>
    <xdr:to>
      <xdr:col>2</xdr:col>
      <xdr:colOff>1810044</xdr:colOff>
      <xdr:row>2</xdr:row>
      <xdr:rowOff>145993</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7288" y="24442"/>
          <a:ext cx="1431099" cy="4481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1132114</xdr:colOff>
      <xdr:row>0</xdr:row>
      <xdr:rowOff>206828</xdr:rowOff>
    </xdr:from>
    <xdr:to>
      <xdr:col>2</xdr:col>
      <xdr:colOff>2560864</xdr:colOff>
      <xdr:row>1</xdr:row>
      <xdr:rowOff>58701</xdr:rowOff>
    </xdr:to>
    <xdr:pic>
      <xdr:nvPicPr>
        <xdr:cNvPr id="3" name="Pictur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7171" y="206828"/>
          <a:ext cx="1428750" cy="45058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19051</xdr:colOff>
      <xdr:row>0</xdr:row>
      <xdr:rowOff>9525</xdr:rowOff>
    </xdr:from>
    <xdr:ext cx="9172574" cy="4686300"/>
    <xdr:sp macro="" textlink="">
      <xdr:nvSpPr>
        <xdr:cNvPr id="2" name="TextBox 1"/>
        <xdr:cNvSpPr txBox="1"/>
      </xdr:nvSpPr>
      <xdr:spPr>
        <a:xfrm>
          <a:off x="19051" y="9525"/>
          <a:ext cx="9172574" cy="468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400" b="1">
              <a:effectLst/>
              <a:latin typeface="+mn-lt"/>
              <a:ea typeface="Calibri"/>
              <a:cs typeface="Times New Roman"/>
            </a:rPr>
            <a:t>Parent-Child Definition and Prequalification Criteria </a:t>
          </a:r>
        </a:p>
        <a:p>
          <a:pPr marL="0" marR="0">
            <a:lnSpc>
              <a:spcPct val="115000"/>
            </a:lnSpc>
            <a:spcBef>
              <a:spcPts val="0"/>
            </a:spcBef>
            <a:spcAft>
              <a:spcPts val="1000"/>
            </a:spcAft>
          </a:pPr>
          <a:r>
            <a:rPr lang="en-US" sz="1100" b="1">
              <a:effectLst/>
              <a:latin typeface="+mn-lt"/>
              <a:ea typeface="Calibri"/>
              <a:cs typeface="Times New Roman"/>
            </a:rPr>
            <a:t>In an effort to maintain reasonable testing schedules and mitigate supplier validation costs Verizon Wireless has implemented a product Parent- Child relationship process. This enables suppliers to leverage approvals from a currently approved product, the “Parent”, to other “like” products, the “Children”, in that family of products. The “Parent” product will be subjected to the full validation testing campaign per the prescribed validation test plan. The “Child” product will be eligible for a mitigated test campaign or full testing waiver depending on its “relationship and likeness” to the currently approved “Parent”</a:t>
          </a:r>
        </a:p>
        <a:p>
          <a:pPr marL="0" marR="0">
            <a:lnSpc>
              <a:spcPct val="115000"/>
            </a:lnSpc>
            <a:spcBef>
              <a:spcPts val="0"/>
            </a:spcBef>
            <a:spcAft>
              <a:spcPts val="1000"/>
            </a:spcAft>
          </a:pPr>
          <a:r>
            <a:rPr lang="en-US" sz="1100" b="1">
              <a:effectLst/>
              <a:latin typeface="+mn-lt"/>
              <a:ea typeface="Calibri"/>
              <a:cs typeface="Times New Roman"/>
            </a:rPr>
            <a:t>Examples of Parent-Child relationships are;  a product this is simply a ruggedized version of the Parent device, a device that may contain additional I/O ports over the Parent Device, or a product that may contain an additional radio such as WiFI or ZigBee where the additional radio resides on a circuit board other than the actual  circuit board the RF modules resides on.</a:t>
          </a:r>
        </a:p>
        <a:p>
          <a:pPr marL="0" marR="0">
            <a:lnSpc>
              <a:spcPct val="115000"/>
            </a:lnSpc>
            <a:spcBef>
              <a:spcPts val="0"/>
            </a:spcBef>
            <a:spcAft>
              <a:spcPts val="1000"/>
            </a:spcAft>
          </a:pPr>
          <a:r>
            <a:rPr lang="en-US" sz="1100" b="1">
              <a:effectLst/>
              <a:latin typeface="+mn-lt"/>
              <a:ea typeface="Calibri"/>
              <a:cs typeface="Times New Roman"/>
            </a:rPr>
            <a:t>To be considered for a “Parent- Child” relationship, the “Child” candidate product(s) must share the same key features as the parent. These key features 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RF module (Manufacturer and Model) including same module Hardware and module Software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Printed Circuit board on which the RF module resides.  Also known as the Motherboard or communication board/daughter board.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Operating System (Base Code Device Software)</a:t>
          </a:r>
        </a:p>
        <a:p>
          <a:pPr marL="342900" marR="0" lvl="0" indent="-342900">
            <a:lnSpc>
              <a:spcPct val="115000"/>
            </a:lnSpc>
            <a:spcBef>
              <a:spcPts val="0"/>
            </a:spcBef>
            <a:spcAft>
              <a:spcPts val="1000"/>
            </a:spcAft>
            <a:buFont typeface="Symbol"/>
            <a:buChar char=""/>
          </a:pPr>
          <a:r>
            <a:rPr lang="en-US" sz="1100" b="1">
              <a:effectLst/>
              <a:latin typeface="+mn-lt"/>
              <a:ea typeface="Calibri"/>
              <a:cs typeface="Times New Roman"/>
            </a:rPr>
            <a:t>Antenna radiating system (if applicable)</a:t>
          </a:r>
        </a:p>
        <a:p>
          <a:pPr marL="0" marR="0">
            <a:lnSpc>
              <a:spcPct val="115000"/>
            </a:lnSpc>
            <a:spcBef>
              <a:spcPts val="0"/>
            </a:spcBef>
            <a:spcAft>
              <a:spcPts val="1000"/>
            </a:spcAft>
          </a:pPr>
          <a:r>
            <a:rPr lang="en-US" sz="1100" b="1">
              <a:effectLst/>
              <a:latin typeface="+mn-lt"/>
              <a:ea typeface="Calibri"/>
              <a:cs typeface="Times New Roman"/>
            </a:rPr>
            <a:t>If any of these key features are not identical but are deemed “very close” in nature after being reviewed, the “Child” product may still be a candidate for a full or partial testing waiver.</a:t>
          </a:r>
        </a:p>
        <a:p>
          <a:pPr marL="0" marR="0">
            <a:lnSpc>
              <a:spcPct val="115000"/>
            </a:lnSpc>
            <a:spcBef>
              <a:spcPts val="0"/>
            </a:spcBef>
            <a:spcAft>
              <a:spcPts val="1000"/>
            </a:spcAft>
          </a:pPr>
          <a:r>
            <a:rPr lang="en-US" sz="1100" b="1">
              <a:effectLst/>
              <a:latin typeface="+mn-lt"/>
              <a:ea typeface="Calibri"/>
              <a:cs typeface="Times New Roman"/>
            </a:rPr>
            <a:t>The supplier shall complete the OD Parent-Child Matrix below to demonstrate the product’s Parent-Child similarities. Please insert clear photos of the parent and child (children) PC board assemblies installed in the product, below the completed matrix for a side to side comparison and review.</a:t>
          </a:r>
        </a:p>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19051</xdr:colOff>
      <xdr:row>0</xdr:row>
      <xdr:rowOff>9525</xdr:rowOff>
    </xdr:from>
    <xdr:ext cx="9172574" cy="4686300"/>
    <xdr:sp macro="" textlink="">
      <xdr:nvSpPr>
        <xdr:cNvPr id="2" name="TextBox 1"/>
        <xdr:cNvSpPr txBox="1"/>
      </xdr:nvSpPr>
      <xdr:spPr>
        <a:xfrm>
          <a:off x="19051" y="9525"/>
          <a:ext cx="9172574" cy="468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400" b="1">
              <a:effectLst/>
              <a:latin typeface="+mn-lt"/>
              <a:ea typeface="Calibri"/>
              <a:cs typeface="Times New Roman"/>
            </a:rPr>
            <a:t>Parent-Child Definition and Prequalification Criteria </a:t>
          </a:r>
        </a:p>
        <a:p>
          <a:pPr marL="0" marR="0">
            <a:lnSpc>
              <a:spcPct val="115000"/>
            </a:lnSpc>
            <a:spcBef>
              <a:spcPts val="0"/>
            </a:spcBef>
            <a:spcAft>
              <a:spcPts val="1000"/>
            </a:spcAft>
          </a:pPr>
          <a:r>
            <a:rPr lang="en-US" sz="1100" b="1">
              <a:effectLst/>
              <a:latin typeface="+mn-lt"/>
              <a:ea typeface="Calibri"/>
              <a:cs typeface="Times New Roman"/>
            </a:rPr>
            <a:t>In an effort to maintain reasonable testing schedules and mitigate supplier validation costs Verizon Wireless has implemented a product Parent- Child relationship process. This enables suppliers to leverage approvals from a currently approved product, the “Parent”, to other “like” products, the “Children”, in that family of products. The “Parent” product will be subjected to the full validation testing campaign per the prescribed validation test plan. The “Child” product will be eligible for a mitigated test campaign or full testing waiver depending on its “relationship and likeness” to the currently approved “Parent”</a:t>
          </a:r>
        </a:p>
        <a:p>
          <a:pPr marL="0" marR="0">
            <a:lnSpc>
              <a:spcPct val="115000"/>
            </a:lnSpc>
            <a:spcBef>
              <a:spcPts val="0"/>
            </a:spcBef>
            <a:spcAft>
              <a:spcPts val="1000"/>
            </a:spcAft>
          </a:pPr>
          <a:r>
            <a:rPr lang="en-US" sz="1100" b="1">
              <a:effectLst/>
              <a:latin typeface="+mn-lt"/>
              <a:ea typeface="Calibri"/>
              <a:cs typeface="Times New Roman"/>
            </a:rPr>
            <a:t>Examples of Parent-Child relationships are;  a product this is simply a ruggedized version of the Parent device, a device that may contain additional I/O ports over the Parent Device, or a product that may contain an additional radio such as WiFI or ZigBee where the additional radio resides on a circuit board other than the actual  circuit board the RF modules resides on.</a:t>
          </a:r>
        </a:p>
        <a:p>
          <a:pPr marL="0" marR="0">
            <a:lnSpc>
              <a:spcPct val="115000"/>
            </a:lnSpc>
            <a:spcBef>
              <a:spcPts val="0"/>
            </a:spcBef>
            <a:spcAft>
              <a:spcPts val="1000"/>
            </a:spcAft>
          </a:pPr>
          <a:r>
            <a:rPr lang="en-US" sz="1100" b="1">
              <a:effectLst/>
              <a:latin typeface="+mn-lt"/>
              <a:ea typeface="Calibri"/>
              <a:cs typeface="Times New Roman"/>
            </a:rPr>
            <a:t>To be considered for a “Parent- Child” relationship, the “Child” candidate product(s) must share the same key features as the parent. These key features 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RF module (Manufacturer and Model) including same module Hardware and module Software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Printed Circuit board on which the RF module resides.  Also known as the Motherboard or communication board/daughter board.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Operating System (Base Code Device Software)</a:t>
          </a:r>
        </a:p>
        <a:p>
          <a:pPr marL="342900" marR="0" lvl="0" indent="-342900">
            <a:lnSpc>
              <a:spcPct val="115000"/>
            </a:lnSpc>
            <a:spcBef>
              <a:spcPts val="0"/>
            </a:spcBef>
            <a:spcAft>
              <a:spcPts val="1000"/>
            </a:spcAft>
            <a:buFont typeface="Symbol"/>
            <a:buChar char=""/>
          </a:pPr>
          <a:r>
            <a:rPr lang="en-US" sz="1100" b="1">
              <a:effectLst/>
              <a:latin typeface="+mn-lt"/>
              <a:ea typeface="Calibri"/>
              <a:cs typeface="Times New Roman"/>
            </a:rPr>
            <a:t>Antenna radiating system (if applicable)</a:t>
          </a:r>
        </a:p>
        <a:p>
          <a:pPr marL="0" marR="0">
            <a:lnSpc>
              <a:spcPct val="115000"/>
            </a:lnSpc>
            <a:spcBef>
              <a:spcPts val="0"/>
            </a:spcBef>
            <a:spcAft>
              <a:spcPts val="1000"/>
            </a:spcAft>
          </a:pPr>
          <a:r>
            <a:rPr lang="en-US" sz="1100" b="1">
              <a:effectLst/>
              <a:latin typeface="+mn-lt"/>
              <a:ea typeface="Calibri"/>
              <a:cs typeface="Times New Roman"/>
            </a:rPr>
            <a:t>If any of these key features are not identical but are deemed “very close” in nature after being reviewed, the “Child” product may still be a candidate for a full or partial testing waiver.</a:t>
          </a:r>
        </a:p>
        <a:p>
          <a:pPr marL="0" marR="0">
            <a:lnSpc>
              <a:spcPct val="115000"/>
            </a:lnSpc>
            <a:spcBef>
              <a:spcPts val="0"/>
            </a:spcBef>
            <a:spcAft>
              <a:spcPts val="1000"/>
            </a:spcAft>
          </a:pPr>
          <a:r>
            <a:rPr lang="en-US" sz="1100" b="1">
              <a:effectLst/>
              <a:latin typeface="+mn-lt"/>
              <a:ea typeface="Calibri"/>
              <a:cs typeface="Times New Roman"/>
            </a:rPr>
            <a:t>The supplier shall complete the OD Parent-Child Matrix below to demonstrate the product’s Parent-Child similarities. Please insert clear photos of the parent and child (children) PC board assemblies installed in the product, below the completed matrix for a side to side comparison and review.</a:t>
          </a:r>
        </a:p>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19051</xdr:colOff>
      <xdr:row>2</xdr:row>
      <xdr:rowOff>9525</xdr:rowOff>
    </xdr:from>
    <xdr:ext cx="9172574" cy="4686300"/>
    <xdr:sp macro="" textlink="">
      <xdr:nvSpPr>
        <xdr:cNvPr id="2" name="TextBox 1"/>
        <xdr:cNvSpPr txBox="1"/>
      </xdr:nvSpPr>
      <xdr:spPr>
        <a:xfrm>
          <a:off x="19051" y="333375"/>
          <a:ext cx="9172574" cy="468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a:lnSpc>
              <a:spcPct val="115000"/>
            </a:lnSpc>
            <a:spcBef>
              <a:spcPts val="0"/>
            </a:spcBef>
            <a:spcAft>
              <a:spcPts val="1000"/>
            </a:spcAft>
          </a:pPr>
          <a:r>
            <a:rPr lang="en-US" sz="1400" b="1">
              <a:effectLst/>
              <a:latin typeface="+mn-lt"/>
              <a:ea typeface="Calibri"/>
              <a:cs typeface="Times New Roman"/>
            </a:rPr>
            <a:t>Parent-Child Definition and Prequalification Criteria </a:t>
          </a:r>
        </a:p>
        <a:p>
          <a:pPr marL="0" marR="0">
            <a:lnSpc>
              <a:spcPct val="115000"/>
            </a:lnSpc>
            <a:spcBef>
              <a:spcPts val="0"/>
            </a:spcBef>
            <a:spcAft>
              <a:spcPts val="1000"/>
            </a:spcAft>
          </a:pPr>
          <a:r>
            <a:rPr lang="en-US" sz="1100" b="1">
              <a:effectLst/>
              <a:latin typeface="+mn-lt"/>
              <a:ea typeface="Calibri"/>
              <a:cs typeface="Times New Roman"/>
            </a:rPr>
            <a:t>In an effort to maintain reasonable testing schedules and mitigate supplier validation costs Verizon Wireless has implemented a product Parent- Child relationship process. This enables suppliers to leverage approvals from a currently approved product, the “Parent”, to other “like” products, the “Children”, in that family of products. The “Parent” product will be subjected to the full validation testing campaign per the prescribed validation test plan. The “Child” product will be eligible for a mitigated test campaign or full testing waiver depending on its “relationship and likeness” to the currently approved “Parent”</a:t>
          </a:r>
        </a:p>
        <a:p>
          <a:pPr marL="0" marR="0">
            <a:lnSpc>
              <a:spcPct val="115000"/>
            </a:lnSpc>
            <a:spcBef>
              <a:spcPts val="0"/>
            </a:spcBef>
            <a:spcAft>
              <a:spcPts val="1000"/>
            </a:spcAft>
          </a:pPr>
          <a:r>
            <a:rPr lang="en-US" sz="1100" b="1">
              <a:effectLst/>
              <a:latin typeface="+mn-lt"/>
              <a:ea typeface="Calibri"/>
              <a:cs typeface="Times New Roman"/>
            </a:rPr>
            <a:t>Examples of Parent-Child relationships are;  a product this is simply a ruggedized version of the Parent device, a device that may contain additional I/O ports over the Parent Device, or a product that may contain an additional radio such as WiFI or ZigBee where the additional radio resides on a circuit board other than the actual  circuit board the RF modules resides on.</a:t>
          </a:r>
        </a:p>
        <a:p>
          <a:pPr marL="0" marR="0">
            <a:lnSpc>
              <a:spcPct val="115000"/>
            </a:lnSpc>
            <a:spcBef>
              <a:spcPts val="0"/>
            </a:spcBef>
            <a:spcAft>
              <a:spcPts val="1000"/>
            </a:spcAft>
          </a:pPr>
          <a:r>
            <a:rPr lang="en-US" sz="1100" b="1">
              <a:effectLst/>
              <a:latin typeface="+mn-lt"/>
              <a:ea typeface="Calibri"/>
              <a:cs typeface="Times New Roman"/>
            </a:rPr>
            <a:t>To be considered for a “Parent- Child” relationship, the “Child” candidate product(s) must share the same key features as the parent. These key features 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Chipset (Manufacturer and Model) including same Hardware and Software  </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Network Modes (CDMA, LTE, Global)</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Printed Circuit board on which the chipset</a:t>
          </a:r>
          <a:r>
            <a:rPr lang="en-US" sz="1100" b="1" baseline="0">
              <a:effectLst/>
              <a:latin typeface="+mn-lt"/>
              <a:ea typeface="Calibri"/>
              <a:cs typeface="Times New Roman"/>
            </a:rPr>
            <a:t> </a:t>
          </a:r>
          <a:r>
            <a:rPr lang="en-US" sz="1100" b="1">
              <a:effectLst/>
              <a:latin typeface="+mn-lt"/>
              <a:ea typeface="Calibri"/>
              <a:cs typeface="Times New Roman"/>
            </a:rPr>
            <a:t>resides.  Also known as the Motherboard or communication board/daughter board.</a:t>
          </a:r>
        </a:p>
        <a:p>
          <a:pPr marL="342900" marR="0" lvl="0" indent="-342900">
            <a:lnSpc>
              <a:spcPct val="115000"/>
            </a:lnSpc>
            <a:spcBef>
              <a:spcPts val="0"/>
            </a:spcBef>
            <a:spcAft>
              <a:spcPts val="0"/>
            </a:spcAft>
            <a:buFont typeface="Symbol"/>
            <a:buChar char=""/>
          </a:pPr>
          <a:r>
            <a:rPr lang="en-US" sz="1100" b="1">
              <a:effectLst/>
              <a:latin typeface="+mn-lt"/>
              <a:ea typeface="Calibri"/>
              <a:cs typeface="Times New Roman"/>
            </a:rPr>
            <a:t>Operating System </a:t>
          </a:r>
          <a:r>
            <a:rPr lang="en-US" sz="1100" b="1" baseline="0">
              <a:effectLst/>
              <a:latin typeface="+mn-lt"/>
              <a:ea typeface="Calibri"/>
              <a:cs typeface="Times New Roman"/>
            </a:rPr>
            <a:t> and version</a:t>
          </a:r>
        </a:p>
        <a:p>
          <a:pPr marL="342900" marR="0" lvl="0" indent="-342900">
            <a:lnSpc>
              <a:spcPct val="115000"/>
            </a:lnSpc>
            <a:spcBef>
              <a:spcPts val="0"/>
            </a:spcBef>
            <a:spcAft>
              <a:spcPts val="0"/>
            </a:spcAft>
            <a:buFont typeface="Symbol"/>
            <a:buChar char=""/>
          </a:pPr>
          <a:r>
            <a:rPr lang="en-US" sz="1100" b="1" baseline="0">
              <a:effectLst/>
              <a:latin typeface="+mn-lt"/>
              <a:ea typeface="Calibri"/>
              <a:cs typeface="Times New Roman"/>
            </a:rPr>
            <a:t>VZ certified bands (BC 0, 1, B13, 4, 2, 5 and 66)</a:t>
          </a:r>
        </a:p>
        <a:p>
          <a:pPr marL="342900" marR="0" lvl="0" indent="-342900">
            <a:lnSpc>
              <a:spcPct val="115000"/>
            </a:lnSpc>
            <a:spcBef>
              <a:spcPts val="0"/>
            </a:spcBef>
            <a:spcAft>
              <a:spcPts val="0"/>
            </a:spcAft>
            <a:buFont typeface="Symbol"/>
            <a:buChar char=""/>
          </a:pPr>
          <a:r>
            <a:rPr lang="en-US" sz="1100" b="1" baseline="0">
              <a:effectLst/>
              <a:latin typeface="+mn-lt"/>
              <a:ea typeface="Calibri"/>
              <a:cs typeface="Times New Roman"/>
            </a:rPr>
            <a:t>Global bands (B3, 7, etc.)</a:t>
          </a:r>
          <a:endParaRPr lang="en-US" sz="1100" b="1">
            <a:effectLst/>
            <a:latin typeface="+mn-lt"/>
            <a:ea typeface="Calibri"/>
            <a:cs typeface="Times New Roman"/>
          </a:endParaRPr>
        </a:p>
        <a:p>
          <a:pPr marL="342900" marR="0" lvl="0" indent="-342900">
            <a:lnSpc>
              <a:spcPct val="115000"/>
            </a:lnSpc>
            <a:spcBef>
              <a:spcPts val="0"/>
            </a:spcBef>
            <a:spcAft>
              <a:spcPts val="1000"/>
            </a:spcAft>
            <a:buFont typeface="Symbol"/>
            <a:buChar char=""/>
          </a:pPr>
          <a:r>
            <a:rPr lang="en-US" sz="1100" b="1">
              <a:effectLst/>
              <a:latin typeface="+mn-lt"/>
              <a:ea typeface="Calibri"/>
              <a:cs typeface="Times New Roman"/>
            </a:rPr>
            <a:t>Antenna system  architecture</a:t>
          </a:r>
        </a:p>
        <a:p>
          <a:pPr marL="0" marR="0">
            <a:lnSpc>
              <a:spcPct val="115000"/>
            </a:lnSpc>
            <a:spcBef>
              <a:spcPts val="0"/>
            </a:spcBef>
            <a:spcAft>
              <a:spcPts val="1000"/>
            </a:spcAft>
          </a:pPr>
          <a:r>
            <a:rPr lang="en-US" sz="1100" b="1">
              <a:effectLst/>
              <a:latin typeface="+mn-lt"/>
              <a:ea typeface="Calibri"/>
              <a:cs typeface="Times New Roman"/>
            </a:rPr>
            <a:t>If any of these key features are not identical but are deemed “very close” in nature after being reviewed, the “Child” product may still be a candidate for a full or partial testing waiver.</a:t>
          </a:r>
        </a:p>
        <a:p>
          <a:pPr marL="0" marR="0">
            <a:lnSpc>
              <a:spcPct val="115000"/>
            </a:lnSpc>
            <a:spcBef>
              <a:spcPts val="0"/>
            </a:spcBef>
            <a:spcAft>
              <a:spcPts val="1000"/>
            </a:spcAft>
          </a:pPr>
          <a:r>
            <a:rPr lang="en-US" sz="1100" b="1">
              <a:effectLst/>
              <a:latin typeface="+mn-lt"/>
              <a:ea typeface="Calibri"/>
              <a:cs typeface="Times New Roman"/>
            </a:rPr>
            <a:t>The supplier shall complete the OD Parent-Child Matrix below to demonstrate the product’s Parent-Child similarities. Please insert clear photos of the parent and child (children) PC board assemblies installed in the product, below the completed matrix for a side to side comparison and review.</a:t>
          </a:r>
        </a:p>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twoCellAnchor editAs="oneCell">
    <xdr:from>
      <xdr:col>0</xdr:col>
      <xdr:colOff>68580</xdr:colOff>
      <xdr:row>0</xdr:row>
      <xdr:rowOff>45720</xdr:rowOff>
    </xdr:from>
    <xdr:to>
      <xdr:col>1</xdr:col>
      <xdr:colOff>1135380</xdr:colOff>
      <xdr:row>0</xdr:row>
      <xdr:rowOff>167640</xdr:rowOff>
    </xdr:to>
    <xdr:pic>
      <xdr:nvPicPr>
        <xdr:cNvPr id="2" name="Picture 1"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3" name="Picture 2"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4" name="Picture 3"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5" name="Picture 4"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6" name="Picture 5"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76200</xdr:rowOff>
    </xdr:from>
    <xdr:to>
      <xdr:col>1</xdr:col>
      <xdr:colOff>708660</xdr:colOff>
      <xdr:row>0</xdr:row>
      <xdr:rowOff>167640</xdr:rowOff>
    </xdr:to>
    <xdr:pic>
      <xdr:nvPicPr>
        <xdr:cNvPr id="7" name="Picture 6"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76200"/>
          <a:ext cx="1988820" cy="449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8" name="Picture 7"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9" name="Picture 8"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68580</xdr:colOff>
      <xdr:row>0</xdr:row>
      <xdr:rowOff>45720</xdr:rowOff>
    </xdr:from>
    <xdr:to>
      <xdr:col>1</xdr:col>
      <xdr:colOff>1135380</xdr:colOff>
      <xdr:row>0</xdr:row>
      <xdr:rowOff>167640</xdr:rowOff>
    </xdr:to>
    <xdr:pic>
      <xdr:nvPicPr>
        <xdr:cNvPr id="10" name="Picture 9"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45720"/>
          <a:ext cx="2346960" cy="525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60960</xdr:colOff>
      <xdr:row>0</xdr:row>
      <xdr:rowOff>7620</xdr:rowOff>
    </xdr:from>
    <xdr:to>
      <xdr:col>1</xdr:col>
      <xdr:colOff>1127760</xdr:colOff>
      <xdr:row>0</xdr:row>
      <xdr:rowOff>373380</xdr:rowOff>
    </xdr:to>
    <xdr:pic>
      <xdr:nvPicPr>
        <xdr:cNvPr id="11" name="Picture 10" descr="vw_mac_2t_w_4c_45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 y="7620"/>
          <a:ext cx="167640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02\Docdir\ChoKevi\My%20Documents\TECC\T-TECC\Reqs-DeviceComplianceTest%20EnteranceCriteria_Technical_TECC%20-%20V7%20-032917%20-%20NDET%20Relas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vantrer\Downloads\Worksheet%20in%20Reqs-BREW.doc"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ilesrv02\Docdir\Users\halinh0\AppData\Local\Microsoft\Windows\INetCache\IE\7I80F5NE\RetailNotes\Copy%20of%20Reqs-DeviceComplianceTest%20EntranceCriteria_Technical_TECC%20-%20v6.0%20-%20161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LTE LBS Performance (Radiated)"/>
      <sheetName val="FIT - eMBMS"/>
      <sheetName val="LTE 13 RF 36.521-1&amp;3"/>
      <sheetName val="LTE Supplementary RF"/>
      <sheetName val="LTE Supplementary RRM"/>
      <sheetName val="LTE Sig 36.523-1"/>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Live NW TP"/>
      <sheetName val="ePDG IOT TP"/>
      <sheetName val="E911 - End to End"/>
      <sheetName val="B4 LTE IOT &quot;Credit&quot;"/>
      <sheetName val="B2 LTE IOT &quot;Credit&quot;"/>
      <sheetName val="eMBMS Lab Conformance"/>
      <sheetName val="VoWiFi Test Plan"/>
      <sheetName val="IOT - B13 IOT "/>
      <sheetName val="IOT - Band 66"/>
      <sheetName val="IOT - eMBMS"/>
      <sheetName val="IOT - LTE Multiband "/>
      <sheetName val="IOT - hVoLTE SRLTE "/>
      <sheetName val="IOT - VoLTE"/>
      <sheetName val="IOT - VoWiFI"/>
      <sheetName val="IOT - LTE-CDMA iRAT"/>
      <sheetName val="IOT - 2CA"/>
      <sheetName val="IOT - 3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refreshError="1"/>
      <sheetData sheetId="1" refreshError="1"/>
      <sheetData sheetId="2" refreshError="1"/>
      <sheetData sheetId="3" refreshError="1"/>
      <sheetData sheetId="4">
        <row r="6">
          <cell r="F6" t="str">
            <v>Select</v>
          </cell>
        </row>
        <row r="8">
          <cell r="F8" t="str">
            <v>Select</v>
          </cell>
        </row>
        <row r="9">
          <cell r="F9" t="str">
            <v>Select</v>
          </cell>
        </row>
        <row r="10">
          <cell r="F10" t="str">
            <v>Select</v>
          </cell>
        </row>
        <row r="11">
          <cell r="F11" t="str">
            <v>Select</v>
          </cell>
        </row>
        <row r="15">
          <cell r="D15" t="str">
            <v>Select</v>
          </cell>
          <cell r="F15" t="str">
            <v>Select</v>
          </cell>
        </row>
        <row r="28">
          <cell r="D28" t="str">
            <v>Select</v>
          </cell>
        </row>
        <row r="30">
          <cell r="D30" t="str">
            <v>Select</v>
          </cell>
        </row>
        <row r="33">
          <cell r="D33" t="str">
            <v>Select</v>
          </cell>
          <cell r="F33" t="str">
            <v>Select</v>
          </cell>
        </row>
        <row r="34">
          <cell r="D34" t="str">
            <v>Select</v>
          </cell>
          <cell r="F34" t="str">
            <v>Select</v>
          </cell>
        </row>
        <row r="35">
          <cell r="D35" t="str">
            <v>Select</v>
          </cell>
          <cell r="F35" t="str">
            <v>Select</v>
          </cell>
        </row>
        <row r="36">
          <cell r="F36" t="str">
            <v>Select</v>
          </cell>
        </row>
        <row r="37">
          <cell r="D37" t="str">
            <v>Select</v>
          </cell>
          <cell r="F37" t="str">
            <v>Select</v>
          </cell>
        </row>
        <row r="38">
          <cell r="D38" t="str">
            <v>Select</v>
          </cell>
        </row>
        <row r="39">
          <cell r="D39" t="str">
            <v>Select</v>
          </cell>
        </row>
        <row r="40">
          <cell r="D40" t="str">
            <v>Select</v>
          </cell>
          <cell r="F40" t="str">
            <v>Select</v>
          </cell>
        </row>
        <row r="41">
          <cell r="D41" t="str">
            <v>Select</v>
          </cell>
        </row>
        <row r="42">
          <cell r="D42" t="str">
            <v>Select</v>
          </cell>
        </row>
        <row r="113">
          <cell r="C113" t="str">
            <v>Not Required</v>
          </cell>
        </row>
        <row r="165">
          <cell r="C165" t="str">
            <v>Not Required</v>
          </cell>
        </row>
        <row r="245">
          <cell r="C245" t="str">
            <v>Not Required</v>
          </cell>
        </row>
        <row r="280">
          <cell r="C280" t="str">
            <v>Not Required</v>
          </cell>
        </row>
        <row r="281">
          <cell r="C281" t="str">
            <v>Not Required</v>
          </cell>
        </row>
        <row r="285">
          <cell r="C285" t="str">
            <v>Not Required</v>
          </cell>
        </row>
        <row r="286">
          <cell r="C286" t="str">
            <v>Not Required</v>
          </cell>
        </row>
        <row r="289">
          <cell r="C289" t="str">
            <v>Not Required</v>
          </cell>
        </row>
        <row r="290">
          <cell r="C290" t="str">
            <v>Not Required</v>
          </cell>
        </row>
        <row r="294">
          <cell r="C294" t="str">
            <v>Not Required</v>
          </cell>
        </row>
        <row r="295">
          <cell r="C295" t="str">
            <v>Not Required</v>
          </cell>
        </row>
        <row r="298">
          <cell r="C298" t="str">
            <v>Not Required</v>
          </cell>
        </row>
        <row r="300">
          <cell r="C300" t="str">
            <v>Not Required</v>
          </cell>
        </row>
        <row r="1015">
          <cell r="B1015" t="b">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drBook Data"/>
      <sheetName val="VZW BREW Data Sheet "/>
      <sheetName val="OEM Master"/>
      <sheetName val="OEM Exceptions"/>
      <sheetName val="List"/>
      <sheetName val="메일주소 리스트"/>
      <sheetName val="Summary"/>
      <sheetName val="START HERE Instructions"/>
      <sheetName val="LTE Band 13 Network Access"/>
      <sheetName val="Sheet1"/>
      <sheetName val="Metrics"/>
      <sheetName val="Sheet2"/>
    </sheetNames>
    <sheetDataSet>
      <sheetData sheetId="0" refreshError="1">
        <row r="5">
          <cell r="T5" t="e">
            <v>#N/A</v>
          </cell>
        </row>
        <row r="6">
          <cell r="T6" t="e">
            <v>#N/A</v>
          </cell>
        </row>
        <row r="7">
          <cell r="T7" t="e">
            <v>#N/A</v>
          </cell>
        </row>
        <row r="8">
          <cell r="T8" t="e">
            <v>#N/A</v>
          </cell>
        </row>
        <row r="9">
          <cell r="T9" t="e">
            <v>#N/A</v>
          </cell>
        </row>
        <row r="10">
          <cell r="T10" t="e">
            <v>#N/A</v>
          </cell>
        </row>
        <row r="11">
          <cell r="T11" t="e">
            <v>#N/A</v>
          </cell>
        </row>
        <row r="12">
          <cell r="T12" t="e">
            <v>#N/A</v>
          </cell>
        </row>
        <row r="13">
          <cell r="T13" t="e">
            <v>#N/A</v>
          </cell>
        </row>
        <row r="14">
          <cell r="T14" t="e">
            <v>#N/A</v>
          </cell>
        </row>
        <row r="15">
          <cell r="T15" t="e">
            <v>#N/A</v>
          </cell>
        </row>
        <row r="16">
          <cell r="T16" t="e">
            <v>#N/A</v>
          </cell>
        </row>
        <row r="17">
          <cell r="T17" t="e">
            <v>#N/A</v>
          </cell>
        </row>
        <row r="18">
          <cell r="T18" t="e">
            <v>#N/A</v>
          </cell>
        </row>
        <row r="19">
          <cell r="T19" t="e">
            <v>#N/A</v>
          </cell>
        </row>
        <row r="20">
          <cell r="T20" t="e">
            <v>#N/A</v>
          </cell>
        </row>
        <row r="21">
          <cell r="T21" t="e">
            <v>#N/A</v>
          </cell>
        </row>
        <row r="22">
          <cell r="T22" t="e">
            <v>#N/A</v>
          </cell>
        </row>
        <row r="23">
          <cell r="T23" t="e">
            <v>#N/A</v>
          </cell>
        </row>
        <row r="24">
          <cell r="T24" t="e">
            <v>#N/A</v>
          </cell>
        </row>
        <row r="25">
          <cell r="T25" t="e">
            <v>#N/A</v>
          </cell>
        </row>
        <row r="26">
          <cell r="T26" t="e">
            <v>#N/A</v>
          </cell>
        </row>
        <row r="27">
          <cell r="T27" t="e">
            <v>#N/A</v>
          </cell>
        </row>
        <row r="28">
          <cell r="T28" t="e">
            <v>#N/A</v>
          </cell>
        </row>
        <row r="29">
          <cell r="T29" t="e">
            <v>#N/A</v>
          </cell>
        </row>
        <row r="30">
          <cell r="T30" t="e">
            <v>#N/A</v>
          </cell>
        </row>
        <row r="31">
          <cell r="T31" t="e">
            <v>#N/A</v>
          </cell>
        </row>
        <row r="32">
          <cell r="T32" t="e">
            <v>#N/A</v>
          </cell>
        </row>
        <row r="33">
          <cell r="T33" t="e">
            <v>#N/A</v>
          </cell>
        </row>
        <row r="34">
          <cell r="T34" t="e">
            <v>#N/A</v>
          </cell>
        </row>
        <row r="35">
          <cell r="T35" t="e">
            <v>#N/A</v>
          </cell>
        </row>
        <row r="36">
          <cell r="T36" t="e">
            <v>#N/A</v>
          </cell>
        </row>
        <row r="37">
          <cell r="T37" t="e">
            <v>#N/A</v>
          </cell>
        </row>
        <row r="38">
          <cell r="T38" t="e">
            <v>#N/A</v>
          </cell>
        </row>
        <row r="39">
          <cell r="T39" t="e">
            <v>#N/A</v>
          </cell>
        </row>
        <row r="40">
          <cell r="T40" t="e">
            <v>#N/A</v>
          </cell>
        </row>
        <row r="41">
          <cell r="T41" t="e">
            <v>#N/A</v>
          </cell>
        </row>
        <row r="42">
          <cell r="T42" t="e">
            <v>#N/A</v>
          </cell>
        </row>
        <row r="43">
          <cell r="T43" t="e">
            <v>#N/A</v>
          </cell>
        </row>
        <row r="44">
          <cell r="T44" t="e">
            <v>#N/A</v>
          </cell>
        </row>
        <row r="45">
          <cell r="T45" t="e">
            <v>#N/A</v>
          </cell>
        </row>
        <row r="46">
          <cell r="T46" t="e">
            <v>#N/A</v>
          </cell>
        </row>
        <row r="47">
          <cell r="T47" t="e">
            <v>#N/A</v>
          </cell>
        </row>
        <row r="48">
          <cell r="T48" t="e">
            <v>#N/A</v>
          </cell>
        </row>
        <row r="49">
          <cell r="T49" t="e">
            <v>#N/A</v>
          </cell>
        </row>
        <row r="50">
          <cell r="T50" t="e">
            <v>#N/A</v>
          </cell>
        </row>
        <row r="51">
          <cell r="T51" t="e">
            <v>#N/A</v>
          </cell>
        </row>
        <row r="52">
          <cell r="T52" t="e">
            <v>#N/A</v>
          </cell>
        </row>
        <row r="53">
          <cell r="T53" t="e">
            <v>#N/A</v>
          </cell>
        </row>
        <row r="54">
          <cell r="T54" t="e">
            <v>#N/A</v>
          </cell>
        </row>
        <row r="55">
          <cell r="T55" t="e">
            <v>#N/A</v>
          </cell>
        </row>
        <row r="56">
          <cell r="T56" t="e">
            <v>#N/A</v>
          </cell>
        </row>
        <row r="57">
          <cell r="T57" t="e">
            <v>#N/A</v>
          </cell>
        </row>
        <row r="58">
          <cell r="T58" t="e">
            <v>#N/A</v>
          </cell>
        </row>
        <row r="59">
          <cell r="T59" t="e">
            <v>#N/A</v>
          </cell>
        </row>
        <row r="60">
          <cell r="T60" t="e">
            <v>#N/A</v>
          </cell>
        </row>
        <row r="61">
          <cell r="T61" t="e">
            <v>#N/A</v>
          </cell>
        </row>
        <row r="62">
          <cell r="T62" t="e">
            <v>#N/A</v>
          </cell>
        </row>
        <row r="63">
          <cell r="T63" t="e">
            <v>#N/A</v>
          </cell>
        </row>
        <row r="64">
          <cell r="T64" t="e">
            <v>#N/A</v>
          </cell>
        </row>
        <row r="65">
          <cell r="T65" t="e">
            <v>#N/A</v>
          </cell>
        </row>
        <row r="66">
          <cell r="T66" t="e">
            <v>#N/A</v>
          </cell>
        </row>
        <row r="67">
          <cell r="T67" t="e">
            <v>#N/A</v>
          </cell>
        </row>
        <row r="68">
          <cell r="T68" t="e">
            <v>#N/A</v>
          </cell>
        </row>
        <row r="69">
          <cell r="T69" t="e">
            <v>#N/A</v>
          </cell>
        </row>
        <row r="70">
          <cell r="T70" t="e">
            <v>#N/A</v>
          </cell>
        </row>
        <row r="71">
          <cell r="T71" t="e">
            <v>#N/A</v>
          </cell>
        </row>
        <row r="72">
          <cell r="T72" t="e">
            <v>#N/A</v>
          </cell>
        </row>
        <row r="73">
          <cell r="T73" t="e">
            <v>#N/A</v>
          </cell>
        </row>
        <row r="74">
          <cell r="T74" t="e">
            <v>#N/A</v>
          </cell>
        </row>
        <row r="75">
          <cell r="T75" t="e">
            <v>#N/A</v>
          </cell>
        </row>
        <row r="76">
          <cell r="T76" t="e">
            <v>#N/A</v>
          </cell>
        </row>
        <row r="77">
          <cell r="T77" t="e">
            <v>#N/A</v>
          </cell>
        </row>
        <row r="78">
          <cell r="T78" t="e">
            <v>#N/A</v>
          </cell>
        </row>
        <row r="79">
          <cell r="T79" t="e">
            <v>#N/A</v>
          </cell>
        </row>
        <row r="80">
          <cell r="T80" t="e">
            <v>#N/A</v>
          </cell>
        </row>
        <row r="81">
          <cell r="T81" t="e">
            <v>#N/A</v>
          </cell>
        </row>
        <row r="82">
          <cell r="T82" t="e">
            <v>#N/A</v>
          </cell>
        </row>
        <row r="83">
          <cell r="T83" t="e">
            <v>#N/A</v>
          </cell>
        </row>
        <row r="84">
          <cell r="T84" t="e">
            <v>#N/A</v>
          </cell>
        </row>
        <row r="85">
          <cell r="T85" t="e">
            <v>#N/A</v>
          </cell>
        </row>
        <row r="86">
          <cell r="T86" t="e">
            <v>#N/A</v>
          </cell>
        </row>
        <row r="87">
          <cell r="T87" t="e">
            <v>#N/A</v>
          </cell>
        </row>
        <row r="88">
          <cell r="T88" t="e">
            <v>#N/A</v>
          </cell>
        </row>
        <row r="89">
          <cell r="T89" t="e">
            <v>#N/A</v>
          </cell>
        </row>
        <row r="90">
          <cell r="T90" t="e">
            <v>#N/A</v>
          </cell>
        </row>
        <row r="91">
          <cell r="T91" t="e">
            <v>#N/A</v>
          </cell>
        </row>
        <row r="92">
          <cell r="T92" t="e">
            <v>#N/A</v>
          </cell>
        </row>
        <row r="93">
          <cell r="T93" t="e">
            <v>#N/A</v>
          </cell>
        </row>
        <row r="94">
          <cell r="T94" t="e">
            <v>#N/A</v>
          </cell>
        </row>
        <row r="95">
          <cell r="T95" t="e">
            <v>#N/A</v>
          </cell>
        </row>
        <row r="96">
          <cell r="T96" t="e">
            <v>#N/A</v>
          </cell>
        </row>
        <row r="97">
          <cell r="T97" t="e">
            <v>#N/A</v>
          </cell>
        </row>
        <row r="98">
          <cell r="T98" t="e">
            <v>#N/A</v>
          </cell>
        </row>
        <row r="99">
          <cell r="T99" t="e">
            <v>#N/A</v>
          </cell>
        </row>
        <row r="100">
          <cell r="T100" t="e">
            <v>#N/A</v>
          </cell>
        </row>
        <row r="101">
          <cell r="T101" t="e">
            <v>#N/A</v>
          </cell>
        </row>
        <row r="102">
          <cell r="T102" t="e">
            <v>#N/A</v>
          </cell>
        </row>
        <row r="103">
          <cell r="T103" t="e">
            <v>#N/A</v>
          </cell>
        </row>
        <row r="104">
          <cell r="T104" t="e">
            <v>#N/A</v>
          </cell>
        </row>
        <row r="105">
          <cell r="T105" t="e">
            <v>#N/A</v>
          </cell>
        </row>
        <row r="106">
          <cell r="T106" t="e">
            <v>#N/A</v>
          </cell>
        </row>
        <row r="107">
          <cell r="T107" t="e">
            <v>#N/A</v>
          </cell>
        </row>
        <row r="108">
          <cell r="T108" t="e">
            <v>#N/A</v>
          </cell>
        </row>
        <row r="109">
          <cell r="T109" t="e">
            <v>#N/A</v>
          </cell>
        </row>
        <row r="110">
          <cell r="T110" t="e">
            <v>#N/A</v>
          </cell>
        </row>
        <row r="111">
          <cell r="T111" t="e">
            <v>#N/A</v>
          </cell>
        </row>
        <row r="112">
          <cell r="T112" t="e">
            <v>#N/A</v>
          </cell>
        </row>
        <row r="113">
          <cell r="T113" t="e">
            <v>#N/A</v>
          </cell>
        </row>
        <row r="114">
          <cell r="T114" t="e">
            <v>#N/A</v>
          </cell>
        </row>
        <row r="115">
          <cell r="T115" t="e">
            <v>#N/A</v>
          </cell>
        </row>
        <row r="116">
          <cell r="T116" t="e">
            <v>#N/A</v>
          </cell>
        </row>
        <row r="117">
          <cell r="T117" t="e">
            <v>#N/A</v>
          </cell>
        </row>
        <row r="118">
          <cell r="T118" t="e">
            <v>#N/A</v>
          </cell>
        </row>
        <row r="119">
          <cell r="T119" t="e">
            <v>#N/A</v>
          </cell>
        </row>
        <row r="120">
          <cell r="T120" t="e">
            <v>#N/A</v>
          </cell>
        </row>
        <row r="121">
          <cell r="T121" t="e">
            <v>#N/A</v>
          </cell>
        </row>
        <row r="122">
          <cell r="T122" t="e">
            <v>#N/A</v>
          </cell>
        </row>
        <row r="123">
          <cell r="T123" t="e">
            <v>#N/A</v>
          </cell>
        </row>
        <row r="124">
          <cell r="T124" t="e">
            <v>#N/A</v>
          </cell>
        </row>
        <row r="125">
          <cell r="T125" t="e">
            <v>#N/A</v>
          </cell>
        </row>
        <row r="126">
          <cell r="T126" t="e">
            <v>#N/A</v>
          </cell>
        </row>
        <row r="127">
          <cell r="T127" t="e">
            <v>#N/A</v>
          </cell>
        </row>
        <row r="128">
          <cell r="T128" t="e">
            <v>#N/A</v>
          </cell>
        </row>
        <row r="129">
          <cell r="T129" t="e">
            <v>#N/A</v>
          </cell>
        </row>
        <row r="130">
          <cell r="T130" t="e">
            <v>#N/A</v>
          </cell>
        </row>
        <row r="131">
          <cell r="T131" t="e">
            <v>#N/A</v>
          </cell>
        </row>
        <row r="132">
          <cell r="T132" t="e">
            <v>#N/A</v>
          </cell>
        </row>
        <row r="133">
          <cell r="T133" t="e">
            <v>#N/A</v>
          </cell>
        </row>
        <row r="134">
          <cell r="T134" t="e">
            <v>#N/A</v>
          </cell>
        </row>
        <row r="135">
          <cell r="T135" t="e">
            <v>#N/A</v>
          </cell>
        </row>
        <row r="136">
          <cell r="T136" t="e">
            <v>#N/A</v>
          </cell>
        </row>
        <row r="137">
          <cell r="T137" t="e">
            <v>#N/A</v>
          </cell>
        </row>
        <row r="138">
          <cell r="T138" t="e">
            <v>#N/A</v>
          </cell>
        </row>
        <row r="139">
          <cell r="T139" t="e">
            <v>#N/A</v>
          </cell>
        </row>
        <row r="140">
          <cell r="T140" t="e">
            <v>#N/A</v>
          </cell>
        </row>
        <row r="141">
          <cell r="T141" t="e">
            <v>#N/A</v>
          </cell>
        </row>
        <row r="142">
          <cell r="T142" t="e">
            <v>#N/A</v>
          </cell>
        </row>
        <row r="143">
          <cell r="T143" t="e">
            <v>#N/A</v>
          </cell>
        </row>
        <row r="144">
          <cell r="T144" t="e">
            <v>#N/A</v>
          </cell>
        </row>
        <row r="145">
          <cell r="T145" t="e">
            <v>#N/A</v>
          </cell>
        </row>
        <row r="146">
          <cell r="T146" t="e">
            <v>#N/A</v>
          </cell>
        </row>
        <row r="147">
          <cell r="T147" t="e">
            <v>#N/A</v>
          </cell>
        </row>
        <row r="148">
          <cell r="T148" t="e">
            <v>#N/A</v>
          </cell>
        </row>
        <row r="149">
          <cell r="T149" t="e">
            <v>#N/A</v>
          </cell>
        </row>
        <row r="150">
          <cell r="T150" t="e">
            <v>#N/A</v>
          </cell>
        </row>
        <row r="151">
          <cell r="T151" t="e">
            <v>#N/A</v>
          </cell>
        </row>
        <row r="152">
          <cell r="T152" t="e">
            <v>#N/A</v>
          </cell>
        </row>
        <row r="153">
          <cell r="T153" t="e">
            <v>#N/A</v>
          </cell>
        </row>
        <row r="154">
          <cell r="T154" t="e">
            <v>#N/A</v>
          </cell>
        </row>
        <row r="155">
          <cell r="T155" t="e">
            <v>#N/A</v>
          </cell>
        </row>
        <row r="156">
          <cell r="T156" t="e">
            <v>#N/A</v>
          </cell>
        </row>
        <row r="157">
          <cell r="T157" t="e">
            <v>#N/A</v>
          </cell>
        </row>
        <row r="158">
          <cell r="T158" t="e">
            <v>#N/A</v>
          </cell>
        </row>
        <row r="159">
          <cell r="T159" t="e">
            <v>#N/A</v>
          </cell>
        </row>
        <row r="160">
          <cell r="T160" t="e">
            <v>#N/A</v>
          </cell>
        </row>
        <row r="161">
          <cell r="T161" t="e">
            <v>#N/A</v>
          </cell>
        </row>
        <row r="162">
          <cell r="T162" t="e">
            <v>#N/A</v>
          </cell>
        </row>
        <row r="163">
          <cell r="T163" t="e">
            <v>#N/A</v>
          </cell>
        </row>
        <row r="164">
          <cell r="T164" t="e">
            <v>#N/A</v>
          </cell>
        </row>
        <row r="165">
          <cell r="T165" t="e">
            <v>#N/A</v>
          </cell>
        </row>
        <row r="166">
          <cell r="T166" t="e">
            <v>#N/A</v>
          </cell>
        </row>
        <row r="167">
          <cell r="T167" t="e">
            <v>#N/A</v>
          </cell>
        </row>
        <row r="168">
          <cell r="T168" t="e">
            <v>#N/A</v>
          </cell>
        </row>
        <row r="169">
          <cell r="T169" t="e">
            <v>#N/A</v>
          </cell>
        </row>
        <row r="170">
          <cell r="T170" t="e">
            <v>#N/A</v>
          </cell>
        </row>
        <row r="171">
          <cell r="T171" t="e">
            <v>#N/A</v>
          </cell>
        </row>
        <row r="172">
          <cell r="T172" t="e">
            <v>#N/A</v>
          </cell>
        </row>
        <row r="173">
          <cell r="T173" t="e">
            <v>#N/A</v>
          </cell>
        </row>
        <row r="174">
          <cell r="T174" t="e">
            <v>#N/A</v>
          </cell>
        </row>
        <row r="175">
          <cell r="T175" t="e">
            <v>#N/A</v>
          </cell>
        </row>
        <row r="176">
          <cell r="T176" t="e">
            <v>#N/A</v>
          </cell>
        </row>
        <row r="177">
          <cell r="T177" t="e">
            <v>#N/A</v>
          </cell>
        </row>
        <row r="178">
          <cell r="T178" t="e">
            <v>#N/A</v>
          </cell>
        </row>
        <row r="179">
          <cell r="T179" t="e">
            <v>#N/A</v>
          </cell>
        </row>
        <row r="180">
          <cell r="T180" t="e">
            <v>#N/A</v>
          </cell>
        </row>
        <row r="181">
          <cell r="T181" t="e">
            <v>#N/A</v>
          </cell>
        </row>
        <row r="182">
          <cell r="T182" t="e">
            <v>#N/A</v>
          </cell>
        </row>
        <row r="183">
          <cell r="T183" t="e">
            <v>#N/A</v>
          </cell>
        </row>
        <row r="184">
          <cell r="T184" t="e">
            <v>#N/A</v>
          </cell>
        </row>
        <row r="185">
          <cell r="T185" t="e">
            <v>#N/A</v>
          </cell>
        </row>
        <row r="186">
          <cell r="T186" t="e">
            <v>#N/A</v>
          </cell>
        </row>
        <row r="187">
          <cell r="T187" t="e">
            <v>#N/A</v>
          </cell>
        </row>
        <row r="188">
          <cell r="T188" t="e">
            <v>#N/A</v>
          </cell>
        </row>
        <row r="189">
          <cell r="T189" t="e">
            <v>#N/A</v>
          </cell>
        </row>
        <row r="190">
          <cell r="T190" t="e">
            <v>#N/A</v>
          </cell>
        </row>
        <row r="191">
          <cell r="T191" t="e">
            <v>#N/A</v>
          </cell>
        </row>
        <row r="192">
          <cell r="T192" t="e">
            <v>#N/A</v>
          </cell>
        </row>
        <row r="193">
          <cell r="T193" t="e">
            <v>#N/A</v>
          </cell>
        </row>
        <row r="194">
          <cell r="T194" t="e">
            <v>#N/A</v>
          </cell>
        </row>
        <row r="195">
          <cell r="T195" t="e">
            <v>#N/A</v>
          </cell>
        </row>
        <row r="196">
          <cell r="T196" t="e">
            <v>#N/A</v>
          </cell>
        </row>
        <row r="197">
          <cell r="T197" t="e">
            <v>#N/A</v>
          </cell>
        </row>
        <row r="198">
          <cell r="T198" t="e">
            <v>#N/A</v>
          </cell>
        </row>
        <row r="199">
          <cell r="T199" t="e">
            <v>#N/A</v>
          </cell>
        </row>
        <row r="200">
          <cell r="T200" t="e">
            <v>#N/A</v>
          </cell>
        </row>
        <row r="201">
          <cell r="T201" t="e">
            <v>#N/A</v>
          </cell>
        </row>
        <row r="202">
          <cell r="T202" t="e">
            <v>#N/A</v>
          </cell>
        </row>
        <row r="203">
          <cell r="T203" t="e">
            <v>#N/A</v>
          </cell>
        </row>
        <row r="204">
          <cell r="T204" t="e">
            <v>#N/A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Guide"/>
      <sheetName val="Submission Items"/>
      <sheetName val="Test UE IMEI"/>
      <sheetName val="Revision History"/>
      <sheetName val="Device Test Plan"/>
      <sheetName val="Additional Details"/>
      <sheetName val="LBS Test Plans"/>
      <sheetName val="LTE LBS Performance (Radiated)"/>
      <sheetName val="FIT - eMBMS"/>
      <sheetName val="LTE 13 RF 36.521-1&amp;3"/>
      <sheetName val="LTE Supplementary RF"/>
      <sheetName val="LTE Supplementary RRM"/>
      <sheetName val="LTE Sig 36.523-1"/>
      <sheetName val="LTE Supplementary Signaling"/>
      <sheetName val="LTE Multi-Band Supp Signaling"/>
      <sheetName val="Band-2 RF 36.521-1"/>
      <sheetName val="Band 4 RF 36.521-1"/>
      <sheetName val="Band 4 Sig 36.523-1"/>
      <sheetName val="LTE Data Retry"/>
      <sheetName val="LTE OTA Radiated"/>
      <sheetName val="LTE OTA MM Radiated"/>
      <sheetName val="LTE Device-UICC(USIM, ISIM)"/>
      <sheetName val="LTE FemtoCell Interoperability"/>
      <sheetName val="LTE SMS"/>
      <sheetName val="LTE OTADM"/>
      <sheetName val="AT+ Cmmds"/>
      <sheetName val="LTE Data Throughput"/>
      <sheetName val="LTE IMS Reg &amp; Retry"/>
      <sheetName val="LTE PCO"/>
      <sheetName val="Band 4 UICC"/>
      <sheetName val="LTE MultiBand Data Thruput"/>
      <sheetName val="LTE Interband"/>
      <sheetName val="Band-2 Sig 36.523-1"/>
      <sheetName val="Band 2 Supp RF"/>
      <sheetName val="Band 4 &amp; Band 66 Suppl RF"/>
      <sheetName val="Band 5 Supp RF"/>
      <sheetName val="IMS VoIP Test Plan"/>
      <sheetName val="Rich Communication Services"/>
      <sheetName val="hVoLTE Test Plan"/>
      <sheetName val="SIB8 1xRTT Broadcast"/>
      <sheetName val="Codec and Voice Quality"/>
      <sheetName val="VoIP and Video Performance"/>
      <sheetName val="E911 for LTE-MM VoLTE"/>
      <sheetName val="WiFi Test Plan(Section-5)"/>
      <sheetName val="VoLTE - 1xRTT Fallback"/>
      <sheetName val="ePDG Live NW TP"/>
      <sheetName val="ePDG IOT TP"/>
      <sheetName val="E911 - End to End"/>
      <sheetName val="B4 LTE IOT &quot;Credit&quot;"/>
      <sheetName val="B2 LTE IOT &quot;Credit&quot;"/>
      <sheetName val="eMBMS Lab Conformance"/>
      <sheetName val="VoWiFi Test Plan"/>
      <sheetName val="IOT - B13 IOT "/>
      <sheetName val="IOT - eMBMS"/>
      <sheetName val="IOT - LTE Multiband "/>
      <sheetName val="IOT - hVoLTE SRLTE "/>
      <sheetName val="IOT - VoLTE"/>
      <sheetName val="IOT - VoWiFI"/>
      <sheetName val="IOT - LTE-CDMA iRAT"/>
      <sheetName val="IOT - 2CA"/>
      <sheetName val="IOT - 3CA"/>
      <sheetName val="IOT - SCSVPD"/>
      <sheetName val="IOT - CDMA"/>
      <sheetName val="IOT - eHRPD"/>
      <sheetName val="CDMA Sys Acc &quot;Credit&quot;"/>
      <sheetName val="GMSS T2 &quot;Credit&quot;"/>
      <sheetName val="CDMA A12 &quot;Credit&quot;"/>
      <sheetName val="CDMA Data Throughput &quot;Credit&quot;"/>
      <sheetName val="CDMA MIP - DMU &quot;Credit&quot;"/>
      <sheetName val="MultiMode Messaging &quot;Credit&quot;"/>
      <sheetName val="C2K-LTE iRAT &quot;Credit&quot;"/>
      <sheetName val="eHRPD Compliance &quot;Credit&quot;"/>
    </sheetNames>
    <sheetDataSet>
      <sheetData sheetId="0" refreshError="1"/>
      <sheetData sheetId="1" refreshError="1"/>
      <sheetData sheetId="2" refreshError="1"/>
      <sheetData sheetId="3" refreshError="1"/>
      <sheetData sheetId="4">
        <row r="27">
          <cell r="D27" t="str">
            <v>Select</v>
          </cell>
        </row>
        <row r="32">
          <cell r="D32" t="str">
            <v>Select</v>
          </cell>
        </row>
        <row r="38">
          <cell r="D38" t="str">
            <v>Select</v>
          </cell>
        </row>
        <row r="302">
          <cell r="C302" t="str">
            <v>Not Required</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jordan.stearns@wirelesscenter-nc.org" TargetMode="External"/><Relationship Id="rId13" Type="http://schemas.openxmlformats.org/officeDocument/2006/relationships/hyperlink" Target="mailto:catherine.henry@verizonwireless.com" TargetMode="External"/><Relationship Id="rId3" Type="http://schemas.openxmlformats.org/officeDocument/2006/relationships/hyperlink" Target="mailto:william.beebe@ericsson.com" TargetMode="External"/><Relationship Id="rId7" Type="http://schemas.openxmlformats.org/officeDocument/2006/relationships/hyperlink" Target="mailto:nikolai.didenko@alcatel-lucent.com" TargetMode="External"/><Relationship Id="rId12" Type="http://schemas.openxmlformats.org/officeDocument/2006/relationships/hyperlink" Target="mailto:paul.nitzsche@verizonwireless.com" TargetMode="External"/><Relationship Id="rId2" Type="http://schemas.openxmlformats.org/officeDocument/2006/relationships/hyperlink" Target="mailto:sidharth.pratap@nokia.com" TargetMode="External"/><Relationship Id="rId1" Type="http://schemas.openxmlformats.org/officeDocument/2006/relationships/hyperlink" Target="mailto:liza.ottesen@alcatel-lucent.com" TargetMode="External"/><Relationship Id="rId6" Type="http://schemas.openxmlformats.org/officeDocument/2006/relationships/hyperlink" Target="mailto:ron@rclogixx.com" TargetMode="External"/><Relationship Id="rId11" Type="http://schemas.openxmlformats.org/officeDocument/2006/relationships/hyperlink" Target="mailto:Gerardo.Berrelleza@sgs.com" TargetMode="External"/><Relationship Id="rId5" Type="http://schemas.openxmlformats.org/officeDocument/2006/relationships/hyperlink" Target="mailto:ron@rclogixx.com" TargetMode="External"/><Relationship Id="rId15" Type="http://schemas.openxmlformats.org/officeDocument/2006/relationships/drawing" Target="../drawings/drawing1.xml"/><Relationship Id="rId10" Type="http://schemas.openxmlformats.org/officeDocument/2006/relationships/hyperlink" Target="mailto:ben.kuo@sgs.com" TargetMode="External"/><Relationship Id="rId4" Type="http://schemas.openxmlformats.org/officeDocument/2006/relationships/hyperlink" Target="mailto:jessica.george@alcatel-lucent.com" TargetMode="External"/><Relationship Id="rId9" Type="http://schemas.openxmlformats.org/officeDocument/2006/relationships/hyperlink" Target="mailto:Ron.housenick@p3-group.com" TargetMode="External"/><Relationship Id="rId1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4.bin"/><Relationship Id="rId1" Type="http://schemas.openxmlformats.org/officeDocument/2006/relationships/hyperlink" Target="mailto:Joe.Brito@VerizonWireless.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0000"/>
    <pageSetUpPr fitToPage="1"/>
  </sheetPr>
  <dimension ref="B1:C208"/>
  <sheetViews>
    <sheetView workbookViewId="0">
      <selection activeCell="B15" sqref="B15:C15"/>
    </sheetView>
  </sheetViews>
  <sheetFormatPr defaultColWidth="8.85546875" defaultRowHeight="12.75"/>
  <cols>
    <col min="1" max="1" width="5.28515625" style="1255" customWidth="1"/>
    <col min="2" max="2" width="17.42578125" style="1255" customWidth="1"/>
    <col min="3" max="3" width="155.7109375" style="1255" customWidth="1"/>
    <col min="4" max="16384" width="8.85546875" style="1255"/>
  </cols>
  <sheetData>
    <row r="1" spans="2:3" ht="13.5" thickBot="1"/>
    <row r="2" spans="2:3">
      <c r="B2" s="1939" t="s">
        <v>851</v>
      </c>
      <c r="C2" s="1940"/>
    </row>
    <row r="3" spans="2:3">
      <c r="B3" s="1941"/>
      <c r="C3" s="1942"/>
    </row>
    <row r="4" spans="2:3">
      <c r="B4" s="1943" t="s">
        <v>937</v>
      </c>
      <c r="C4" s="1944"/>
    </row>
    <row r="5" spans="2:3">
      <c r="B5" s="1943"/>
      <c r="C5" s="1944"/>
    </row>
    <row r="6" spans="2:3" ht="21" thickBot="1">
      <c r="B6" s="1945" t="s">
        <v>810</v>
      </c>
      <c r="C6" s="1946"/>
    </row>
    <row r="7" spans="2:3" ht="102" customHeight="1">
      <c r="B7" s="1947" t="s">
        <v>811</v>
      </c>
      <c r="C7" s="1948"/>
    </row>
    <row r="8" spans="2:3" ht="72" customHeight="1">
      <c r="B8" s="1949" t="s">
        <v>812</v>
      </c>
      <c r="C8" s="1950"/>
    </row>
    <row r="9" spans="2:3" ht="36" customHeight="1" thickBot="1">
      <c r="B9" s="1951" t="s">
        <v>813</v>
      </c>
      <c r="C9" s="1952"/>
    </row>
    <row r="10" spans="2:3" ht="36" customHeight="1" thickBot="1">
      <c r="B10" s="1951" t="s">
        <v>2591</v>
      </c>
      <c r="C10" s="1952"/>
    </row>
    <row r="11" spans="2:3" ht="24" thickBot="1">
      <c r="B11" s="1953" t="s">
        <v>2438</v>
      </c>
      <c r="C11" s="1954"/>
    </row>
    <row r="12" spans="2:3" ht="17.45" customHeight="1">
      <c r="B12" s="1955" t="s">
        <v>2589</v>
      </c>
      <c r="C12" s="1956"/>
    </row>
    <row r="13" spans="2:3" ht="13.9" customHeight="1">
      <c r="B13" s="1957"/>
      <c r="C13" s="1958"/>
    </row>
    <row r="14" spans="2:3" ht="16.149999999999999" customHeight="1">
      <c r="B14" s="1957" t="s">
        <v>3344</v>
      </c>
      <c r="C14" s="1958"/>
    </row>
    <row r="15" spans="2:3" ht="18" customHeight="1">
      <c r="B15" s="1937" t="s">
        <v>889</v>
      </c>
      <c r="C15" s="1938"/>
    </row>
    <row r="16" spans="2:3" ht="18.600000000000001" customHeight="1">
      <c r="B16" s="1937" t="s">
        <v>886</v>
      </c>
      <c r="C16" s="1938"/>
    </row>
    <row r="17" spans="2:3" ht="15.75">
      <c r="B17" s="1937" t="s">
        <v>887</v>
      </c>
      <c r="C17" s="1938"/>
    </row>
    <row r="18" spans="2:3" ht="30.6" customHeight="1">
      <c r="B18" s="1957" t="s">
        <v>888</v>
      </c>
      <c r="C18" s="1958"/>
    </row>
    <row r="19" spans="2:3" ht="34.9" customHeight="1" thickBot="1">
      <c r="B19" s="1970" t="s">
        <v>2590</v>
      </c>
      <c r="C19" s="1971"/>
    </row>
    <row r="20" spans="2:3" ht="24" thickBot="1">
      <c r="B20" s="1972" t="s">
        <v>2582</v>
      </c>
      <c r="C20" s="1973"/>
    </row>
    <row r="21" spans="2:3" ht="22.15" customHeight="1">
      <c r="B21" s="1974" t="s">
        <v>2597</v>
      </c>
      <c r="C21" s="1975"/>
    </row>
    <row r="22" spans="2:3" ht="16.149999999999999" customHeight="1">
      <c r="B22" s="1959"/>
      <c r="C22" s="1976"/>
    </row>
    <row r="23" spans="2:3" ht="14.45" customHeight="1">
      <c r="B23" s="1959"/>
      <c r="C23" s="1976"/>
    </row>
    <row r="24" spans="2:3" ht="19.899999999999999" customHeight="1">
      <c r="B24" s="1959"/>
      <c r="C24" s="1976"/>
    </row>
    <row r="25" spans="2:3" ht="18.600000000000001" customHeight="1">
      <c r="B25" s="1959"/>
      <c r="C25" s="1976"/>
    </row>
    <row r="26" spans="2:3" ht="25.15" customHeight="1">
      <c r="B26" s="1959" t="s">
        <v>2696</v>
      </c>
      <c r="C26" s="1960"/>
    </row>
    <row r="27" spans="2:3" ht="28.9" customHeight="1">
      <c r="B27" s="1961"/>
      <c r="C27" s="1960"/>
    </row>
    <row r="28" spans="2:3" s="695" customFormat="1" ht="31.5" customHeight="1">
      <c r="B28" s="1962" t="s">
        <v>2587</v>
      </c>
      <c r="C28" s="1963"/>
    </row>
    <row r="29" spans="2:3" s="695" customFormat="1" ht="18" customHeight="1">
      <c r="B29" s="1964" t="s">
        <v>881</v>
      </c>
      <c r="C29" s="1965"/>
    </row>
    <row r="30" spans="2:3" s="695" customFormat="1" ht="22.9" customHeight="1" thickBot="1">
      <c r="B30" s="1966" t="s">
        <v>941</v>
      </c>
      <c r="C30" s="1967"/>
    </row>
    <row r="31" spans="2:3" s="695" customFormat="1" ht="44.25" customHeight="1" thickBot="1">
      <c r="B31" s="1968" t="s">
        <v>2592</v>
      </c>
      <c r="C31" s="1969"/>
    </row>
    <row r="32" spans="2:3" s="695" customFormat="1" ht="13.5" thickBot="1">
      <c r="C32" s="703"/>
    </row>
    <row r="33" spans="2:3" s="695" customFormat="1" ht="24" thickBot="1">
      <c r="B33" s="1936" t="s">
        <v>974</v>
      </c>
      <c r="C33" s="1936"/>
    </row>
    <row r="34" spans="2:3" s="695" customFormat="1" ht="13.15" customHeight="1">
      <c r="B34" s="1984" t="s">
        <v>814</v>
      </c>
      <c r="C34" s="1985"/>
    </row>
    <row r="35" spans="2:3" s="695" customFormat="1" ht="13.15" customHeight="1">
      <c r="B35" s="1413" t="s">
        <v>815</v>
      </c>
      <c r="C35" s="1256" t="s">
        <v>2729</v>
      </c>
    </row>
    <row r="36" spans="2:3" s="695" customFormat="1" ht="13.15" customHeight="1">
      <c r="B36" s="1413" t="s">
        <v>816</v>
      </c>
      <c r="C36" s="1256" t="s">
        <v>2730</v>
      </c>
    </row>
    <row r="37" spans="2:3" s="695" customFormat="1" ht="13.15" customHeight="1">
      <c r="B37" s="1413" t="s">
        <v>817</v>
      </c>
      <c r="C37" s="702" t="s">
        <v>2731</v>
      </c>
    </row>
    <row r="38" spans="2:3" s="695" customFormat="1" ht="15">
      <c r="B38" s="1413" t="s">
        <v>818</v>
      </c>
      <c r="C38" s="1418" t="s">
        <v>819</v>
      </c>
    </row>
    <row r="39" spans="2:3" s="695" customFormat="1" ht="15">
      <c r="B39" s="1413" t="s">
        <v>816</v>
      </c>
      <c r="C39" s="1418" t="s">
        <v>820</v>
      </c>
    </row>
    <row r="40" spans="2:3" s="695" customFormat="1" ht="15">
      <c r="B40" s="1413" t="s">
        <v>817</v>
      </c>
      <c r="C40" s="701" t="s">
        <v>821</v>
      </c>
    </row>
    <row r="41" spans="2:3" s="695" customFormat="1">
      <c r="B41" s="1986" t="s">
        <v>822</v>
      </c>
      <c r="C41" s="1988" t="s">
        <v>823</v>
      </c>
    </row>
    <row r="42" spans="2:3" s="695" customFormat="1" ht="13.5" thickBot="1">
      <c r="B42" s="1987"/>
      <c r="C42" s="1989"/>
    </row>
    <row r="43" spans="2:3" s="695" customFormat="1">
      <c r="B43" s="1990"/>
      <c r="C43" s="1991"/>
    </row>
    <row r="44" spans="2:3" s="695" customFormat="1" ht="13.5" thickBot="1">
      <c r="B44" s="1990"/>
      <c r="C44" s="1991"/>
    </row>
    <row r="45" spans="2:3" s="695" customFormat="1" ht="18.75">
      <c r="B45" s="1992" t="s">
        <v>824</v>
      </c>
      <c r="C45" s="1992"/>
    </row>
    <row r="46" spans="2:3" s="695" customFormat="1" ht="15">
      <c r="B46" s="1413" t="s">
        <v>815</v>
      </c>
      <c r="C46" s="1257" t="s">
        <v>825</v>
      </c>
    </row>
    <row r="47" spans="2:3" s="695" customFormat="1" ht="15">
      <c r="B47" s="1413" t="s">
        <v>816</v>
      </c>
      <c r="C47" s="1257" t="s">
        <v>826</v>
      </c>
    </row>
    <row r="48" spans="2:3" s="695" customFormat="1" ht="15">
      <c r="B48" s="1413" t="s">
        <v>817</v>
      </c>
      <c r="C48" s="701" t="s">
        <v>827</v>
      </c>
    </row>
    <row r="49" spans="2:3" s="695" customFormat="1" ht="15">
      <c r="B49" s="1413" t="s">
        <v>818</v>
      </c>
      <c r="C49" s="1258" t="s">
        <v>828</v>
      </c>
    </row>
    <row r="50" spans="2:3" s="695" customFormat="1" ht="15">
      <c r="B50" s="1413" t="s">
        <v>816</v>
      </c>
      <c r="C50" s="1259" t="s">
        <v>829</v>
      </c>
    </row>
    <row r="51" spans="2:3" s="695" customFormat="1" ht="15">
      <c r="B51" s="1413" t="s">
        <v>817</v>
      </c>
      <c r="C51" s="701" t="s">
        <v>830</v>
      </c>
    </row>
    <row r="52" spans="2:3" s="695" customFormat="1">
      <c r="B52" s="1993" t="s">
        <v>822</v>
      </c>
      <c r="C52" s="1995" t="s">
        <v>2724</v>
      </c>
    </row>
    <row r="53" spans="2:3" s="695" customFormat="1" ht="13.5" thickBot="1">
      <c r="B53" s="1994"/>
      <c r="C53" s="1996"/>
    </row>
    <row r="54" spans="2:3" s="695" customFormat="1">
      <c r="B54" s="1977"/>
      <c r="C54" s="1977"/>
    </row>
    <row r="55" spans="2:3" s="695" customFormat="1" ht="13.15" customHeight="1" thickBot="1">
      <c r="B55" s="1978"/>
      <c r="C55" s="1978"/>
    </row>
    <row r="56" spans="2:3" s="695" customFormat="1" ht="13.15" customHeight="1">
      <c r="B56" s="1979" t="s">
        <v>363</v>
      </c>
      <c r="C56" s="1979"/>
    </row>
    <row r="57" spans="2:3" s="695" customFormat="1" ht="13.15" customHeight="1">
      <c r="B57" s="1414" t="s">
        <v>815</v>
      </c>
      <c r="C57" s="1416" t="s">
        <v>925</v>
      </c>
    </row>
    <row r="58" spans="2:3" s="695" customFormat="1" ht="23.25" customHeight="1">
      <c r="B58" s="1414" t="s">
        <v>816</v>
      </c>
      <c r="C58" s="1416" t="s">
        <v>949</v>
      </c>
    </row>
    <row r="59" spans="2:3" s="695" customFormat="1" ht="15">
      <c r="B59" s="1414" t="s">
        <v>817</v>
      </c>
      <c r="C59" s="704" t="s">
        <v>926</v>
      </c>
    </row>
    <row r="60" spans="2:3" s="695" customFormat="1" ht="15">
      <c r="B60" s="1414" t="s">
        <v>818</v>
      </c>
      <c r="C60" s="1416" t="s">
        <v>927</v>
      </c>
    </row>
    <row r="61" spans="2:3" s="695" customFormat="1" ht="15">
      <c r="B61" s="1414" t="s">
        <v>816</v>
      </c>
      <c r="C61" s="1416" t="s">
        <v>831</v>
      </c>
    </row>
    <row r="62" spans="2:3" s="695" customFormat="1" ht="15">
      <c r="B62" s="1414" t="s">
        <v>817</v>
      </c>
      <c r="C62" s="704" t="s">
        <v>832</v>
      </c>
    </row>
    <row r="63" spans="2:3" s="695" customFormat="1">
      <c r="B63" s="1980" t="s">
        <v>822</v>
      </c>
      <c r="C63" s="1982" t="s">
        <v>833</v>
      </c>
    </row>
    <row r="64" spans="2:3" s="695" customFormat="1" ht="13.5" thickBot="1">
      <c r="B64" s="1981"/>
      <c r="C64" s="1983"/>
    </row>
    <row r="65" spans="2:3" s="695" customFormat="1" ht="15.75" thickBot="1">
      <c r="B65" s="698"/>
      <c r="C65" s="718"/>
    </row>
    <row r="66" spans="2:3" s="695" customFormat="1" ht="18.75">
      <c r="B66" s="1692" t="s">
        <v>834</v>
      </c>
      <c r="C66" s="1692"/>
    </row>
    <row r="67" spans="2:3" s="695" customFormat="1" ht="15">
      <c r="B67" s="1693" t="s">
        <v>815</v>
      </c>
      <c r="C67" s="1258" t="s">
        <v>835</v>
      </c>
    </row>
    <row r="68" spans="2:3" s="695" customFormat="1" ht="15">
      <c r="B68" s="1693" t="s">
        <v>816</v>
      </c>
      <c r="C68" s="1258" t="s">
        <v>836</v>
      </c>
    </row>
    <row r="69" spans="2:3" s="695" customFormat="1" ht="15">
      <c r="B69" s="1693" t="s">
        <v>817</v>
      </c>
      <c r="C69" s="1258" t="s">
        <v>837</v>
      </c>
    </row>
    <row r="70" spans="2:3" s="695" customFormat="1" ht="15">
      <c r="B70" s="1693" t="s">
        <v>818</v>
      </c>
      <c r="C70" s="1258" t="s">
        <v>838</v>
      </c>
    </row>
    <row r="71" spans="2:3" s="695" customFormat="1" ht="15">
      <c r="B71" s="1693" t="s">
        <v>816</v>
      </c>
      <c r="C71" s="1258" t="s">
        <v>839</v>
      </c>
    </row>
    <row r="72" spans="2:3" s="695" customFormat="1" ht="15">
      <c r="B72" s="1693" t="s">
        <v>817</v>
      </c>
      <c r="C72" s="1259" t="s">
        <v>840</v>
      </c>
    </row>
    <row r="73" spans="2:3" s="695" customFormat="1" ht="12.75" customHeight="1">
      <c r="B73" s="1693" t="s">
        <v>822</v>
      </c>
      <c r="C73" s="1695" t="s">
        <v>841</v>
      </c>
    </row>
    <row r="74" spans="2:3" s="695" customFormat="1" ht="13.5" customHeight="1" thickBot="1">
      <c r="B74" s="1694"/>
      <c r="C74" s="1696"/>
    </row>
    <row r="75" spans="2:3" s="695" customFormat="1">
      <c r="B75" s="1999"/>
      <c r="C75" s="2000"/>
    </row>
    <row r="76" spans="2:3" s="695" customFormat="1" ht="13.5" thickBot="1">
      <c r="B76" s="2001"/>
      <c r="C76" s="2002"/>
    </row>
    <row r="77" spans="2:3" s="695" customFormat="1" ht="18.75">
      <c r="B77" s="1992" t="s">
        <v>842</v>
      </c>
      <c r="C77" s="1992"/>
    </row>
    <row r="78" spans="2:3" s="695" customFormat="1" ht="15">
      <c r="B78" s="1413" t="s">
        <v>815</v>
      </c>
      <c r="C78" s="1660" t="s">
        <v>3219</v>
      </c>
    </row>
    <row r="79" spans="2:3" s="695" customFormat="1" ht="15">
      <c r="B79" s="1413" t="s">
        <v>816</v>
      </c>
      <c r="C79" s="1660" t="s">
        <v>3220</v>
      </c>
    </row>
    <row r="80" spans="2:3" s="695" customFormat="1" ht="15">
      <c r="B80" s="1413" t="s">
        <v>817</v>
      </c>
      <c r="C80" s="1661" t="s">
        <v>3221</v>
      </c>
    </row>
    <row r="81" spans="2:3" s="695" customFormat="1" ht="15">
      <c r="B81" s="1413" t="s">
        <v>818</v>
      </c>
      <c r="C81" s="1660" t="s">
        <v>3222</v>
      </c>
    </row>
    <row r="82" spans="2:3" s="695" customFormat="1" ht="15">
      <c r="B82" s="1413" t="s">
        <v>816</v>
      </c>
      <c r="C82" s="1660" t="s">
        <v>3223</v>
      </c>
    </row>
    <row r="83" spans="2:3" s="695" customFormat="1" ht="15">
      <c r="B83" s="1413" t="s">
        <v>817</v>
      </c>
      <c r="C83" s="1662" t="s">
        <v>3224</v>
      </c>
    </row>
    <row r="84" spans="2:3" s="695" customFormat="1">
      <c r="B84" s="1993" t="s">
        <v>822</v>
      </c>
      <c r="C84" s="2003" t="s">
        <v>904</v>
      </c>
    </row>
    <row r="85" spans="2:3" s="695" customFormat="1" ht="13.5" thickBot="1">
      <c r="B85" s="1994"/>
      <c r="C85" s="2004"/>
    </row>
    <row r="86" spans="2:3" s="695" customFormat="1" ht="15">
      <c r="B86" s="1261"/>
      <c r="C86" s="1262"/>
    </row>
    <row r="87" spans="2:3" s="695" customFormat="1" ht="13.5" thickBot="1">
      <c r="B87" s="716"/>
      <c r="C87" s="719"/>
    </row>
    <row r="88" spans="2:3" s="695" customFormat="1" ht="18.75">
      <c r="B88" s="1992" t="s">
        <v>843</v>
      </c>
      <c r="C88" s="1992"/>
    </row>
    <row r="89" spans="2:3" s="695" customFormat="1" ht="15">
      <c r="B89" s="1413" t="s">
        <v>815</v>
      </c>
      <c r="C89" s="697" t="s">
        <v>844</v>
      </c>
    </row>
    <row r="90" spans="2:3" s="695" customFormat="1" ht="22.5" customHeight="1">
      <c r="B90" s="1413" t="s">
        <v>816</v>
      </c>
      <c r="C90" s="1260" t="s">
        <v>845</v>
      </c>
    </row>
    <row r="91" spans="2:3" s="695" customFormat="1" ht="15">
      <c r="B91" s="1413" t="s">
        <v>817</v>
      </c>
      <c r="C91" s="696" t="s">
        <v>846</v>
      </c>
    </row>
    <row r="92" spans="2:3" s="695" customFormat="1" ht="15">
      <c r="B92" s="1413" t="s">
        <v>818</v>
      </c>
      <c r="C92" s="1260" t="s">
        <v>847</v>
      </c>
    </row>
    <row r="93" spans="2:3" s="695" customFormat="1" ht="15">
      <c r="B93" s="1413" t="s">
        <v>816</v>
      </c>
      <c r="C93" s="1260" t="s">
        <v>848</v>
      </c>
    </row>
    <row r="94" spans="2:3" s="695" customFormat="1" ht="15">
      <c r="B94" s="1413" t="s">
        <v>817</v>
      </c>
      <c r="C94" s="696" t="s">
        <v>849</v>
      </c>
    </row>
    <row r="95" spans="2:3" s="695" customFormat="1">
      <c r="B95" s="1986" t="s">
        <v>822</v>
      </c>
      <c r="C95" s="2005" t="s">
        <v>850</v>
      </c>
    </row>
    <row r="96" spans="2:3" s="695" customFormat="1" ht="13.5" thickBot="1">
      <c r="B96" s="1987"/>
      <c r="C96" s="2006"/>
    </row>
    <row r="97" spans="2:3" s="695" customFormat="1" ht="19.5" thickBot="1">
      <c r="B97" s="2007"/>
      <c r="C97" s="2008"/>
    </row>
    <row r="98" spans="2:3" s="695" customFormat="1" ht="18.75">
      <c r="B98" s="1997" t="s">
        <v>987</v>
      </c>
      <c r="C98" s="1997"/>
    </row>
    <row r="99" spans="2:3" s="695" customFormat="1" ht="15">
      <c r="B99" s="1414" t="s">
        <v>815</v>
      </c>
      <c r="C99" s="1416" t="s">
        <v>2678</v>
      </c>
    </row>
    <row r="100" spans="2:3" s="695" customFormat="1" ht="15">
      <c r="B100" s="1414" t="s">
        <v>816</v>
      </c>
      <c r="C100" s="1416" t="s">
        <v>2679</v>
      </c>
    </row>
    <row r="101" spans="2:3" s="695" customFormat="1" ht="24.75" customHeight="1">
      <c r="B101" s="1414" t="s">
        <v>817</v>
      </c>
      <c r="C101" s="705" t="s">
        <v>2680</v>
      </c>
    </row>
    <row r="102" spans="2:3" s="695" customFormat="1" ht="15">
      <c r="B102" s="1414" t="s">
        <v>818</v>
      </c>
      <c r="C102" s="1416" t="s">
        <v>2681</v>
      </c>
    </row>
    <row r="103" spans="2:3" s="695" customFormat="1" ht="15">
      <c r="B103" s="1414" t="s">
        <v>816</v>
      </c>
      <c r="C103" s="1416" t="s">
        <v>946</v>
      </c>
    </row>
    <row r="104" spans="2:3" s="695" customFormat="1" ht="15">
      <c r="B104" s="1414" t="s">
        <v>817</v>
      </c>
      <c r="C104" s="1416" t="s">
        <v>2622</v>
      </c>
    </row>
    <row r="105" spans="2:3" s="695" customFormat="1" ht="15">
      <c r="B105" s="1414" t="s">
        <v>822</v>
      </c>
      <c r="C105" s="1416" t="s">
        <v>947</v>
      </c>
    </row>
    <row r="106" spans="2:3" s="695" customFormat="1" ht="15.75" thickBot="1">
      <c r="B106" s="1415"/>
      <c r="C106" s="1417"/>
    </row>
    <row r="107" spans="2:3" s="695" customFormat="1" ht="15.75" thickBot="1">
      <c r="B107" s="700"/>
      <c r="C107" s="717"/>
    </row>
    <row r="108" spans="2:3" s="695" customFormat="1" ht="24" thickBot="1">
      <c r="B108" s="1936" t="s">
        <v>975</v>
      </c>
      <c r="C108" s="1936"/>
    </row>
    <row r="109" spans="2:3" s="695" customFormat="1" ht="18.75">
      <c r="B109" s="1997" t="s">
        <v>973</v>
      </c>
      <c r="C109" s="1997"/>
    </row>
    <row r="110" spans="2:3" s="695" customFormat="1" ht="22.5" customHeight="1">
      <c r="B110" s="1414" t="s">
        <v>815</v>
      </c>
      <c r="C110" s="1416" t="s">
        <v>972</v>
      </c>
    </row>
    <row r="111" spans="2:3" s="695" customFormat="1" ht="15">
      <c r="B111" s="1414" t="s">
        <v>816</v>
      </c>
      <c r="C111" s="1416" t="s">
        <v>971</v>
      </c>
    </row>
    <row r="112" spans="2:3" s="695" customFormat="1" ht="15">
      <c r="B112" s="1414" t="s">
        <v>817</v>
      </c>
      <c r="C112" s="705" t="s">
        <v>982</v>
      </c>
    </row>
    <row r="113" spans="2:3" s="695" customFormat="1" ht="15">
      <c r="B113" s="1414" t="s">
        <v>818</v>
      </c>
      <c r="C113" s="1416" t="s">
        <v>980</v>
      </c>
    </row>
    <row r="114" spans="2:3" s="695" customFormat="1" ht="15">
      <c r="B114" s="1414" t="s">
        <v>816</v>
      </c>
      <c r="C114" s="1416" t="s">
        <v>981</v>
      </c>
    </row>
    <row r="115" spans="2:3" s="695" customFormat="1" ht="15">
      <c r="B115" s="1414" t="s">
        <v>817</v>
      </c>
      <c r="C115" s="1263" t="s">
        <v>983</v>
      </c>
    </row>
    <row r="116" spans="2:3" s="695" customFormat="1" ht="15">
      <c r="B116" s="1414" t="s">
        <v>822</v>
      </c>
      <c r="C116" s="1416" t="s">
        <v>970</v>
      </c>
    </row>
    <row r="117" spans="2:3" s="695" customFormat="1" ht="15.75" thickBot="1">
      <c r="B117" s="1415"/>
      <c r="C117" s="706"/>
    </row>
    <row r="118" spans="2:3" s="695" customFormat="1" ht="13.5" thickBot="1">
      <c r="B118" s="1264"/>
      <c r="C118" s="699"/>
    </row>
    <row r="119" spans="2:3" s="695" customFormat="1" ht="18.75">
      <c r="B119" s="2009" t="s">
        <v>969</v>
      </c>
      <c r="C119" s="2009"/>
    </row>
    <row r="120" spans="2:3" s="695" customFormat="1" ht="29.25" customHeight="1">
      <c r="B120" s="707" t="s">
        <v>815</v>
      </c>
      <c r="C120" s="708" t="s">
        <v>968</v>
      </c>
    </row>
    <row r="121" spans="2:3" s="695" customFormat="1" ht="15">
      <c r="B121" s="707" t="s">
        <v>816</v>
      </c>
      <c r="C121" s="708" t="s">
        <v>967</v>
      </c>
    </row>
    <row r="122" spans="2:3" s="695" customFormat="1" ht="15">
      <c r="B122" s="707" t="s">
        <v>817</v>
      </c>
      <c r="C122" s="709" t="s">
        <v>966</v>
      </c>
    </row>
    <row r="123" spans="2:3" s="695" customFormat="1" ht="15">
      <c r="B123" s="707" t="s">
        <v>965</v>
      </c>
      <c r="C123" s="708" t="s">
        <v>964</v>
      </c>
    </row>
    <row r="124" spans="2:3" s="695" customFormat="1" ht="15">
      <c r="B124" s="707" t="s">
        <v>816</v>
      </c>
      <c r="C124" s="708" t="s">
        <v>963</v>
      </c>
    </row>
    <row r="125" spans="2:3" s="695" customFormat="1" ht="15">
      <c r="B125" s="707" t="s">
        <v>817</v>
      </c>
      <c r="C125" s="708" t="s">
        <v>962</v>
      </c>
    </row>
    <row r="126" spans="2:3" s="695" customFormat="1" ht="15">
      <c r="B126" s="707" t="s">
        <v>822</v>
      </c>
      <c r="C126" s="708" t="s">
        <v>961</v>
      </c>
    </row>
    <row r="127" spans="2:3" s="695" customFormat="1" ht="15.75" thickBot="1">
      <c r="B127" s="710"/>
      <c r="C127" s="711"/>
    </row>
    <row r="128" spans="2:3" s="695" customFormat="1" ht="13.5" thickBot="1">
      <c r="B128" s="1264"/>
      <c r="C128" s="699"/>
    </row>
    <row r="129" spans="2:3" s="695" customFormat="1" ht="19.5" thickBot="1">
      <c r="B129" s="1997" t="s">
        <v>960</v>
      </c>
      <c r="C129" s="1998"/>
    </row>
    <row r="130" spans="2:3" s="695" customFormat="1" ht="23.25" customHeight="1">
      <c r="B130" s="1790" t="s">
        <v>815</v>
      </c>
      <c r="C130" s="1792" t="s">
        <v>2737</v>
      </c>
    </row>
    <row r="131" spans="2:3" s="695" customFormat="1" ht="15">
      <c r="B131" s="1790" t="s">
        <v>816</v>
      </c>
      <c r="C131" s="1793" t="s">
        <v>2741</v>
      </c>
    </row>
    <row r="132" spans="2:3" s="695" customFormat="1" ht="15">
      <c r="B132" s="1790" t="s">
        <v>817</v>
      </c>
      <c r="C132" s="1793" t="s">
        <v>2738</v>
      </c>
    </row>
    <row r="133" spans="2:3" s="695" customFormat="1" ht="15">
      <c r="B133" s="1790" t="s">
        <v>818</v>
      </c>
      <c r="C133" s="1794" t="s">
        <v>2739</v>
      </c>
    </row>
    <row r="134" spans="2:3" s="695" customFormat="1" ht="15">
      <c r="B134" s="1790" t="s">
        <v>816</v>
      </c>
      <c r="C134" s="1793" t="s">
        <v>2742</v>
      </c>
    </row>
    <row r="135" spans="2:3" s="695" customFormat="1" ht="15">
      <c r="B135" s="1790" t="s">
        <v>817</v>
      </c>
      <c r="C135" s="1793" t="s">
        <v>2740</v>
      </c>
    </row>
    <row r="136" spans="2:3" s="695" customFormat="1" ht="15">
      <c r="B136" s="1790" t="s">
        <v>822</v>
      </c>
      <c r="C136" s="1520" t="s">
        <v>955</v>
      </c>
    </row>
    <row r="137" spans="2:3" s="695" customFormat="1" ht="15.75" thickBot="1">
      <c r="B137" s="1791"/>
      <c r="C137" s="713"/>
    </row>
    <row r="138" spans="2:3" s="695" customFormat="1" ht="13.5" thickBot="1">
      <c r="B138" s="1264"/>
      <c r="C138" s="699"/>
    </row>
    <row r="139" spans="2:3" s="695" customFormat="1" ht="18.75">
      <c r="B139" s="1997" t="s">
        <v>959</v>
      </c>
      <c r="C139" s="1997"/>
    </row>
    <row r="140" spans="2:3" s="695" customFormat="1" ht="15">
      <c r="B140" s="1414" t="s">
        <v>815</v>
      </c>
      <c r="C140" s="714" t="s">
        <v>958</v>
      </c>
    </row>
    <row r="141" spans="2:3" ht="15">
      <c r="B141" s="1414" t="s">
        <v>816</v>
      </c>
      <c r="C141" s="1416" t="s">
        <v>957</v>
      </c>
    </row>
    <row r="142" spans="2:3" s="695" customFormat="1" ht="24.75" customHeight="1">
      <c r="B142" s="1414" t="s">
        <v>817</v>
      </c>
      <c r="C142" s="715" t="s">
        <v>956</v>
      </c>
    </row>
    <row r="143" spans="2:3" ht="15">
      <c r="B143" s="1414" t="s">
        <v>818</v>
      </c>
      <c r="C143" s="715"/>
    </row>
    <row r="144" spans="2:3" ht="15">
      <c r="B144" s="1414" t="s">
        <v>816</v>
      </c>
      <c r="C144" s="715"/>
    </row>
    <row r="145" spans="2:3" s="695" customFormat="1" ht="16.149999999999999" customHeight="1">
      <c r="B145" s="1414" t="s">
        <v>817</v>
      </c>
      <c r="C145" s="715"/>
    </row>
    <row r="146" spans="2:3" ht="15">
      <c r="B146" s="1414" t="s">
        <v>822</v>
      </c>
      <c r="C146" s="712" t="s">
        <v>955</v>
      </c>
    </row>
    <row r="147" spans="2:3" ht="15.75" thickBot="1">
      <c r="B147" s="1415"/>
      <c r="C147" s="713"/>
    </row>
    <row r="148" spans="2:3" ht="13.5" thickBot="1"/>
    <row r="149" spans="2:3" ht="24" thickBot="1">
      <c r="B149" s="1936" t="s">
        <v>2439</v>
      </c>
      <c r="C149" s="1936"/>
    </row>
    <row r="150" spans="2:3" ht="19.5" thickBot="1">
      <c r="B150" s="2014" t="s">
        <v>2440</v>
      </c>
      <c r="C150" s="2015"/>
    </row>
    <row r="151" spans="2:3" ht="16.899999999999999" customHeight="1" thickBot="1">
      <c r="B151" s="1410" t="s">
        <v>815</v>
      </c>
      <c r="C151" s="1265" t="s">
        <v>2441</v>
      </c>
    </row>
    <row r="152" spans="2:3" ht="15.75" thickBot="1">
      <c r="B152" s="1410" t="s">
        <v>816</v>
      </c>
      <c r="C152" s="1266" t="s">
        <v>2442</v>
      </c>
    </row>
    <row r="153" spans="2:3" ht="15.75" thickBot="1">
      <c r="B153" s="1410" t="s">
        <v>817</v>
      </c>
      <c r="C153" s="1267" t="s">
        <v>2443</v>
      </c>
    </row>
    <row r="154" spans="2:3" ht="15.75" thickBot="1">
      <c r="B154" s="1410" t="s">
        <v>818</v>
      </c>
      <c r="C154" s="1268" t="s">
        <v>2444</v>
      </c>
    </row>
    <row r="155" spans="2:3" ht="15.75" thickBot="1">
      <c r="B155" s="1410" t="s">
        <v>816</v>
      </c>
      <c r="C155" s="1268"/>
    </row>
    <row r="156" spans="2:3" ht="15.75" thickBot="1">
      <c r="B156" s="1410" t="s">
        <v>817</v>
      </c>
      <c r="C156" s="1269"/>
    </row>
    <row r="157" spans="2:3" ht="13.5" thickBot="1">
      <c r="B157" s="2016" t="s">
        <v>822</v>
      </c>
      <c r="C157" s="2017" t="s">
        <v>970</v>
      </c>
    </row>
    <row r="158" spans="2:3" ht="13.5" thickBot="1">
      <c r="B158" s="2016"/>
      <c r="C158" s="2018"/>
    </row>
    <row r="159" spans="2:3" ht="13.5" thickBot="1"/>
    <row r="160" spans="2:3" ht="24" thickBot="1">
      <c r="B160" s="1936" t="s">
        <v>2445</v>
      </c>
      <c r="C160" s="1936"/>
    </row>
    <row r="161" spans="2:3" ht="19.5" thickBot="1">
      <c r="B161" s="2019" t="s">
        <v>363</v>
      </c>
      <c r="C161" s="2020"/>
    </row>
    <row r="162" spans="2:3" ht="15.75" thickBot="1">
      <c r="B162" s="1270" t="s">
        <v>815</v>
      </c>
      <c r="C162" s="1271" t="s">
        <v>925</v>
      </c>
    </row>
    <row r="163" spans="2:3" ht="15.75" thickBot="1">
      <c r="B163" s="1270" t="s">
        <v>816</v>
      </c>
      <c r="C163" s="1272" t="s">
        <v>2446</v>
      </c>
    </row>
    <row r="164" spans="2:3" ht="15.75" thickBot="1">
      <c r="B164" s="1270" t="s">
        <v>817</v>
      </c>
      <c r="C164" s="1273" t="s">
        <v>926</v>
      </c>
    </row>
    <row r="165" spans="2:3" ht="15.75" thickBot="1">
      <c r="B165" s="1270" t="s">
        <v>818</v>
      </c>
      <c r="C165" s="1266" t="s">
        <v>2447</v>
      </c>
    </row>
    <row r="166" spans="2:3" ht="15.75" thickBot="1">
      <c r="B166" s="1270" t="s">
        <v>816</v>
      </c>
      <c r="C166" s="1266" t="s">
        <v>831</v>
      </c>
    </row>
    <row r="167" spans="2:3" ht="15.75" thickBot="1">
      <c r="B167" s="1270" t="s">
        <v>817</v>
      </c>
      <c r="C167" s="1266" t="s">
        <v>832</v>
      </c>
    </row>
    <row r="168" spans="2:3" ht="15.75" thickBot="1">
      <c r="B168" s="1270" t="s">
        <v>822</v>
      </c>
      <c r="C168" s="2021" t="s">
        <v>833</v>
      </c>
    </row>
    <row r="169" spans="2:3" ht="15.75" thickBot="1">
      <c r="B169" s="1270"/>
      <c r="C169" s="2022"/>
    </row>
    <row r="170" spans="2:3" ht="15.75" thickBot="1">
      <c r="B170" s="1274"/>
      <c r="C170" s="1275"/>
    </row>
    <row r="171" spans="2:3" ht="19.5" thickBot="1">
      <c r="B171" s="2023" t="s">
        <v>2448</v>
      </c>
      <c r="C171" s="2015"/>
    </row>
    <row r="172" spans="2:3" ht="15">
      <c r="B172" s="1407" t="s">
        <v>815</v>
      </c>
      <c r="C172" s="1276" t="s">
        <v>2657</v>
      </c>
    </row>
    <row r="173" spans="2:3" ht="15.75" thickBot="1">
      <c r="B173" s="1408" t="s">
        <v>816</v>
      </c>
      <c r="C173" s="1268" t="s">
        <v>2658</v>
      </c>
    </row>
    <row r="174" spans="2:3" ht="15.75" thickBot="1">
      <c r="B174" s="1408" t="s">
        <v>817</v>
      </c>
      <c r="C174" s="1267" t="s">
        <v>2659</v>
      </c>
    </row>
    <row r="175" spans="2:3" ht="15.75" thickBot="1">
      <c r="B175" s="1408" t="s">
        <v>818</v>
      </c>
      <c r="C175" s="1268" t="s">
        <v>2660</v>
      </c>
    </row>
    <row r="176" spans="2:3" ht="15.75" thickBot="1">
      <c r="B176" s="1408" t="s">
        <v>816</v>
      </c>
      <c r="C176" s="1268" t="s">
        <v>2661</v>
      </c>
    </row>
    <row r="177" spans="2:3" ht="15.75" thickBot="1">
      <c r="B177" s="1408" t="s">
        <v>817</v>
      </c>
      <c r="C177" s="1464" t="s">
        <v>2662</v>
      </c>
    </row>
    <row r="178" spans="2:3">
      <c r="B178" s="2010" t="s">
        <v>822</v>
      </c>
      <c r="C178" s="2017" t="s">
        <v>2449</v>
      </c>
    </row>
    <row r="179" spans="2:3" ht="13.5" thickBot="1">
      <c r="B179" s="2024"/>
      <c r="C179" s="2018"/>
    </row>
    <row r="180" spans="2:3" ht="13.5" thickBot="1">
      <c r="B180" s="1277"/>
      <c r="C180" s="1278"/>
    </row>
    <row r="181" spans="2:3" ht="19.5" thickBot="1">
      <c r="B181" s="1412" t="s">
        <v>2450</v>
      </c>
      <c r="C181" s="1411"/>
    </row>
    <row r="182" spans="2:3" ht="15.75" thickBot="1">
      <c r="B182" s="1410" t="s">
        <v>815</v>
      </c>
      <c r="C182" s="1279" t="s">
        <v>2451</v>
      </c>
    </row>
    <row r="183" spans="2:3" ht="15.75" thickBot="1">
      <c r="B183" s="1410" t="s">
        <v>816</v>
      </c>
      <c r="C183" s="1409" t="s">
        <v>2452</v>
      </c>
    </row>
    <row r="184" spans="2:3" ht="15.75" thickBot="1">
      <c r="B184" s="1410" t="s">
        <v>817</v>
      </c>
      <c r="C184" s="1280" t="s">
        <v>2453</v>
      </c>
    </row>
    <row r="185" spans="2:3" ht="15.75" thickBot="1">
      <c r="B185" s="1410" t="s">
        <v>818</v>
      </c>
      <c r="C185" s="1409" t="s">
        <v>2451</v>
      </c>
    </row>
    <row r="186" spans="2:3" ht="15.75" thickBot="1">
      <c r="B186" s="1410" t="s">
        <v>816</v>
      </c>
      <c r="C186" s="1409" t="s">
        <v>2452</v>
      </c>
    </row>
    <row r="187" spans="2:3" ht="15.75" thickBot="1">
      <c r="B187" s="1410" t="s">
        <v>817</v>
      </c>
      <c r="C187" s="1280" t="s">
        <v>2453</v>
      </c>
    </row>
    <row r="188" spans="2:3">
      <c r="B188" s="2010" t="s">
        <v>822</v>
      </c>
      <c r="C188" s="2012" t="s">
        <v>2454</v>
      </c>
    </row>
    <row r="189" spans="2:3" ht="13.5" thickBot="1">
      <c r="B189" s="2011"/>
      <c r="C189" s="2013"/>
    </row>
    <row r="190" spans="2:3" ht="13.5" thickBot="1">
      <c r="B190" s="1281"/>
      <c r="C190" s="1281"/>
    </row>
    <row r="191" spans="2:3" ht="24" thickBot="1">
      <c r="B191" s="1936" t="s">
        <v>2676</v>
      </c>
      <c r="C191" s="1936"/>
    </row>
    <row r="192" spans="2:3" ht="19.5" thickBot="1">
      <c r="B192" s="2019" t="s">
        <v>2677</v>
      </c>
      <c r="C192" s="2020"/>
    </row>
    <row r="193" spans="2:3" ht="15.75" thickBot="1">
      <c r="B193" s="1270" t="s">
        <v>818</v>
      </c>
      <c r="C193" s="1771" t="s">
        <v>3305</v>
      </c>
    </row>
    <row r="194" spans="2:3" ht="15.75" thickBot="1">
      <c r="B194" s="1270" t="s">
        <v>816</v>
      </c>
      <c r="C194" s="1771" t="s">
        <v>2682</v>
      </c>
    </row>
    <row r="195" spans="2:3" ht="15.75" thickBot="1">
      <c r="B195" s="1270" t="s">
        <v>817</v>
      </c>
      <c r="C195" s="1771" t="s">
        <v>3306</v>
      </c>
    </row>
    <row r="196" spans="2:3" ht="15.75" thickBot="1">
      <c r="B196" s="1270" t="s">
        <v>822</v>
      </c>
      <c r="C196" s="2029" t="s">
        <v>2683</v>
      </c>
    </row>
    <row r="197" spans="2:3" ht="15.75" thickBot="1">
      <c r="B197" s="1270"/>
      <c r="C197" s="2022"/>
    </row>
    <row r="198" spans="2:3" ht="13.5" thickBot="1"/>
    <row r="199" spans="2:3" ht="24" thickBot="1">
      <c r="B199" s="1936" t="s">
        <v>3345</v>
      </c>
      <c r="C199" s="1936"/>
    </row>
    <row r="200" spans="2:3" ht="18.75">
      <c r="B200" s="2025" t="s">
        <v>3346</v>
      </c>
      <c r="C200" s="2025"/>
    </row>
    <row r="201" spans="2:3" ht="15">
      <c r="B201" s="1925" t="s">
        <v>815</v>
      </c>
      <c r="C201" s="1926" t="s">
        <v>3347</v>
      </c>
    </row>
    <row r="202" spans="2:3" ht="15">
      <c r="B202" s="1925" t="s">
        <v>816</v>
      </c>
      <c r="C202" s="1926" t="s">
        <v>3348</v>
      </c>
    </row>
    <row r="203" spans="2:3" ht="15">
      <c r="B203" s="1925" t="s">
        <v>817</v>
      </c>
      <c r="C203" s="1927" t="s">
        <v>3349</v>
      </c>
    </row>
    <row r="204" spans="2:3" ht="15">
      <c r="B204" s="1925" t="s">
        <v>818</v>
      </c>
      <c r="C204" s="1926" t="s">
        <v>3350</v>
      </c>
    </row>
    <row r="205" spans="2:3" ht="15">
      <c r="B205" s="1925" t="s">
        <v>816</v>
      </c>
      <c r="C205" s="1928" t="s">
        <v>3351</v>
      </c>
    </row>
    <row r="206" spans="2:3" ht="15">
      <c r="B206" s="1925" t="s">
        <v>817</v>
      </c>
      <c r="C206" s="1928" t="s">
        <v>3352</v>
      </c>
    </row>
    <row r="207" spans="2:3">
      <c r="B207" s="2026" t="s">
        <v>822</v>
      </c>
      <c r="C207" s="2027" t="s">
        <v>3353</v>
      </c>
    </row>
    <row r="208" spans="2:3">
      <c r="B208" s="2026"/>
      <c r="C208" s="2028"/>
    </row>
  </sheetData>
  <sheetProtection password="E75E" sheet="1" objects="1" scenarios="1"/>
  <mergeCells count="67">
    <mergeCell ref="B199:C199"/>
    <mergeCell ref="B200:C200"/>
    <mergeCell ref="B207:B208"/>
    <mergeCell ref="C207:C208"/>
    <mergeCell ref="B191:C191"/>
    <mergeCell ref="B192:C192"/>
    <mergeCell ref="C196:C197"/>
    <mergeCell ref="B188:B189"/>
    <mergeCell ref="C188:C189"/>
    <mergeCell ref="B139:C139"/>
    <mergeCell ref="B149:C149"/>
    <mergeCell ref="B150:C150"/>
    <mergeCell ref="B157:B158"/>
    <mergeCell ref="C157:C158"/>
    <mergeCell ref="B160:C160"/>
    <mergeCell ref="B161:C161"/>
    <mergeCell ref="C168:C169"/>
    <mergeCell ref="B171:C171"/>
    <mergeCell ref="B178:B179"/>
    <mergeCell ref="C178:C179"/>
    <mergeCell ref="B129:C129"/>
    <mergeCell ref="B75:C76"/>
    <mergeCell ref="B77:C77"/>
    <mergeCell ref="B84:B85"/>
    <mergeCell ref="C84:C85"/>
    <mergeCell ref="B88:C88"/>
    <mergeCell ref="B95:B96"/>
    <mergeCell ref="C95:C96"/>
    <mergeCell ref="B97:C97"/>
    <mergeCell ref="B98:C98"/>
    <mergeCell ref="B108:C108"/>
    <mergeCell ref="B109:C109"/>
    <mergeCell ref="B119:C119"/>
    <mergeCell ref="B54:C55"/>
    <mergeCell ref="B56:C56"/>
    <mergeCell ref="B63:B64"/>
    <mergeCell ref="C63:C64"/>
    <mergeCell ref="B34:C34"/>
    <mergeCell ref="B41:B42"/>
    <mergeCell ref="C41:C42"/>
    <mergeCell ref="B43:C44"/>
    <mergeCell ref="B45:C45"/>
    <mergeCell ref="B52:B53"/>
    <mergeCell ref="C52:C53"/>
    <mergeCell ref="B30:C30"/>
    <mergeCell ref="B31:C31"/>
    <mergeCell ref="B17:C17"/>
    <mergeCell ref="B18:C18"/>
    <mergeCell ref="B19:C19"/>
    <mergeCell ref="B20:C20"/>
    <mergeCell ref="B21:C25"/>
    <mergeCell ref="B33:C33"/>
    <mergeCell ref="B16:C16"/>
    <mergeCell ref="B2:C3"/>
    <mergeCell ref="B4:C5"/>
    <mergeCell ref="B6:C6"/>
    <mergeCell ref="B7:C7"/>
    <mergeCell ref="B8:C8"/>
    <mergeCell ref="B9:C9"/>
    <mergeCell ref="B10:C10"/>
    <mergeCell ref="B11:C11"/>
    <mergeCell ref="B12:C13"/>
    <mergeCell ref="B14:C14"/>
    <mergeCell ref="B15:C15"/>
    <mergeCell ref="B26:C27"/>
    <mergeCell ref="B28:C28"/>
    <mergeCell ref="B29:C29"/>
  </mergeCells>
  <hyperlinks>
    <hyperlink ref="C112" r:id="rId1"/>
    <hyperlink ref="C142" r:id="rId2" display="mailto:sidharth.pratap@nokia.com"/>
    <hyperlink ref="C122" r:id="rId3" display="mailto:william.beebe@ericsson.com"/>
    <hyperlink ref="C115" r:id="rId4"/>
    <hyperlink ref="C184" r:id="rId5"/>
    <hyperlink ref="C187" r:id="rId6"/>
    <hyperlink ref="C153" r:id="rId7"/>
    <hyperlink ref="C101" r:id="rId8" display="jordan.stearns@wirelesscenter-nc.org"/>
    <hyperlink ref="C174" r:id="rId9"/>
    <hyperlink ref="C80" r:id="rId10"/>
    <hyperlink ref="C83" r:id="rId11"/>
    <hyperlink ref="C203" r:id="rId12"/>
    <hyperlink ref="C206" r:id="rId13"/>
  </hyperlinks>
  <pageMargins left="0.7" right="0.7" top="0.75" bottom="0.75" header="0.3" footer="0.3"/>
  <pageSetup scale="53" fitToHeight="0" orientation="portrait" r:id="rId14"/>
  <drawing r:id="rId1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0000"/>
    <pageSetUpPr fitToPage="1"/>
  </sheetPr>
  <dimension ref="B2:C32"/>
  <sheetViews>
    <sheetView workbookViewId="0">
      <selection activeCell="B29" sqref="B29"/>
    </sheetView>
  </sheetViews>
  <sheetFormatPr defaultColWidth="8.85546875" defaultRowHeight="12.75"/>
  <cols>
    <col min="1" max="1" width="5.28515625" style="1255" customWidth="1"/>
    <col min="2" max="2" width="17.42578125" style="1255" customWidth="1"/>
    <col min="3" max="3" width="155.7109375" style="1255" customWidth="1"/>
    <col min="4" max="16384" width="8.85546875" style="1255"/>
  </cols>
  <sheetData>
    <row r="2" spans="2:3">
      <c r="B2" s="1281"/>
      <c r="C2" s="1281"/>
    </row>
    <row r="5" spans="2:3" ht="14.25">
      <c r="C5" s="1419" t="s">
        <v>2626</v>
      </c>
    </row>
    <row r="6" spans="2:3">
      <c r="C6"/>
    </row>
    <row r="7" spans="2:3" ht="14.25">
      <c r="C7" s="1422" t="s">
        <v>2627</v>
      </c>
    </row>
    <row r="8" spans="2:3">
      <c r="C8" s="132"/>
    </row>
    <row r="9" spans="2:3" ht="14.25">
      <c r="C9" s="1422" t="s">
        <v>2628</v>
      </c>
    </row>
    <row r="10" spans="2:3" ht="14.25">
      <c r="C10" s="1422"/>
    </row>
    <row r="11" spans="2:3" ht="14.25">
      <c r="C11" s="1422" t="s">
        <v>2629</v>
      </c>
    </row>
    <row r="12" spans="2:3" ht="14.25">
      <c r="C12" s="1422"/>
    </row>
    <row r="13" spans="2:3" ht="14.25">
      <c r="C13" s="1422" t="s">
        <v>2630</v>
      </c>
    </row>
    <row r="14" spans="2:3" ht="14.25">
      <c r="C14" s="1423"/>
    </row>
    <row r="15" spans="2:3" ht="28.5">
      <c r="C15" s="1423" t="s">
        <v>2639</v>
      </c>
    </row>
    <row r="16" spans="2:3" ht="14.25">
      <c r="C16" s="1422"/>
    </row>
    <row r="17" spans="3:3" ht="59.25">
      <c r="C17" s="1423" t="s">
        <v>2631</v>
      </c>
    </row>
    <row r="18" spans="3:3" ht="14.25">
      <c r="C18" s="1423"/>
    </row>
    <row r="19" spans="3:3" ht="16.5">
      <c r="C19" s="1422" t="s">
        <v>2632</v>
      </c>
    </row>
    <row r="20" spans="3:3" ht="14.25">
      <c r="C20" s="1422"/>
    </row>
    <row r="21" spans="3:3" ht="28.5">
      <c r="C21" s="1422" t="s">
        <v>2633</v>
      </c>
    </row>
    <row r="22" spans="3:3">
      <c r="C22" s="1424"/>
    </row>
    <row r="23" spans="3:3" ht="30.75">
      <c r="C23" s="1422" t="s">
        <v>2634</v>
      </c>
    </row>
    <row r="24" spans="3:3" ht="14.25">
      <c r="C24" s="1422"/>
    </row>
    <row r="25" spans="3:3">
      <c r="C25" s="1420"/>
    </row>
    <row r="26" spans="3:3">
      <c r="C26" s="1420" t="s">
        <v>2635</v>
      </c>
    </row>
    <row r="27" spans="3:3">
      <c r="C27" s="1420" t="s">
        <v>2636</v>
      </c>
    </row>
    <row r="28" spans="3:3">
      <c r="C28" s="1420" t="s">
        <v>2637</v>
      </c>
    </row>
    <row r="29" spans="3:3">
      <c r="C29" s="1420" t="s">
        <v>2638</v>
      </c>
    </row>
    <row r="30" spans="3:3">
      <c r="C30" s="1420" t="s">
        <v>264</v>
      </c>
    </row>
    <row r="31" spans="3:3" ht="15">
      <c r="C31" s="1421"/>
    </row>
    <row r="32" spans="3:3">
      <c r="C32" s="1420"/>
    </row>
  </sheetData>
  <sheetProtection password="E75E" sheet="1" objects="1" scenarios="1"/>
  <pageMargins left="0.7" right="0.7" top="0.75" bottom="0.75" header="0.3" footer="0.3"/>
  <pageSetup scale="53"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C1294"/>
  <sheetViews>
    <sheetView zoomScale="110" zoomScaleNormal="110" workbookViewId="0">
      <selection activeCell="E43" sqref="E43"/>
    </sheetView>
  </sheetViews>
  <sheetFormatPr defaultColWidth="8.85546875" defaultRowHeight="13.5" thickBottom="1"/>
  <cols>
    <col min="1" max="1" width="2.5703125" style="1291" customWidth="1"/>
    <col min="2" max="2" width="15" bestFit="1" customWidth="1"/>
    <col min="3" max="3" width="15.28515625" bestFit="1" customWidth="1"/>
    <col min="4" max="4" width="16.28515625" customWidth="1"/>
    <col min="5" max="5" width="102.140625" customWidth="1"/>
    <col min="6" max="6" width="17.85546875" customWidth="1"/>
    <col min="7" max="16384" width="8.85546875" style="1291"/>
  </cols>
  <sheetData>
    <row r="1" spans="1:81" thickBot="1">
      <c r="A1" s="1372"/>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row>
    <row r="2" spans="1:81" ht="27" thickBot="1">
      <c r="A2" s="1372"/>
      <c r="B2" s="2030" t="s">
        <v>354</v>
      </c>
      <c r="C2" s="2030"/>
      <c r="D2" s="2030"/>
      <c r="E2" s="2030"/>
      <c r="F2" s="2030"/>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row>
    <row r="3" spans="1:81" thickBot="1">
      <c r="A3" s="1372"/>
      <c r="B3" s="94"/>
      <c r="C3" s="95"/>
      <c r="D3" s="95"/>
      <c r="E3" s="96"/>
      <c r="F3" s="97"/>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row>
    <row r="4" spans="1:81" thickBot="1">
      <c r="A4" s="1372"/>
      <c r="B4" s="138" t="s">
        <v>355</v>
      </c>
      <c r="C4" s="139" t="s">
        <v>356</v>
      </c>
      <c r="D4" s="138" t="s">
        <v>357</v>
      </c>
      <c r="E4" s="140" t="s">
        <v>358</v>
      </c>
      <c r="F4" s="141" t="s">
        <v>359</v>
      </c>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row>
    <row r="5" spans="1:81" ht="24.75" thickBot="1">
      <c r="A5" s="1372"/>
      <c r="B5" s="1440" t="s">
        <v>361</v>
      </c>
      <c r="C5" s="1441" t="s">
        <v>368</v>
      </c>
      <c r="D5" s="1442" t="s">
        <v>360</v>
      </c>
      <c r="E5" s="1443" t="s">
        <v>662</v>
      </c>
      <c r="F5" s="1444"/>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row>
    <row r="6" spans="1:81" ht="165.75" customHeight="1" thickBot="1">
      <c r="A6" s="1372"/>
      <c r="B6" s="1445" t="s">
        <v>361</v>
      </c>
      <c r="C6" s="1446" t="s">
        <v>362</v>
      </c>
      <c r="D6" s="1447" t="s">
        <v>366</v>
      </c>
      <c r="E6" s="1447" t="s">
        <v>589</v>
      </c>
      <c r="F6" s="1448" t="s">
        <v>367</v>
      </c>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row>
    <row r="7" spans="1:81" ht="149.25" customHeight="1" thickBot="1">
      <c r="A7" s="1372"/>
      <c r="B7" s="1445" t="s">
        <v>361</v>
      </c>
      <c r="C7" s="1446" t="s">
        <v>377</v>
      </c>
      <c r="D7" s="1447" t="s">
        <v>366</v>
      </c>
      <c r="E7" s="1447" t="s">
        <v>588</v>
      </c>
      <c r="F7" s="1448" t="s">
        <v>383</v>
      </c>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row>
    <row r="8" spans="1:81" ht="48.75" thickBot="1">
      <c r="A8" s="1372"/>
      <c r="B8" s="1445" t="s">
        <v>361</v>
      </c>
      <c r="C8" s="1446" t="s">
        <v>385</v>
      </c>
      <c r="D8" s="1447" t="s">
        <v>366</v>
      </c>
      <c r="E8" s="1449" t="s">
        <v>587</v>
      </c>
      <c r="F8" s="1448" t="s">
        <v>386</v>
      </c>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row>
    <row r="9" spans="1:81" ht="48.75" thickBot="1">
      <c r="A9" s="1372"/>
      <c r="B9" s="1445" t="s">
        <v>361</v>
      </c>
      <c r="C9" s="1446" t="s">
        <v>387</v>
      </c>
      <c r="D9" s="1447" t="s">
        <v>366</v>
      </c>
      <c r="E9" s="1449" t="s">
        <v>389</v>
      </c>
      <c r="F9" s="1448" t="s">
        <v>390</v>
      </c>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row>
    <row r="10" spans="1:81" ht="132.75" thickBot="1">
      <c r="A10" s="1372"/>
      <c r="B10" s="1445" t="s">
        <v>361</v>
      </c>
      <c r="C10" s="1446" t="s">
        <v>391</v>
      </c>
      <c r="D10" s="1447" t="s">
        <v>453</v>
      </c>
      <c r="E10" s="1449" t="s">
        <v>447</v>
      </c>
      <c r="F10" s="1448" t="s">
        <v>450</v>
      </c>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row>
    <row r="11" spans="1:81" ht="91.5" customHeight="1" thickBot="1">
      <c r="A11" s="1372"/>
      <c r="B11" s="1445" t="s">
        <v>361</v>
      </c>
      <c r="C11" s="1450">
        <v>6.8</v>
      </c>
      <c r="D11" s="1451" t="s">
        <v>453</v>
      </c>
      <c r="E11" s="1451" t="s">
        <v>591</v>
      </c>
      <c r="F11" s="1452">
        <v>41900</v>
      </c>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row>
    <row r="12" spans="1:81" ht="198" customHeight="1" thickBot="1">
      <c r="A12" s="1372"/>
      <c r="B12" s="1453" t="s">
        <v>361</v>
      </c>
      <c r="C12" s="1454">
        <v>6.9</v>
      </c>
      <c r="D12" s="1455" t="s">
        <v>778</v>
      </c>
      <c r="E12" s="1455" t="s">
        <v>796</v>
      </c>
      <c r="F12" s="1456">
        <v>42009</v>
      </c>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row>
    <row r="13" spans="1:81" ht="198" customHeight="1" thickBot="1">
      <c r="A13" s="1372"/>
      <c r="B13" s="1453" t="s">
        <v>361</v>
      </c>
      <c r="C13" s="1457" t="s">
        <v>806</v>
      </c>
      <c r="D13" s="1455" t="s">
        <v>854</v>
      </c>
      <c r="E13" s="1455" t="s">
        <v>882</v>
      </c>
      <c r="F13" s="1456">
        <v>42097</v>
      </c>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row>
    <row r="14" spans="1:81" ht="372.75" thickBot="1">
      <c r="A14" s="1372"/>
      <c r="B14" s="1453" t="s">
        <v>361</v>
      </c>
      <c r="C14" s="1457">
        <v>7.1</v>
      </c>
      <c r="D14" s="1455" t="s">
        <v>854</v>
      </c>
      <c r="E14" s="1455" t="s">
        <v>2655</v>
      </c>
      <c r="F14" s="1456">
        <v>42237</v>
      </c>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row>
    <row r="15" spans="1:81" ht="147.6" customHeight="1" thickBot="1">
      <c r="A15" s="1372"/>
      <c r="B15" s="1458" t="s">
        <v>361</v>
      </c>
      <c r="C15" s="1459" t="s">
        <v>976</v>
      </c>
      <c r="D15" s="1460" t="s">
        <v>1023</v>
      </c>
      <c r="E15" s="1460" t="s">
        <v>1024</v>
      </c>
      <c r="F15" s="1461">
        <v>42297</v>
      </c>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row>
    <row r="16" spans="1:81" ht="46.5" customHeight="1" thickBot="1">
      <c r="A16" s="1372"/>
      <c r="B16" s="1458" t="s">
        <v>361</v>
      </c>
      <c r="C16" s="1459" t="s">
        <v>1025</v>
      </c>
      <c r="D16" s="1460" t="s">
        <v>977</v>
      </c>
      <c r="E16" s="1460" t="s">
        <v>1026</v>
      </c>
      <c r="F16" s="1461">
        <v>42311</v>
      </c>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row>
    <row r="17" spans="1:81" ht="24.75" thickBot="1">
      <c r="A17" s="1372"/>
      <c r="B17" s="1458" t="s">
        <v>361</v>
      </c>
      <c r="C17" s="1459" t="s">
        <v>2463</v>
      </c>
      <c r="D17" s="1460" t="s">
        <v>2464</v>
      </c>
      <c r="E17" s="1460" t="s">
        <v>2465</v>
      </c>
      <c r="F17" s="1461">
        <v>42359</v>
      </c>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row>
    <row r="18" spans="1:81" ht="48.75" thickBot="1">
      <c r="A18" s="1372"/>
      <c r="B18" s="1458" t="s">
        <v>361</v>
      </c>
      <c r="C18" s="1459" t="s">
        <v>2466</v>
      </c>
      <c r="D18" s="1460" t="s">
        <v>977</v>
      </c>
      <c r="E18" s="1460" t="s">
        <v>2467</v>
      </c>
      <c r="F18" s="1461">
        <v>42383</v>
      </c>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row>
    <row r="19" spans="1:81" customFormat="1" ht="36.75" thickBot="1">
      <c r="A19" s="1371"/>
      <c r="B19" s="1458" t="s">
        <v>361</v>
      </c>
      <c r="C19" s="1459" t="s">
        <v>2468</v>
      </c>
      <c r="D19" s="1460" t="s">
        <v>977</v>
      </c>
      <c r="E19" s="1460" t="s">
        <v>2469</v>
      </c>
      <c r="F19" s="1461">
        <v>42395</v>
      </c>
    </row>
    <row r="20" spans="1:81" customFormat="1" ht="12.75">
      <c r="A20" s="1371"/>
      <c r="B20" s="2043" t="s">
        <v>361</v>
      </c>
      <c r="C20" s="2040">
        <v>7.2</v>
      </c>
      <c r="D20" s="2037" t="s">
        <v>2539</v>
      </c>
      <c r="E20" s="2034" t="s">
        <v>2656</v>
      </c>
      <c r="F20" s="2031">
        <v>42403</v>
      </c>
    </row>
    <row r="21" spans="1:81" customFormat="1" ht="12.75">
      <c r="A21" s="1371"/>
      <c r="B21" s="2044"/>
      <c r="C21" s="2041"/>
      <c r="D21" s="2038"/>
      <c r="E21" s="2035"/>
      <c r="F21" s="2032"/>
    </row>
    <row r="22" spans="1:81" customFormat="1" ht="12.75">
      <c r="A22" s="1371"/>
      <c r="B22" s="2044"/>
      <c r="C22" s="2041"/>
      <c r="D22" s="2038"/>
      <c r="E22" s="2035"/>
      <c r="F22" s="2032"/>
    </row>
    <row r="23" spans="1:81" customFormat="1" ht="12.75">
      <c r="A23" s="1371"/>
      <c r="B23" s="2044"/>
      <c r="C23" s="2041"/>
      <c r="D23" s="2038"/>
      <c r="E23" s="2035"/>
      <c r="F23" s="2032"/>
    </row>
    <row r="24" spans="1:81" customFormat="1" ht="12.75">
      <c r="A24" s="1371"/>
      <c r="B24" s="2044"/>
      <c r="C24" s="2041"/>
      <c r="D24" s="2038"/>
      <c r="E24" s="2035"/>
      <c r="F24" s="2032"/>
    </row>
    <row r="25" spans="1:81" customFormat="1" ht="44.45" customHeight="1">
      <c r="A25" s="1371"/>
      <c r="B25" s="2044"/>
      <c r="C25" s="2041"/>
      <c r="D25" s="2038"/>
      <c r="E25" s="2035"/>
      <c r="F25" s="2032"/>
    </row>
    <row r="26" spans="1:81" customFormat="1" ht="42.6" customHeight="1">
      <c r="A26" s="1371"/>
      <c r="B26" s="2044"/>
      <c r="C26" s="2041"/>
      <c r="D26" s="2038"/>
      <c r="E26" s="2035"/>
      <c r="F26" s="2032"/>
    </row>
    <row r="27" spans="1:81" customFormat="1" ht="48.6" customHeight="1">
      <c r="A27" s="1371"/>
      <c r="B27" s="2044"/>
      <c r="C27" s="2041"/>
      <c r="D27" s="2038"/>
      <c r="E27" s="2035"/>
      <c r="F27" s="2032"/>
    </row>
    <row r="28" spans="1:81" customFormat="1" ht="71.45" customHeight="1">
      <c r="A28" s="1371"/>
      <c r="B28" s="2044"/>
      <c r="C28" s="2041"/>
      <c r="D28" s="2038"/>
      <c r="E28" s="2035"/>
      <c r="F28" s="2032"/>
    </row>
    <row r="29" spans="1:81" customFormat="1" ht="66" customHeight="1">
      <c r="A29" s="1371"/>
      <c r="B29" s="2044"/>
      <c r="C29" s="2041"/>
      <c r="D29" s="2038"/>
      <c r="E29" s="2035"/>
      <c r="F29" s="2032"/>
    </row>
    <row r="30" spans="1:81" customFormat="1" ht="74.45" customHeight="1">
      <c r="A30" s="1371"/>
      <c r="B30" s="2044"/>
      <c r="C30" s="2041"/>
      <c r="D30" s="2038"/>
      <c r="E30" s="2035"/>
      <c r="F30" s="2032"/>
    </row>
    <row r="31" spans="1:81" customFormat="1" ht="85.9" customHeight="1">
      <c r="A31" s="1371"/>
      <c r="B31" s="2044"/>
      <c r="C31" s="2041"/>
      <c r="D31" s="2038"/>
      <c r="E31" s="2035"/>
      <c r="F31" s="2032"/>
    </row>
    <row r="32" spans="1:81" customFormat="1" ht="66.599999999999994" customHeight="1">
      <c r="A32" s="1371"/>
      <c r="B32" s="2044"/>
      <c r="C32" s="2041"/>
      <c r="D32" s="2038"/>
      <c r="E32" s="2035"/>
      <c r="F32" s="2032"/>
    </row>
    <row r="33" spans="1:24" customFormat="1" ht="37.15" customHeight="1">
      <c r="A33" s="1371"/>
      <c r="B33" s="2044"/>
      <c r="C33" s="2041"/>
      <c r="D33" s="2038"/>
      <c r="E33" s="2035"/>
      <c r="F33" s="2032"/>
    </row>
    <row r="34" spans="1:24" customFormat="1" ht="40.9" customHeight="1">
      <c r="A34" s="1371"/>
      <c r="B34" s="2044"/>
      <c r="C34" s="2041"/>
      <c r="D34" s="2038"/>
      <c r="E34" s="2035"/>
      <c r="F34" s="2032"/>
    </row>
    <row r="35" spans="1:24" customFormat="1" ht="41.45" customHeight="1" thickBot="1">
      <c r="A35" s="1371"/>
      <c r="B35" s="2045"/>
      <c r="C35" s="2042"/>
      <c r="D35" s="2039"/>
      <c r="E35" s="2036"/>
      <c r="F35" s="2033"/>
    </row>
    <row r="36" spans="1:24" ht="404.25" customHeight="1" thickBot="1">
      <c r="A36" s="1372"/>
      <c r="B36" s="1458" t="s">
        <v>361</v>
      </c>
      <c r="C36" s="1459">
        <v>7.3</v>
      </c>
      <c r="D36" s="1460" t="s">
        <v>2539</v>
      </c>
      <c r="E36" s="1460" t="s">
        <v>2707</v>
      </c>
      <c r="F36" s="1461">
        <v>42516</v>
      </c>
      <c r="G36" s="1372"/>
      <c r="H36"/>
      <c r="I36"/>
      <c r="J36"/>
      <c r="K36"/>
      <c r="L36"/>
      <c r="M36"/>
      <c r="N36"/>
      <c r="O36"/>
      <c r="P36"/>
      <c r="Q36"/>
      <c r="R36"/>
      <c r="S36"/>
      <c r="T36"/>
      <c r="U36"/>
      <c r="V36"/>
      <c r="W36"/>
      <c r="X36"/>
    </row>
    <row r="37" spans="1:24" ht="277.14999999999998" customHeight="1" thickBot="1">
      <c r="A37" s="1372"/>
      <c r="B37" s="1458" t="s">
        <v>361</v>
      </c>
      <c r="C37" s="1459">
        <v>7.4</v>
      </c>
      <c r="D37" s="1460" t="s">
        <v>2706</v>
      </c>
      <c r="E37" s="1460" t="s">
        <v>2733</v>
      </c>
      <c r="F37" s="1461">
        <v>42629</v>
      </c>
      <c r="G37" s="1372"/>
      <c r="H37"/>
      <c r="I37"/>
      <c r="J37"/>
      <c r="K37"/>
      <c r="L37"/>
      <c r="M37"/>
      <c r="N37"/>
      <c r="O37"/>
      <c r="P37"/>
      <c r="Q37"/>
      <c r="R37"/>
      <c r="S37"/>
      <c r="T37"/>
      <c r="U37"/>
      <c r="V37"/>
      <c r="W37"/>
      <c r="X37"/>
    </row>
    <row r="38" spans="1:24" ht="385.5" customHeight="1" thickBot="1">
      <c r="A38" s="1372"/>
      <c r="B38" s="1458" t="s">
        <v>361</v>
      </c>
      <c r="C38" s="1524">
        <v>7.5</v>
      </c>
      <c r="D38" s="1460" t="s">
        <v>2757</v>
      </c>
      <c r="E38" s="1458" t="s">
        <v>3213</v>
      </c>
      <c r="F38" s="1525">
        <v>42752</v>
      </c>
      <c r="G38" s="1372"/>
      <c r="H38"/>
      <c r="I38"/>
      <c r="J38"/>
      <c r="K38"/>
      <c r="L38"/>
      <c r="M38"/>
      <c r="N38"/>
      <c r="O38"/>
      <c r="P38"/>
      <c r="Q38"/>
      <c r="R38"/>
      <c r="S38"/>
      <c r="T38"/>
      <c r="U38"/>
      <c r="V38"/>
      <c r="W38"/>
      <c r="X38"/>
    </row>
    <row r="39" spans="1:24" ht="176.25" customHeight="1" thickBot="1">
      <c r="A39" s="1372"/>
      <c r="B39" s="1458" t="s">
        <v>361</v>
      </c>
      <c r="C39" s="1524">
        <v>7.6</v>
      </c>
      <c r="D39" s="1460" t="s">
        <v>3309</v>
      </c>
      <c r="E39" s="1458" t="s">
        <v>3267</v>
      </c>
      <c r="F39" s="1525">
        <v>42836</v>
      </c>
      <c r="G39" s="1372"/>
      <c r="H39"/>
      <c r="I39"/>
      <c r="J39"/>
      <c r="K39"/>
      <c r="L39"/>
      <c r="M39"/>
      <c r="N39"/>
      <c r="O39"/>
      <c r="P39"/>
      <c r="Q39"/>
      <c r="R39"/>
      <c r="S39"/>
      <c r="T39"/>
      <c r="U39"/>
      <c r="V39"/>
      <c r="W39"/>
      <c r="X39"/>
    </row>
    <row r="40" spans="1:24" ht="83.25" customHeight="1" thickBot="1">
      <c r="A40" s="1372"/>
      <c r="B40" s="1458" t="s">
        <v>361</v>
      </c>
      <c r="C40" s="1524" t="s">
        <v>3270</v>
      </c>
      <c r="D40" s="1460" t="s">
        <v>3309</v>
      </c>
      <c r="E40" s="1458" t="s">
        <v>3273</v>
      </c>
      <c r="F40" s="1525">
        <v>42849</v>
      </c>
      <c r="G40" s="1372"/>
      <c r="H40"/>
      <c r="I40"/>
      <c r="J40"/>
      <c r="K40"/>
      <c r="L40"/>
      <c r="M40"/>
      <c r="N40"/>
      <c r="O40"/>
      <c r="P40"/>
      <c r="Q40"/>
      <c r="R40"/>
      <c r="S40"/>
      <c r="T40"/>
      <c r="U40"/>
      <c r="V40"/>
      <c r="W40"/>
      <c r="X40"/>
    </row>
    <row r="41" spans="1:24" ht="24.75" thickBot="1">
      <c r="A41" s="1372"/>
      <c r="B41" s="1458" t="s">
        <v>361</v>
      </c>
      <c r="C41" s="1524" t="s">
        <v>3275</v>
      </c>
      <c r="D41" s="1460" t="s">
        <v>3277</v>
      </c>
      <c r="E41" s="1458" t="s">
        <v>3276</v>
      </c>
      <c r="F41" s="1525">
        <v>42865</v>
      </c>
      <c r="G41" s="1372"/>
      <c r="H41"/>
      <c r="I41"/>
      <c r="J41"/>
      <c r="K41"/>
      <c r="L41"/>
      <c r="M41"/>
      <c r="N41"/>
      <c r="O41"/>
      <c r="P41"/>
      <c r="Q41"/>
      <c r="R41"/>
      <c r="S41"/>
      <c r="T41"/>
      <c r="U41"/>
      <c r="V41"/>
      <c r="W41"/>
      <c r="X41"/>
    </row>
    <row r="42" spans="1:24" ht="235.15" customHeight="1" thickBot="1">
      <c r="A42" s="1372"/>
      <c r="B42" s="1458" t="s">
        <v>361</v>
      </c>
      <c r="C42" s="1524" t="s">
        <v>3280</v>
      </c>
      <c r="D42" s="1460" t="s">
        <v>3360</v>
      </c>
      <c r="E42" s="1458" t="s">
        <v>3395</v>
      </c>
      <c r="F42" s="1525">
        <v>42969</v>
      </c>
      <c r="G42" s="1372"/>
      <c r="H42"/>
      <c r="I42"/>
      <c r="J42"/>
      <c r="K42"/>
      <c r="L42"/>
      <c r="M42"/>
      <c r="N42"/>
      <c r="O42"/>
      <c r="P42"/>
      <c r="Q42"/>
      <c r="R42"/>
      <c r="S42"/>
      <c r="T42"/>
      <c r="U42"/>
      <c r="V42"/>
      <c r="W42"/>
      <c r="X42"/>
    </row>
    <row r="43" spans="1:24" thickBot="1">
      <c r="A43" s="1372"/>
      <c r="B43" s="1371"/>
      <c r="C43" s="1371"/>
      <c r="D43" s="1371"/>
      <c r="E43" s="1371"/>
      <c r="F43" s="1371"/>
      <c r="G43" s="1372"/>
      <c r="H43"/>
      <c r="I43"/>
      <c r="J43"/>
      <c r="K43"/>
      <c r="L43"/>
      <c r="M43"/>
      <c r="N43"/>
      <c r="O43"/>
      <c r="P43"/>
      <c r="Q43"/>
      <c r="R43"/>
      <c r="S43"/>
      <c r="T43"/>
      <c r="U43"/>
      <c r="V43"/>
      <c r="W43"/>
      <c r="X43"/>
    </row>
    <row r="44" spans="1:24" thickBot="1">
      <c r="A44" s="1372"/>
      <c r="B44" s="1371"/>
      <c r="C44" s="1371"/>
      <c r="D44" s="1371"/>
      <c r="E44" s="1371"/>
      <c r="F44" s="1371"/>
      <c r="G44" s="1372"/>
      <c r="H44"/>
      <c r="I44"/>
      <c r="J44"/>
      <c r="K44"/>
      <c r="L44"/>
      <c r="M44"/>
      <c r="N44"/>
      <c r="O44"/>
      <c r="P44"/>
      <c r="Q44"/>
      <c r="R44"/>
      <c r="S44"/>
      <c r="T44"/>
      <c r="U44"/>
      <c r="V44"/>
      <c r="W44"/>
      <c r="X44"/>
    </row>
    <row r="45" spans="1:24" thickBot="1">
      <c r="A45" s="1372"/>
      <c r="B45" s="1371"/>
      <c r="C45" s="1371"/>
      <c r="D45" s="1371"/>
      <c r="E45" s="1371"/>
      <c r="F45" s="1371"/>
      <c r="G45" s="1372"/>
      <c r="H45"/>
      <c r="I45"/>
      <c r="J45"/>
      <c r="K45"/>
      <c r="L45"/>
      <c r="M45"/>
      <c r="N45"/>
      <c r="O45"/>
      <c r="P45"/>
      <c r="Q45"/>
      <c r="R45"/>
      <c r="S45"/>
      <c r="T45"/>
      <c r="U45"/>
      <c r="V45"/>
      <c r="W45"/>
      <c r="X45"/>
    </row>
    <row r="46" spans="1:24" thickBot="1">
      <c r="A46" s="1372"/>
      <c r="B46" s="1371"/>
      <c r="C46" s="1371"/>
      <c r="D46" s="1371"/>
      <c r="E46" s="1371"/>
      <c r="F46" s="1371"/>
      <c r="G46" s="1372"/>
      <c r="H46"/>
      <c r="I46"/>
      <c r="J46"/>
      <c r="K46"/>
      <c r="L46"/>
      <c r="M46"/>
      <c r="N46"/>
      <c r="O46"/>
      <c r="P46"/>
      <c r="Q46"/>
      <c r="R46"/>
      <c r="S46"/>
      <c r="T46"/>
      <c r="U46"/>
      <c r="V46"/>
      <c r="W46"/>
      <c r="X46"/>
    </row>
    <row r="47" spans="1:24" thickBot="1">
      <c r="A47" s="1372"/>
      <c r="B47" s="1371"/>
      <c r="C47" s="1371"/>
      <c r="D47" s="1371"/>
      <c r="E47" s="1371"/>
      <c r="F47" s="1371"/>
      <c r="G47" s="1372"/>
      <c r="H47"/>
      <c r="I47"/>
      <c r="J47"/>
      <c r="K47"/>
      <c r="L47"/>
      <c r="M47"/>
      <c r="N47"/>
      <c r="O47"/>
      <c r="P47"/>
      <c r="Q47"/>
      <c r="R47"/>
      <c r="S47"/>
      <c r="T47"/>
      <c r="U47"/>
      <c r="V47"/>
      <c r="W47"/>
      <c r="X47"/>
    </row>
    <row r="48" spans="1:24" thickBot="1">
      <c r="A48" s="1372"/>
      <c r="B48" s="1371"/>
      <c r="C48" s="1371"/>
      <c r="D48" s="1371"/>
      <c r="E48" s="1371"/>
      <c r="F48" s="1371"/>
      <c r="G48" s="1372"/>
      <c r="H48"/>
      <c r="I48"/>
      <c r="J48"/>
      <c r="K48"/>
      <c r="L48"/>
      <c r="M48"/>
      <c r="N48"/>
      <c r="O48"/>
      <c r="P48"/>
      <c r="Q48"/>
      <c r="R48"/>
      <c r="S48"/>
      <c r="T48"/>
      <c r="U48"/>
      <c r="V48"/>
      <c r="W48"/>
      <c r="X48"/>
    </row>
    <row r="49" spans="1:24" thickBot="1">
      <c r="A49" s="1372"/>
      <c r="B49" s="1371"/>
      <c r="C49" s="1371"/>
      <c r="D49" s="1371"/>
      <c r="E49" s="1371"/>
      <c r="F49" s="1371"/>
      <c r="G49" s="1372"/>
      <c r="H49"/>
      <c r="I49"/>
      <c r="J49"/>
      <c r="K49"/>
      <c r="L49"/>
      <c r="M49"/>
      <c r="N49"/>
      <c r="O49"/>
      <c r="P49"/>
      <c r="Q49"/>
      <c r="R49"/>
      <c r="S49"/>
      <c r="T49"/>
      <c r="U49"/>
      <c r="V49"/>
      <c r="W49"/>
      <c r="X49"/>
    </row>
    <row r="50" spans="1:24" thickBot="1">
      <c r="A50" s="1372"/>
      <c r="B50" s="1371"/>
      <c r="C50" s="1371"/>
      <c r="D50" s="1371"/>
      <c r="E50" s="1371"/>
      <c r="F50" s="1371"/>
      <c r="G50" s="1372"/>
      <c r="H50"/>
      <c r="I50"/>
      <c r="J50"/>
      <c r="K50"/>
      <c r="L50"/>
      <c r="M50"/>
      <c r="N50"/>
      <c r="O50"/>
      <c r="P50"/>
      <c r="Q50"/>
      <c r="R50"/>
      <c r="S50"/>
      <c r="T50"/>
      <c r="U50"/>
      <c r="V50"/>
      <c r="W50"/>
      <c r="X50"/>
    </row>
    <row r="51" spans="1:24" thickBot="1">
      <c r="A51" s="1372"/>
      <c r="B51" s="1371"/>
      <c r="C51" s="1371"/>
      <c r="D51" s="1371"/>
      <c r="E51" s="1371"/>
      <c r="F51" s="1371"/>
      <c r="G51" s="1372"/>
      <c r="H51"/>
      <c r="I51"/>
      <c r="J51"/>
      <c r="K51"/>
      <c r="L51"/>
      <c r="M51"/>
      <c r="N51"/>
      <c r="O51"/>
      <c r="P51"/>
      <c r="Q51"/>
      <c r="R51"/>
      <c r="S51"/>
      <c r="T51"/>
      <c r="U51"/>
      <c r="V51"/>
      <c r="W51"/>
      <c r="X51"/>
    </row>
    <row r="52" spans="1:24" thickBot="1">
      <c r="A52" s="1372"/>
      <c r="B52" s="1371"/>
      <c r="C52" s="1371"/>
      <c r="D52" s="1371"/>
      <c r="E52" s="1371"/>
      <c r="F52" s="1371"/>
      <c r="G52" s="1372"/>
      <c r="H52"/>
      <c r="I52"/>
      <c r="J52"/>
      <c r="K52"/>
      <c r="L52"/>
      <c r="M52"/>
      <c r="N52"/>
      <c r="O52"/>
      <c r="P52"/>
      <c r="Q52"/>
      <c r="R52"/>
      <c r="S52"/>
      <c r="T52"/>
      <c r="U52"/>
      <c r="V52"/>
      <c r="W52"/>
      <c r="X52"/>
    </row>
    <row r="53" spans="1:24" thickBot="1">
      <c r="A53" s="1372"/>
      <c r="B53" s="1371"/>
      <c r="C53" s="1371"/>
      <c r="D53" s="1371"/>
      <c r="E53" s="1371"/>
      <c r="F53" s="1371"/>
      <c r="G53" s="1372"/>
      <c r="H53"/>
      <c r="I53"/>
      <c r="J53"/>
      <c r="K53"/>
      <c r="L53"/>
      <c r="M53"/>
      <c r="N53"/>
      <c r="O53"/>
      <c r="P53"/>
      <c r="Q53"/>
      <c r="R53"/>
      <c r="S53"/>
      <c r="T53"/>
      <c r="U53"/>
      <c r="V53"/>
      <c r="W53"/>
      <c r="X53"/>
    </row>
    <row r="54" spans="1:24" thickBot="1">
      <c r="A54" s="1372"/>
      <c r="B54" s="1371"/>
      <c r="C54" s="1371"/>
      <c r="D54" s="1371"/>
      <c r="E54" s="1371"/>
      <c r="F54" s="1371"/>
      <c r="G54" s="1372"/>
      <c r="H54"/>
      <c r="I54"/>
      <c r="J54"/>
      <c r="K54"/>
      <c r="L54"/>
      <c r="M54"/>
      <c r="N54"/>
      <c r="O54"/>
      <c r="P54"/>
      <c r="Q54"/>
      <c r="R54"/>
      <c r="S54"/>
      <c r="T54"/>
      <c r="U54"/>
      <c r="V54"/>
      <c r="W54"/>
      <c r="X54"/>
    </row>
    <row r="55" spans="1:24" thickBot="1">
      <c r="A55" s="1372"/>
      <c r="B55" s="1371"/>
      <c r="C55" s="1371"/>
      <c r="D55" s="1371"/>
      <c r="E55" s="1371"/>
      <c r="F55" s="1371"/>
      <c r="G55" s="1372"/>
      <c r="H55"/>
      <c r="I55"/>
      <c r="J55"/>
      <c r="K55"/>
      <c r="L55"/>
      <c r="M55"/>
      <c r="N55"/>
      <c r="O55"/>
      <c r="P55"/>
      <c r="Q55"/>
      <c r="R55"/>
      <c r="S55"/>
      <c r="T55"/>
      <c r="U55"/>
      <c r="V55"/>
      <c r="W55"/>
      <c r="X55"/>
    </row>
    <row r="56" spans="1:24" thickBot="1">
      <c r="A56" s="1372"/>
      <c r="B56" s="1371"/>
      <c r="C56" s="1371"/>
      <c r="D56" s="1371"/>
      <c r="E56" s="1371"/>
      <c r="F56" s="1371"/>
      <c r="G56" s="1372"/>
      <c r="H56"/>
      <c r="I56"/>
      <c r="J56"/>
      <c r="K56"/>
      <c r="L56"/>
      <c r="M56"/>
      <c r="N56"/>
      <c r="O56"/>
      <c r="P56"/>
      <c r="Q56"/>
      <c r="R56"/>
      <c r="S56"/>
      <c r="T56"/>
      <c r="U56"/>
      <c r="V56"/>
      <c r="W56"/>
      <c r="X56"/>
    </row>
    <row r="57" spans="1:24" thickBot="1">
      <c r="A57" s="1372"/>
      <c r="B57" s="1371"/>
      <c r="C57" s="1371"/>
      <c r="D57" s="1371"/>
      <c r="E57" s="1371"/>
      <c r="F57" s="1371"/>
      <c r="G57" s="1372"/>
      <c r="H57"/>
      <c r="I57"/>
      <c r="J57"/>
      <c r="K57"/>
      <c r="L57"/>
      <c r="M57"/>
      <c r="N57"/>
      <c r="O57"/>
      <c r="P57"/>
      <c r="Q57"/>
      <c r="R57"/>
      <c r="S57"/>
      <c r="T57"/>
      <c r="U57"/>
      <c r="V57"/>
      <c r="W57"/>
      <c r="X57"/>
    </row>
    <row r="58" spans="1:24" thickBot="1">
      <c r="A58" s="1372"/>
      <c r="B58" s="1371"/>
      <c r="C58" s="1371"/>
      <c r="D58" s="1371"/>
      <c r="E58" s="1371"/>
      <c r="F58" s="1371"/>
      <c r="G58" s="1372"/>
      <c r="H58"/>
      <c r="I58"/>
      <c r="J58"/>
      <c r="K58"/>
      <c r="L58"/>
      <c r="M58"/>
      <c r="N58"/>
      <c r="O58"/>
      <c r="P58"/>
      <c r="Q58"/>
      <c r="R58"/>
      <c r="S58"/>
      <c r="T58"/>
      <c r="U58"/>
      <c r="V58"/>
      <c r="W58"/>
      <c r="X58"/>
    </row>
    <row r="59" spans="1:24" thickBot="1">
      <c r="A59" s="1372"/>
      <c r="B59" s="1371"/>
      <c r="C59" s="1371"/>
      <c r="D59" s="1371"/>
      <c r="E59" s="1371"/>
      <c r="F59" s="1371"/>
      <c r="G59" s="1372"/>
      <c r="H59"/>
      <c r="I59"/>
      <c r="J59"/>
      <c r="K59"/>
      <c r="L59"/>
      <c r="M59"/>
      <c r="N59"/>
      <c r="O59"/>
      <c r="P59"/>
      <c r="Q59"/>
      <c r="R59"/>
      <c r="S59"/>
      <c r="T59"/>
      <c r="U59"/>
      <c r="V59"/>
      <c r="W59"/>
      <c r="X59"/>
    </row>
    <row r="60" spans="1:24" thickBot="1">
      <c r="A60" s="1372"/>
      <c r="B60" s="1371"/>
      <c r="C60" s="1371"/>
      <c r="D60" s="1371"/>
      <c r="E60" s="1371"/>
      <c r="F60" s="1371"/>
      <c r="G60" s="1372"/>
      <c r="H60"/>
      <c r="I60"/>
      <c r="J60"/>
      <c r="K60"/>
      <c r="L60"/>
      <c r="M60"/>
      <c r="N60"/>
      <c r="O60"/>
      <c r="P60"/>
      <c r="Q60"/>
      <c r="R60"/>
      <c r="S60"/>
      <c r="T60"/>
      <c r="U60"/>
      <c r="V60"/>
      <c r="W60"/>
      <c r="X60"/>
    </row>
    <row r="61" spans="1:24" thickBot="1">
      <c r="A61" s="1372"/>
      <c r="B61" s="1371"/>
      <c r="C61" s="1371"/>
      <c r="D61" s="1371"/>
      <c r="E61" s="1371"/>
      <c r="F61" s="1371"/>
      <c r="G61" s="1372"/>
      <c r="H61"/>
      <c r="I61"/>
      <c r="J61"/>
      <c r="K61"/>
      <c r="L61"/>
      <c r="M61"/>
      <c r="N61"/>
      <c r="O61"/>
      <c r="P61"/>
      <c r="Q61"/>
      <c r="R61"/>
      <c r="S61"/>
      <c r="T61"/>
      <c r="U61"/>
      <c r="V61"/>
      <c r="W61"/>
      <c r="X61"/>
    </row>
    <row r="62" spans="1:24" thickBot="1">
      <c r="A62" s="1372"/>
      <c r="B62" s="1371"/>
      <c r="C62" s="1371"/>
      <c r="D62" s="1371"/>
      <c r="E62" s="1371"/>
      <c r="F62" s="1371"/>
      <c r="G62" s="1372"/>
      <c r="H62"/>
      <c r="I62"/>
      <c r="J62"/>
      <c r="K62"/>
      <c r="L62"/>
      <c r="M62"/>
      <c r="N62"/>
      <c r="O62"/>
      <c r="P62"/>
      <c r="Q62"/>
      <c r="R62"/>
      <c r="S62"/>
      <c r="T62"/>
      <c r="U62"/>
      <c r="V62"/>
      <c r="W62"/>
      <c r="X62"/>
    </row>
    <row r="63" spans="1:24" thickBot="1">
      <c r="A63" s="1372"/>
      <c r="B63" s="1371"/>
      <c r="C63" s="1371"/>
      <c r="D63" s="1371"/>
      <c r="E63" s="1371"/>
      <c r="F63" s="1371"/>
      <c r="G63" s="1372"/>
      <c r="H63"/>
      <c r="I63"/>
      <c r="J63"/>
      <c r="K63"/>
      <c r="L63"/>
      <c r="M63"/>
      <c r="N63"/>
      <c r="O63"/>
      <c r="P63"/>
      <c r="Q63"/>
      <c r="R63"/>
      <c r="S63"/>
      <c r="T63"/>
      <c r="U63"/>
      <c r="V63"/>
      <c r="W63"/>
      <c r="X63"/>
    </row>
    <row r="64" spans="1:24" thickBot="1">
      <c r="A64" s="1372"/>
      <c r="B64" s="1371"/>
      <c r="C64" s="1371"/>
      <c r="D64" s="1371"/>
      <c r="E64" s="1371"/>
      <c r="F64" s="1371"/>
      <c r="G64" s="1372"/>
      <c r="H64"/>
      <c r="I64"/>
      <c r="J64"/>
      <c r="K64"/>
      <c r="L64"/>
      <c r="M64"/>
      <c r="N64"/>
      <c r="O64"/>
      <c r="P64"/>
      <c r="Q64"/>
      <c r="R64"/>
      <c r="S64"/>
      <c r="T64"/>
      <c r="U64"/>
      <c r="V64"/>
      <c r="W64"/>
      <c r="X64"/>
    </row>
    <row r="65" spans="1:24" thickBot="1">
      <c r="A65" s="1372"/>
      <c r="B65" s="1371"/>
      <c r="C65" s="1371"/>
      <c r="D65" s="1371"/>
      <c r="E65" s="1371"/>
      <c r="F65" s="1371"/>
      <c r="G65" s="1372"/>
      <c r="H65"/>
      <c r="I65"/>
      <c r="J65"/>
      <c r="K65"/>
      <c r="L65"/>
      <c r="M65"/>
      <c r="N65"/>
      <c r="O65"/>
      <c r="P65"/>
      <c r="Q65"/>
      <c r="R65"/>
      <c r="S65"/>
      <c r="T65"/>
      <c r="U65"/>
      <c r="V65"/>
      <c r="W65"/>
      <c r="X65"/>
    </row>
    <row r="66" spans="1:24" thickBot="1">
      <c r="A66" s="1372"/>
      <c r="B66" s="1371"/>
      <c r="C66" s="1371"/>
      <c r="D66" s="1371"/>
      <c r="E66" s="1371"/>
      <c r="F66" s="1371"/>
      <c r="G66" s="1372"/>
      <c r="H66"/>
      <c r="I66"/>
      <c r="J66"/>
      <c r="K66"/>
      <c r="L66"/>
      <c r="M66"/>
      <c r="N66"/>
      <c r="O66"/>
      <c r="P66"/>
      <c r="Q66"/>
      <c r="R66"/>
      <c r="S66"/>
      <c r="T66"/>
      <c r="U66"/>
      <c r="V66"/>
      <c r="W66"/>
      <c r="X66"/>
    </row>
    <row r="67" spans="1:24" thickBot="1">
      <c r="A67" s="1372"/>
      <c r="B67" s="1371"/>
      <c r="C67" s="1371"/>
      <c r="D67" s="1371"/>
      <c r="E67" s="1371"/>
      <c r="F67" s="1371"/>
      <c r="G67" s="1372"/>
      <c r="H67"/>
      <c r="I67"/>
      <c r="J67"/>
      <c r="K67"/>
      <c r="L67"/>
      <c r="M67"/>
      <c r="N67"/>
      <c r="O67"/>
      <c r="P67"/>
      <c r="Q67"/>
      <c r="R67"/>
      <c r="S67"/>
      <c r="T67"/>
      <c r="U67"/>
      <c r="V67"/>
      <c r="W67"/>
      <c r="X67"/>
    </row>
    <row r="68" spans="1:24" thickBot="1">
      <c r="A68" s="1372"/>
      <c r="B68" s="1371"/>
      <c r="C68" s="1371"/>
      <c r="D68" s="1371"/>
      <c r="E68" s="1371"/>
      <c r="F68" s="1371"/>
      <c r="G68" s="1372"/>
      <c r="H68"/>
      <c r="I68"/>
      <c r="J68"/>
      <c r="K68"/>
      <c r="L68"/>
      <c r="M68"/>
      <c r="N68"/>
      <c r="O68"/>
      <c r="P68"/>
      <c r="Q68"/>
      <c r="R68"/>
      <c r="S68"/>
      <c r="T68"/>
      <c r="U68"/>
      <c r="V68"/>
      <c r="W68"/>
      <c r="X68"/>
    </row>
    <row r="69" spans="1:24" thickBot="1">
      <c r="A69" s="1372"/>
      <c r="B69" s="1371"/>
      <c r="C69" s="1371"/>
      <c r="D69" s="1371"/>
      <c r="E69" s="1371"/>
      <c r="F69" s="1371"/>
      <c r="G69" s="1372"/>
      <c r="H69"/>
      <c r="I69"/>
      <c r="J69"/>
      <c r="K69"/>
      <c r="L69"/>
      <c r="M69"/>
      <c r="N69"/>
      <c r="O69"/>
      <c r="P69"/>
      <c r="Q69"/>
      <c r="R69"/>
      <c r="S69"/>
      <c r="T69"/>
      <c r="U69"/>
      <c r="V69"/>
      <c r="W69"/>
      <c r="X69"/>
    </row>
    <row r="70" spans="1:24" thickBot="1">
      <c r="A70" s="1372"/>
      <c r="B70" s="1371"/>
      <c r="C70" s="1371"/>
      <c r="D70" s="1371"/>
      <c r="E70" s="1371"/>
      <c r="F70" s="1371"/>
      <c r="G70" s="1372"/>
      <c r="H70"/>
      <c r="I70"/>
      <c r="J70"/>
      <c r="K70"/>
      <c r="L70"/>
      <c r="M70"/>
      <c r="N70"/>
      <c r="O70"/>
      <c r="P70"/>
      <c r="Q70"/>
      <c r="R70"/>
      <c r="S70"/>
      <c r="T70"/>
      <c r="U70"/>
      <c r="V70"/>
      <c r="W70"/>
      <c r="X70"/>
    </row>
    <row r="71" spans="1:24" thickBot="1">
      <c r="A71" s="1372"/>
      <c r="B71" s="1371"/>
      <c r="C71" s="1371"/>
      <c r="D71" s="1371"/>
      <c r="E71" s="1371"/>
      <c r="F71" s="1371"/>
      <c r="G71" s="1372"/>
      <c r="H71"/>
      <c r="I71"/>
      <c r="J71"/>
      <c r="K71"/>
      <c r="L71"/>
      <c r="M71"/>
      <c r="N71"/>
      <c r="O71"/>
      <c r="P71"/>
      <c r="Q71"/>
      <c r="R71"/>
      <c r="S71"/>
      <c r="T71"/>
      <c r="U71"/>
      <c r="V71"/>
      <c r="W71"/>
      <c r="X71"/>
    </row>
    <row r="72" spans="1:24" thickBot="1">
      <c r="A72" s="1372"/>
      <c r="B72" s="1371"/>
      <c r="C72" s="1371"/>
      <c r="D72" s="1371"/>
      <c r="E72" s="1371"/>
      <c r="F72" s="1371"/>
      <c r="G72" s="1372"/>
      <c r="H72"/>
      <c r="I72"/>
      <c r="J72"/>
      <c r="K72"/>
      <c r="L72"/>
      <c r="M72"/>
      <c r="N72"/>
      <c r="O72"/>
      <c r="P72"/>
      <c r="Q72"/>
      <c r="R72"/>
      <c r="S72"/>
      <c r="T72"/>
      <c r="U72"/>
      <c r="V72"/>
      <c r="W72"/>
      <c r="X72"/>
    </row>
    <row r="73" spans="1:24" thickBot="1">
      <c r="A73" s="1372"/>
      <c r="B73" s="1371"/>
      <c r="C73" s="1371"/>
      <c r="D73" s="1371"/>
      <c r="E73" s="1371"/>
      <c r="F73" s="1371"/>
      <c r="G73" s="1372"/>
      <c r="H73"/>
      <c r="I73"/>
      <c r="J73"/>
      <c r="K73"/>
      <c r="L73"/>
      <c r="M73"/>
      <c r="N73"/>
      <c r="O73"/>
      <c r="P73"/>
      <c r="Q73"/>
      <c r="R73"/>
      <c r="S73"/>
      <c r="T73"/>
      <c r="U73"/>
      <c r="V73"/>
      <c r="W73"/>
      <c r="X73"/>
    </row>
    <row r="74" spans="1:24" thickBot="1">
      <c r="A74" s="1372"/>
      <c r="B74" s="1371"/>
      <c r="C74" s="1371"/>
      <c r="D74" s="1371"/>
      <c r="E74" s="1371"/>
      <c r="F74" s="1371"/>
      <c r="G74" s="1372"/>
      <c r="H74"/>
      <c r="I74"/>
      <c r="J74"/>
      <c r="K74"/>
      <c r="L74"/>
      <c r="M74"/>
      <c r="N74"/>
      <c r="O74"/>
      <c r="P74"/>
      <c r="Q74"/>
      <c r="R74"/>
      <c r="S74"/>
      <c r="T74"/>
      <c r="U74"/>
      <c r="V74"/>
      <c r="W74"/>
      <c r="X74"/>
    </row>
    <row r="75" spans="1:24" thickBot="1">
      <c r="A75" s="1372"/>
      <c r="B75" s="1371"/>
      <c r="C75" s="1371"/>
      <c r="D75" s="1371"/>
      <c r="E75" s="1371"/>
      <c r="F75" s="1371"/>
      <c r="G75" s="1372"/>
      <c r="H75"/>
      <c r="I75"/>
      <c r="J75"/>
      <c r="K75"/>
      <c r="L75"/>
      <c r="M75"/>
      <c r="N75"/>
      <c r="O75"/>
      <c r="P75"/>
      <c r="Q75"/>
      <c r="R75"/>
      <c r="S75"/>
      <c r="T75"/>
      <c r="U75"/>
      <c r="V75"/>
      <c r="W75"/>
      <c r="X75"/>
    </row>
    <row r="76" spans="1:24" thickBot="1">
      <c r="A76" s="1372"/>
      <c r="B76" s="1371"/>
      <c r="C76" s="1371"/>
      <c r="D76" s="1371"/>
      <c r="E76" s="1371"/>
      <c r="F76" s="1371"/>
      <c r="G76" s="1372"/>
      <c r="H76"/>
      <c r="I76"/>
      <c r="J76"/>
      <c r="K76"/>
      <c r="L76"/>
      <c r="M76"/>
      <c r="N76"/>
      <c r="O76"/>
      <c r="P76"/>
      <c r="Q76"/>
      <c r="R76"/>
      <c r="S76"/>
      <c r="T76"/>
      <c r="U76"/>
      <c r="V76"/>
      <c r="W76"/>
      <c r="X76"/>
    </row>
    <row r="77" spans="1:24" thickBot="1">
      <c r="A77" s="1372"/>
      <c r="B77" s="1371"/>
      <c r="C77" s="1371"/>
      <c r="D77" s="1371"/>
      <c r="E77" s="1371"/>
      <c r="F77" s="1371"/>
      <c r="G77" s="1372"/>
      <c r="H77"/>
      <c r="I77"/>
      <c r="J77"/>
      <c r="K77"/>
      <c r="L77"/>
      <c r="M77"/>
      <c r="N77"/>
      <c r="O77"/>
      <c r="P77"/>
      <c r="Q77"/>
      <c r="R77"/>
      <c r="S77"/>
      <c r="T77"/>
      <c r="U77"/>
      <c r="V77"/>
      <c r="W77"/>
      <c r="X77"/>
    </row>
    <row r="78" spans="1:24" thickBot="1">
      <c r="A78" s="1372"/>
      <c r="B78" s="1371"/>
      <c r="C78" s="1371"/>
      <c r="D78" s="1371"/>
      <c r="E78" s="1371"/>
      <c r="F78" s="1371"/>
      <c r="G78" s="1372"/>
      <c r="H78"/>
      <c r="I78"/>
      <c r="J78"/>
      <c r="K78"/>
      <c r="L78"/>
      <c r="M78"/>
      <c r="N78"/>
      <c r="O78"/>
      <c r="P78"/>
      <c r="Q78"/>
      <c r="R78"/>
      <c r="S78"/>
      <c r="T78"/>
      <c r="U78"/>
      <c r="V78"/>
      <c r="W78"/>
      <c r="X78"/>
    </row>
    <row r="79" spans="1:24" thickBot="1">
      <c r="A79" s="1372"/>
      <c r="B79" s="1371"/>
      <c r="C79" s="1371"/>
      <c r="D79" s="1371"/>
      <c r="E79" s="1371"/>
      <c r="F79" s="1371"/>
      <c r="G79" s="1372"/>
      <c r="H79"/>
      <c r="I79"/>
      <c r="J79"/>
      <c r="K79"/>
      <c r="L79"/>
      <c r="M79"/>
      <c r="N79"/>
      <c r="O79"/>
      <c r="P79"/>
      <c r="Q79"/>
      <c r="R79"/>
      <c r="S79"/>
      <c r="T79"/>
      <c r="U79"/>
      <c r="V79"/>
      <c r="W79"/>
      <c r="X79"/>
    </row>
    <row r="80" spans="1:24" thickBot="1">
      <c r="A80" s="1372"/>
      <c r="B80" s="1371"/>
      <c r="C80" s="1371"/>
      <c r="D80" s="1371"/>
      <c r="E80" s="1371"/>
      <c r="F80" s="1371"/>
      <c r="G80" s="1372"/>
      <c r="H80"/>
      <c r="I80"/>
      <c r="J80"/>
      <c r="K80"/>
      <c r="L80"/>
      <c r="M80"/>
      <c r="N80"/>
      <c r="O80"/>
      <c r="P80"/>
      <c r="Q80"/>
      <c r="R80"/>
      <c r="S80"/>
      <c r="T80"/>
      <c r="U80"/>
      <c r="V80"/>
      <c r="W80"/>
      <c r="X80"/>
    </row>
    <row r="81" spans="1:24" thickBot="1">
      <c r="A81" s="1372"/>
      <c r="B81" s="1371"/>
      <c r="C81" s="1371"/>
      <c r="D81" s="1371"/>
      <c r="E81" s="1371"/>
      <c r="F81" s="1371"/>
      <c r="G81" s="1372"/>
      <c r="H81"/>
      <c r="I81"/>
      <c r="J81"/>
      <c r="K81"/>
      <c r="L81"/>
      <c r="M81"/>
      <c r="N81"/>
      <c r="O81"/>
      <c r="P81"/>
      <c r="Q81"/>
      <c r="R81"/>
      <c r="S81"/>
      <c r="T81"/>
      <c r="U81"/>
      <c r="V81"/>
      <c r="W81"/>
      <c r="X81"/>
    </row>
    <row r="82" spans="1:24" thickBot="1">
      <c r="A82" s="1372"/>
      <c r="B82" s="1371"/>
      <c r="C82" s="1371"/>
      <c r="D82" s="1371"/>
      <c r="E82" s="1371"/>
      <c r="F82" s="1371"/>
      <c r="G82" s="1372"/>
      <c r="H82"/>
      <c r="I82"/>
      <c r="J82"/>
      <c r="K82"/>
      <c r="L82"/>
      <c r="M82"/>
      <c r="N82"/>
      <c r="O82"/>
      <c r="P82"/>
      <c r="Q82"/>
      <c r="R82"/>
      <c r="S82"/>
      <c r="T82"/>
      <c r="U82"/>
      <c r="V82"/>
      <c r="W82"/>
      <c r="X82"/>
    </row>
    <row r="83" spans="1:24" thickBot="1">
      <c r="A83" s="1372"/>
      <c r="B83" s="1371"/>
      <c r="C83" s="1371"/>
      <c r="D83" s="1371"/>
      <c r="E83" s="1371"/>
      <c r="F83" s="1371"/>
      <c r="G83" s="1372"/>
      <c r="H83"/>
      <c r="I83"/>
      <c r="J83"/>
      <c r="K83"/>
      <c r="L83"/>
      <c r="M83"/>
      <c r="N83"/>
      <c r="O83"/>
      <c r="P83"/>
      <c r="Q83"/>
      <c r="R83"/>
      <c r="S83"/>
      <c r="T83"/>
      <c r="U83"/>
      <c r="V83"/>
      <c r="W83"/>
      <c r="X83"/>
    </row>
    <row r="84" spans="1:24" thickBot="1">
      <c r="A84" s="1372"/>
      <c r="B84" s="1371"/>
      <c r="C84" s="1371"/>
      <c r="D84" s="1371"/>
      <c r="E84" s="1371"/>
      <c r="F84" s="1371"/>
      <c r="G84" s="1372"/>
      <c r="H84"/>
      <c r="I84"/>
      <c r="J84"/>
      <c r="K84"/>
      <c r="L84"/>
      <c r="M84"/>
      <c r="N84"/>
      <c r="O84"/>
      <c r="P84"/>
      <c r="Q84"/>
      <c r="R84"/>
      <c r="S84"/>
      <c r="T84"/>
      <c r="U84"/>
      <c r="V84"/>
      <c r="W84"/>
      <c r="X84"/>
    </row>
    <row r="85" spans="1:24" thickBot="1">
      <c r="A85" s="1372"/>
      <c r="B85" s="1371"/>
      <c r="C85" s="1371"/>
      <c r="D85" s="1371"/>
      <c r="E85" s="1371"/>
      <c r="F85" s="1371"/>
      <c r="G85" s="1372"/>
      <c r="H85"/>
      <c r="I85"/>
      <c r="J85"/>
      <c r="K85"/>
      <c r="L85"/>
      <c r="M85"/>
      <c r="N85"/>
      <c r="O85"/>
      <c r="P85"/>
      <c r="Q85"/>
      <c r="R85"/>
      <c r="S85"/>
      <c r="T85"/>
      <c r="U85"/>
      <c r="V85"/>
      <c r="W85"/>
      <c r="X85"/>
    </row>
    <row r="86" spans="1:24" thickBot="1">
      <c r="A86" s="1372"/>
      <c r="B86" s="1371"/>
      <c r="C86" s="1371"/>
      <c r="D86" s="1371"/>
      <c r="E86" s="1371"/>
      <c r="F86" s="1371"/>
      <c r="G86" s="1372"/>
      <c r="H86"/>
      <c r="I86"/>
      <c r="J86"/>
      <c r="K86"/>
      <c r="L86"/>
      <c r="M86"/>
      <c r="N86"/>
      <c r="O86"/>
      <c r="P86"/>
      <c r="Q86"/>
      <c r="R86"/>
      <c r="S86"/>
      <c r="T86"/>
      <c r="U86"/>
      <c r="V86"/>
      <c r="W86"/>
      <c r="X86"/>
    </row>
    <row r="87" spans="1:24" thickBot="1">
      <c r="A87" s="1372"/>
      <c r="B87" s="1371"/>
      <c r="C87" s="1371"/>
      <c r="D87" s="1371"/>
      <c r="E87" s="1371"/>
      <c r="F87" s="1371"/>
      <c r="G87" s="1372"/>
      <c r="H87"/>
      <c r="I87"/>
      <c r="J87"/>
      <c r="K87"/>
      <c r="L87"/>
      <c r="M87"/>
      <c r="N87"/>
      <c r="O87"/>
      <c r="P87"/>
      <c r="Q87"/>
      <c r="R87"/>
      <c r="S87"/>
      <c r="T87"/>
      <c r="U87"/>
      <c r="V87"/>
      <c r="W87"/>
      <c r="X87"/>
    </row>
    <row r="88" spans="1:24" thickBot="1">
      <c r="A88" s="1372"/>
      <c r="B88" s="1371"/>
      <c r="C88" s="1371"/>
      <c r="D88" s="1371"/>
      <c r="E88" s="1371"/>
      <c r="F88" s="1371"/>
      <c r="G88" s="1372"/>
      <c r="H88"/>
      <c r="I88"/>
      <c r="J88"/>
      <c r="K88"/>
      <c r="L88"/>
      <c r="M88"/>
      <c r="N88"/>
      <c r="O88"/>
      <c r="P88"/>
      <c r="Q88"/>
      <c r="R88"/>
      <c r="S88"/>
      <c r="T88"/>
      <c r="U88"/>
      <c r="V88"/>
      <c r="W88"/>
      <c r="X88"/>
    </row>
    <row r="89" spans="1:24" thickBot="1">
      <c r="A89" s="1372"/>
      <c r="B89" s="1371"/>
      <c r="C89" s="1371"/>
      <c r="D89" s="1371"/>
      <c r="E89" s="1371"/>
      <c r="F89" s="1371"/>
      <c r="G89" s="1372"/>
      <c r="H89"/>
      <c r="I89"/>
      <c r="J89"/>
      <c r="K89"/>
      <c r="L89"/>
      <c r="M89"/>
      <c r="N89"/>
      <c r="O89"/>
      <c r="P89"/>
      <c r="Q89"/>
      <c r="R89"/>
      <c r="S89"/>
      <c r="T89"/>
      <c r="U89"/>
      <c r="V89"/>
      <c r="W89"/>
      <c r="X89"/>
    </row>
    <row r="90" spans="1:24" thickBot="1">
      <c r="A90" s="1372"/>
      <c r="B90" s="1371"/>
      <c r="C90" s="1371"/>
      <c r="D90" s="1371"/>
      <c r="E90" s="1371"/>
      <c r="F90" s="1371"/>
      <c r="G90" s="1372"/>
      <c r="H90"/>
      <c r="I90"/>
      <c r="J90"/>
      <c r="K90"/>
      <c r="L90"/>
      <c r="M90"/>
      <c r="N90"/>
      <c r="O90"/>
      <c r="P90"/>
      <c r="Q90"/>
      <c r="R90"/>
      <c r="S90"/>
      <c r="T90"/>
      <c r="U90"/>
      <c r="V90"/>
      <c r="W90"/>
      <c r="X90"/>
    </row>
    <row r="91" spans="1:24" thickBot="1">
      <c r="A91" s="1372"/>
      <c r="B91" s="1371"/>
      <c r="C91" s="1371"/>
      <c r="D91" s="1371"/>
      <c r="E91" s="1371"/>
      <c r="F91" s="1371"/>
      <c r="G91" s="1372"/>
      <c r="H91"/>
      <c r="I91"/>
      <c r="J91"/>
      <c r="K91"/>
      <c r="L91"/>
      <c r="M91"/>
      <c r="N91"/>
      <c r="O91"/>
      <c r="P91"/>
      <c r="Q91"/>
      <c r="R91"/>
      <c r="S91"/>
      <c r="T91"/>
      <c r="U91"/>
      <c r="V91"/>
      <c r="W91"/>
      <c r="X91"/>
    </row>
    <row r="92" spans="1:24" thickBot="1">
      <c r="A92" s="1372"/>
      <c r="B92" s="1371"/>
      <c r="C92" s="1371"/>
      <c r="D92" s="1371"/>
      <c r="E92" s="1371"/>
      <c r="F92" s="1371"/>
      <c r="G92" s="1372"/>
      <c r="H92"/>
      <c r="I92"/>
      <c r="J92"/>
      <c r="K92"/>
      <c r="L92"/>
      <c r="M92"/>
      <c r="N92"/>
      <c r="O92"/>
      <c r="P92"/>
      <c r="Q92"/>
      <c r="R92"/>
      <c r="S92"/>
      <c r="T92"/>
      <c r="U92"/>
      <c r="V92"/>
      <c r="W92"/>
      <c r="X92"/>
    </row>
    <row r="93" spans="1:24" thickBot="1">
      <c r="A93" s="1372"/>
      <c r="B93" s="1371"/>
      <c r="C93" s="1371"/>
      <c r="D93" s="1371"/>
      <c r="E93" s="1371"/>
      <c r="F93" s="1371"/>
      <c r="G93" s="1372"/>
      <c r="H93"/>
      <c r="I93"/>
      <c r="J93"/>
      <c r="K93"/>
      <c r="L93"/>
      <c r="M93"/>
      <c r="N93"/>
      <c r="O93"/>
      <c r="P93"/>
      <c r="Q93"/>
      <c r="R93"/>
      <c r="S93"/>
      <c r="T93"/>
      <c r="U93"/>
      <c r="V93"/>
      <c r="W93"/>
      <c r="X93"/>
    </row>
    <row r="94" spans="1:24" thickBot="1">
      <c r="A94" s="1372"/>
      <c r="B94" s="1371"/>
      <c r="C94" s="1371"/>
      <c r="D94" s="1371"/>
      <c r="E94" s="1371"/>
      <c r="F94" s="1371"/>
      <c r="G94" s="1372"/>
      <c r="H94"/>
      <c r="I94"/>
      <c r="J94"/>
      <c r="K94"/>
      <c r="L94"/>
      <c r="M94"/>
      <c r="N94"/>
      <c r="O94"/>
      <c r="P94"/>
      <c r="Q94"/>
      <c r="R94"/>
      <c r="S94"/>
      <c r="T94"/>
      <c r="U94"/>
      <c r="V94"/>
      <c r="W94"/>
      <c r="X94"/>
    </row>
    <row r="95" spans="1:24" thickBot="1">
      <c r="A95" s="1372"/>
      <c r="B95" s="1371"/>
      <c r="C95" s="1371"/>
      <c r="D95" s="1371"/>
      <c r="E95" s="1371"/>
      <c r="F95" s="1371"/>
      <c r="G95" s="1372"/>
      <c r="H95"/>
      <c r="I95"/>
      <c r="J95"/>
      <c r="K95"/>
      <c r="L95"/>
      <c r="M95"/>
      <c r="N95"/>
      <c r="O95"/>
      <c r="P95"/>
      <c r="Q95"/>
      <c r="R95"/>
      <c r="S95"/>
      <c r="T95"/>
      <c r="U95"/>
      <c r="V95"/>
      <c r="W95"/>
      <c r="X95"/>
    </row>
    <row r="96" spans="1:24" thickBot="1">
      <c r="A96" s="1372"/>
      <c r="B96" s="1371"/>
      <c r="C96" s="1371"/>
      <c r="D96" s="1371"/>
      <c r="E96" s="1371"/>
      <c r="F96" s="1371"/>
      <c r="G96" s="1372"/>
      <c r="H96"/>
      <c r="I96"/>
      <c r="J96"/>
      <c r="K96"/>
      <c r="L96"/>
      <c r="M96"/>
      <c r="N96"/>
      <c r="O96"/>
      <c r="P96"/>
      <c r="Q96"/>
      <c r="R96"/>
      <c r="S96"/>
      <c r="T96"/>
      <c r="U96"/>
      <c r="V96"/>
      <c r="W96"/>
      <c r="X96"/>
    </row>
    <row r="97" spans="1:24" thickBot="1">
      <c r="A97" s="1372"/>
      <c r="B97" s="1371"/>
      <c r="C97" s="1371"/>
      <c r="D97" s="1371"/>
      <c r="E97" s="1371"/>
      <c r="F97" s="1371"/>
      <c r="G97" s="1372"/>
      <c r="H97"/>
      <c r="I97"/>
      <c r="J97"/>
      <c r="K97"/>
      <c r="L97"/>
      <c r="M97"/>
      <c r="N97"/>
      <c r="O97"/>
      <c r="P97"/>
      <c r="Q97"/>
      <c r="R97"/>
      <c r="S97"/>
      <c r="T97"/>
      <c r="U97"/>
      <c r="V97"/>
      <c r="W97"/>
      <c r="X97"/>
    </row>
    <row r="98" spans="1:24" thickBot="1">
      <c r="A98" s="1372"/>
      <c r="B98" s="1371"/>
      <c r="C98" s="1371"/>
      <c r="D98" s="1371"/>
      <c r="E98" s="1371"/>
      <c r="F98" s="1371"/>
      <c r="G98" s="1372"/>
      <c r="H98"/>
      <c r="I98"/>
      <c r="J98"/>
      <c r="K98"/>
      <c r="L98"/>
      <c r="M98"/>
      <c r="N98"/>
      <c r="O98"/>
      <c r="P98"/>
      <c r="Q98"/>
      <c r="R98"/>
      <c r="S98"/>
      <c r="T98"/>
      <c r="U98"/>
      <c r="V98"/>
      <c r="W98"/>
      <c r="X98"/>
    </row>
    <row r="99" spans="1:24" thickBot="1">
      <c r="A99" s="1372"/>
      <c r="B99" s="1371"/>
      <c r="C99" s="1371"/>
      <c r="D99" s="1371"/>
      <c r="E99" s="1371"/>
      <c r="F99" s="1371"/>
      <c r="G99" s="1372"/>
      <c r="H99"/>
      <c r="I99"/>
      <c r="J99"/>
      <c r="K99"/>
      <c r="L99"/>
      <c r="M99"/>
      <c r="N99"/>
      <c r="O99"/>
      <c r="P99"/>
      <c r="Q99"/>
      <c r="R99"/>
      <c r="S99"/>
      <c r="T99"/>
      <c r="U99"/>
      <c r="V99"/>
      <c r="W99"/>
      <c r="X99"/>
    </row>
    <row r="100" spans="1:24" thickBot="1">
      <c r="A100" s="1372"/>
      <c r="B100" s="1371"/>
      <c r="C100" s="1371"/>
      <c r="D100" s="1371"/>
      <c r="E100" s="1371"/>
      <c r="F100" s="1371"/>
      <c r="G100" s="1372"/>
      <c r="H100"/>
      <c r="I100"/>
      <c r="J100"/>
      <c r="K100"/>
      <c r="L100"/>
      <c r="M100"/>
      <c r="N100"/>
      <c r="O100"/>
      <c r="P100"/>
      <c r="Q100"/>
      <c r="R100"/>
      <c r="S100"/>
      <c r="T100"/>
      <c r="U100"/>
      <c r="V100"/>
      <c r="W100"/>
      <c r="X100"/>
    </row>
    <row r="101" spans="1:24" thickBot="1">
      <c r="A101" s="1372"/>
      <c r="B101" s="1371"/>
      <c r="C101" s="1371"/>
      <c r="D101" s="1371"/>
      <c r="E101" s="1371"/>
      <c r="F101" s="1371"/>
      <c r="G101" s="1372"/>
      <c r="H101"/>
      <c r="I101"/>
      <c r="J101"/>
      <c r="K101"/>
      <c r="L101"/>
      <c r="M101"/>
      <c r="N101"/>
      <c r="O101"/>
      <c r="P101"/>
      <c r="Q101"/>
      <c r="R101"/>
      <c r="S101"/>
      <c r="T101"/>
      <c r="U101"/>
      <c r="V101"/>
      <c r="W101"/>
      <c r="X101"/>
    </row>
    <row r="102" spans="1:24" thickBot="1">
      <c r="A102" s="1372"/>
      <c r="B102" s="1371"/>
      <c r="C102" s="1371"/>
      <c r="D102" s="1371"/>
      <c r="E102" s="1371"/>
      <c r="F102" s="1371"/>
      <c r="G102" s="1372"/>
      <c r="H102"/>
      <c r="I102"/>
      <c r="J102"/>
      <c r="K102"/>
      <c r="L102"/>
      <c r="M102"/>
      <c r="N102"/>
      <c r="O102"/>
      <c r="P102"/>
      <c r="Q102"/>
      <c r="R102"/>
      <c r="S102"/>
      <c r="T102"/>
      <c r="U102"/>
      <c r="V102"/>
      <c r="W102"/>
      <c r="X102"/>
    </row>
    <row r="103" spans="1:24" thickBot="1">
      <c r="A103" s="1372"/>
      <c r="B103" s="1371"/>
      <c r="C103" s="1371"/>
      <c r="D103" s="1371"/>
      <c r="E103" s="1371"/>
      <c r="F103" s="1371"/>
      <c r="G103" s="1372"/>
      <c r="H103"/>
      <c r="I103"/>
      <c r="J103"/>
      <c r="K103"/>
      <c r="L103"/>
      <c r="M103"/>
      <c r="N103"/>
      <c r="O103"/>
      <c r="P103"/>
      <c r="Q103"/>
      <c r="R103"/>
      <c r="S103"/>
      <c r="T103"/>
      <c r="U103"/>
      <c r="V103"/>
      <c r="W103"/>
      <c r="X103"/>
    </row>
    <row r="104" spans="1:24" thickBot="1">
      <c r="A104" s="1372"/>
      <c r="B104" s="1371"/>
      <c r="C104" s="1371"/>
      <c r="D104" s="1371"/>
      <c r="E104" s="1371"/>
      <c r="F104" s="1371"/>
      <c r="G104" s="1372"/>
      <c r="H104"/>
      <c r="I104"/>
      <c r="J104"/>
      <c r="K104"/>
      <c r="L104"/>
      <c r="M104"/>
      <c r="N104"/>
      <c r="O104"/>
      <c r="P104"/>
      <c r="Q104"/>
      <c r="R104"/>
      <c r="S104"/>
      <c r="T104"/>
      <c r="U104"/>
      <c r="V104"/>
      <c r="W104"/>
      <c r="X104"/>
    </row>
    <row r="105" spans="1:24" thickBot="1">
      <c r="A105" s="1372"/>
      <c r="B105" s="1371"/>
      <c r="C105" s="1371"/>
      <c r="D105" s="1371"/>
      <c r="E105" s="1371"/>
      <c r="F105" s="1371"/>
      <c r="G105" s="1372"/>
      <c r="H105"/>
      <c r="I105"/>
      <c r="J105"/>
      <c r="K105"/>
      <c r="L105"/>
      <c r="M105"/>
      <c r="N105"/>
      <c r="O105"/>
      <c r="P105"/>
      <c r="Q105"/>
      <c r="R105"/>
      <c r="S105"/>
      <c r="T105"/>
      <c r="U105"/>
      <c r="V105"/>
      <c r="W105"/>
      <c r="X105"/>
    </row>
    <row r="106" spans="1:24" thickBot="1">
      <c r="A106" s="1372"/>
      <c r="B106" s="1371"/>
      <c r="C106" s="1371"/>
      <c r="D106" s="1371"/>
      <c r="E106" s="1371"/>
      <c r="F106" s="1371"/>
      <c r="G106" s="1372"/>
      <c r="H106"/>
      <c r="I106"/>
      <c r="J106"/>
      <c r="K106"/>
      <c r="L106"/>
      <c r="M106"/>
      <c r="N106"/>
      <c r="O106"/>
      <c r="P106"/>
      <c r="Q106"/>
      <c r="R106"/>
      <c r="S106"/>
      <c r="T106"/>
      <c r="U106"/>
      <c r="V106"/>
      <c r="W106"/>
      <c r="X106"/>
    </row>
    <row r="107" spans="1:24" thickBot="1">
      <c r="A107" s="1372"/>
      <c r="B107" s="1371"/>
      <c r="C107" s="1371"/>
      <c r="D107" s="1371"/>
      <c r="E107" s="1371"/>
      <c r="F107" s="1371"/>
      <c r="G107" s="1372"/>
      <c r="H107"/>
      <c r="I107"/>
      <c r="J107"/>
      <c r="K107"/>
      <c r="L107"/>
      <c r="M107"/>
      <c r="N107"/>
      <c r="O107"/>
      <c r="P107"/>
      <c r="Q107"/>
      <c r="R107"/>
      <c r="S107"/>
      <c r="T107"/>
      <c r="U107"/>
      <c r="V107"/>
      <c r="W107"/>
      <c r="X107"/>
    </row>
    <row r="108" spans="1:24" thickBot="1">
      <c r="A108" s="1372"/>
      <c r="B108" s="1371"/>
      <c r="C108" s="1371"/>
      <c r="D108" s="1371"/>
      <c r="E108" s="1371"/>
      <c r="F108" s="1371"/>
      <c r="G108" s="1372"/>
      <c r="H108"/>
      <c r="I108"/>
      <c r="J108"/>
      <c r="K108"/>
      <c r="L108"/>
      <c r="M108"/>
      <c r="N108"/>
      <c r="O108"/>
      <c r="P108"/>
      <c r="Q108"/>
      <c r="R108"/>
      <c r="S108"/>
      <c r="T108"/>
      <c r="U108"/>
      <c r="V108"/>
      <c r="W108"/>
      <c r="X108"/>
    </row>
    <row r="109" spans="1:24" thickBot="1">
      <c r="A109" s="1372"/>
      <c r="B109" s="1371"/>
      <c r="C109" s="1371"/>
      <c r="D109" s="1371"/>
      <c r="E109" s="1371"/>
      <c r="F109" s="1371"/>
      <c r="G109" s="1372"/>
      <c r="H109"/>
      <c r="I109"/>
      <c r="J109"/>
      <c r="K109"/>
      <c r="L109"/>
      <c r="M109"/>
      <c r="N109"/>
      <c r="O109"/>
      <c r="P109"/>
      <c r="Q109"/>
      <c r="R109"/>
      <c r="S109"/>
      <c r="T109"/>
      <c r="U109"/>
      <c r="V109"/>
      <c r="W109"/>
      <c r="X109"/>
    </row>
    <row r="110" spans="1:24" thickBot="1">
      <c r="A110" s="1372"/>
      <c r="B110" s="1371"/>
      <c r="C110" s="1371"/>
      <c r="D110" s="1371"/>
      <c r="E110" s="1371"/>
      <c r="F110" s="1371"/>
      <c r="G110" s="1372"/>
      <c r="H110"/>
      <c r="I110"/>
      <c r="J110"/>
      <c r="K110"/>
      <c r="L110"/>
      <c r="M110"/>
      <c r="N110"/>
      <c r="O110"/>
      <c r="P110"/>
      <c r="Q110"/>
      <c r="R110"/>
      <c r="S110"/>
      <c r="T110"/>
      <c r="U110"/>
      <c r="V110"/>
      <c r="W110"/>
      <c r="X110"/>
    </row>
    <row r="111" spans="1:24" thickBot="1">
      <c r="A111" s="1372"/>
      <c r="B111" s="1371"/>
      <c r="C111" s="1371"/>
      <c r="D111" s="1371"/>
      <c r="E111" s="1371"/>
      <c r="F111" s="1371"/>
      <c r="G111" s="1372"/>
      <c r="H111"/>
      <c r="I111"/>
      <c r="J111"/>
      <c r="K111"/>
      <c r="L111"/>
      <c r="M111"/>
      <c r="N111"/>
      <c r="O111"/>
      <c r="P111"/>
      <c r="Q111"/>
      <c r="R111"/>
      <c r="S111"/>
      <c r="T111"/>
      <c r="U111"/>
      <c r="V111"/>
      <c r="W111"/>
      <c r="X111"/>
    </row>
    <row r="112" spans="1:24" thickBot="1">
      <c r="A112" s="1372"/>
      <c r="B112" s="1371"/>
      <c r="C112" s="1371"/>
      <c r="D112" s="1371"/>
      <c r="E112" s="1371"/>
      <c r="F112" s="1371"/>
      <c r="G112" s="1372"/>
      <c r="H112"/>
      <c r="I112"/>
      <c r="J112"/>
      <c r="K112"/>
      <c r="L112"/>
      <c r="M112"/>
      <c r="N112"/>
      <c r="O112"/>
      <c r="P112"/>
      <c r="Q112"/>
      <c r="R112"/>
      <c r="S112"/>
      <c r="T112"/>
      <c r="U112"/>
      <c r="V112"/>
      <c r="W112"/>
      <c r="X112"/>
    </row>
    <row r="113" spans="1:24" thickBot="1">
      <c r="A113" s="1372"/>
      <c r="B113" s="1371"/>
      <c r="C113" s="1371"/>
      <c r="D113" s="1371"/>
      <c r="E113" s="1371"/>
      <c r="F113" s="1371"/>
      <c r="G113" s="1372"/>
      <c r="H113"/>
      <c r="I113"/>
      <c r="J113"/>
      <c r="K113"/>
      <c r="L113"/>
      <c r="M113"/>
      <c r="N113"/>
      <c r="O113"/>
      <c r="P113"/>
      <c r="Q113"/>
      <c r="R113"/>
      <c r="S113"/>
      <c r="T113"/>
      <c r="U113"/>
      <c r="V113"/>
      <c r="W113"/>
      <c r="X113"/>
    </row>
    <row r="114" spans="1:24" thickBot="1">
      <c r="A114" s="1372"/>
      <c r="B114" s="1371"/>
      <c r="C114" s="1371"/>
      <c r="D114" s="1371"/>
      <c r="E114" s="1371"/>
      <c r="F114" s="1371"/>
      <c r="G114" s="1372"/>
      <c r="H114"/>
      <c r="I114"/>
      <c r="J114"/>
      <c r="K114"/>
      <c r="L114"/>
      <c r="M114"/>
      <c r="N114"/>
      <c r="O114"/>
      <c r="P114"/>
      <c r="Q114"/>
      <c r="R114"/>
      <c r="S114"/>
      <c r="T114"/>
      <c r="U114"/>
      <c r="V114"/>
      <c r="W114"/>
      <c r="X114"/>
    </row>
    <row r="115" spans="1:24" thickBot="1">
      <c r="A115" s="1372"/>
      <c r="B115" s="1371"/>
      <c r="C115" s="1371"/>
      <c r="D115" s="1371"/>
      <c r="E115" s="1371"/>
      <c r="F115" s="1371"/>
      <c r="G115" s="1372"/>
      <c r="H115"/>
      <c r="I115"/>
      <c r="J115"/>
      <c r="K115"/>
      <c r="L115"/>
      <c r="M115"/>
      <c r="N115"/>
      <c r="O115"/>
      <c r="P115"/>
      <c r="Q115"/>
      <c r="R115"/>
      <c r="S115"/>
      <c r="T115"/>
      <c r="U115"/>
      <c r="V115"/>
      <c r="W115"/>
      <c r="X115"/>
    </row>
    <row r="116" spans="1:24" thickBot="1">
      <c r="A116" s="1372"/>
      <c r="B116" s="1371"/>
      <c r="C116" s="1371"/>
      <c r="D116" s="1371"/>
      <c r="E116" s="1371"/>
      <c r="F116" s="1371"/>
      <c r="G116" s="1372"/>
      <c r="H116"/>
      <c r="I116"/>
      <c r="J116"/>
      <c r="K116"/>
      <c r="L116"/>
      <c r="M116"/>
      <c r="N116"/>
      <c r="O116"/>
      <c r="P116"/>
      <c r="Q116"/>
      <c r="R116"/>
      <c r="S116"/>
      <c r="T116"/>
      <c r="U116"/>
      <c r="V116"/>
      <c r="W116"/>
      <c r="X116"/>
    </row>
    <row r="117" spans="1:24" thickBot="1">
      <c r="A117" s="1372"/>
      <c r="B117" s="1371"/>
      <c r="C117" s="1371"/>
      <c r="D117" s="1371"/>
      <c r="E117" s="1371"/>
      <c r="F117" s="1371"/>
      <c r="G117" s="1372"/>
      <c r="H117"/>
      <c r="I117"/>
      <c r="J117"/>
      <c r="K117"/>
      <c r="L117"/>
      <c r="M117"/>
      <c r="N117"/>
      <c r="O117"/>
      <c r="P117"/>
      <c r="Q117"/>
      <c r="R117"/>
      <c r="S117"/>
      <c r="T117"/>
      <c r="U117"/>
      <c r="V117"/>
      <c r="W117"/>
      <c r="X117"/>
    </row>
    <row r="118" spans="1:24" thickBot="1">
      <c r="A118" s="1372"/>
      <c r="B118" s="1371"/>
      <c r="C118" s="1371"/>
      <c r="D118" s="1371"/>
      <c r="E118" s="1371"/>
      <c r="F118" s="1371"/>
      <c r="G118" s="1372"/>
      <c r="H118"/>
      <c r="I118"/>
      <c r="J118"/>
      <c r="K118"/>
      <c r="L118"/>
      <c r="M118"/>
      <c r="N118"/>
      <c r="O118"/>
      <c r="P118"/>
      <c r="Q118"/>
      <c r="R118"/>
      <c r="S118"/>
      <c r="T118"/>
      <c r="U118"/>
      <c r="V118"/>
      <c r="W118"/>
      <c r="X118"/>
    </row>
    <row r="119" spans="1:24" thickBot="1">
      <c r="A119" s="1372"/>
      <c r="B119" s="1371"/>
      <c r="C119" s="1371"/>
      <c r="D119" s="1371"/>
      <c r="E119" s="1371"/>
      <c r="F119" s="1371"/>
      <c r="G119" s="1372"/>
      <c r="H119"/>
      <c r="I119"/>
      <c r="J119"/>
      <c r="K119"/>
      <c r="L119"/>
      <c r="M119"/>
      <c r="N119"/>
      <c r="O119"/>
      <c r="P119"/>
      <c r="Q119"/>
      <c r="R119"/>
      <c r="S119"/>
      <c r="T119"/>
      <c r="U119"/>
      <c r="V119"/>
      <c r="W119"/>
      <c r="X119"/>
    </row>
    <row r="120" spans="1:24" thickBot="1">
      <c r="A120" s="1372"/>
      <c r="B120" s="1371"/>
      <c r="C120" s="1371"/>
      <c r="D120" s="1371"/>
      <c r="E120" s="1371"/>
      <c r="F120" s="1371"/>
      <c r="G120" s="1372"/>
      <c r="H120"/>
      <c r="I120"/>
      <c r="J120"/>
      <c r="K120"/>
      <c r="L120"/>
      <c r="M120"/>
      <c r="N120"/>
      <c r="O120"/>
      <c r="P120"/>
      <c r="Q120"/>
      <c r="R120"/>
      <c r="S120"/>
      <c r="T120"/>
      <c r="U120"/>
      <c r="V120"/>
      <c r="W120"/>
      <c r="X120"/>
    </row>
    <row r="121" spans="1:24" thickBot="1">
      <c r="A121" s="1372"/>
      <c r="B121" s="1371"/>
      <c r="C121" s="1371"/>
      <c r="D121" s="1371"/>
      <c r="E121" s="1371"/>
      <c r="F121" s="1371"/>
      <c r="G121" s="1372"/>
      <c r="H121"/>
      <c r="I121"/>
      <c r="J121"/>
      <c r="K121"/>
      <c r="L121"/>
      <c r="M121"/>
      <c r="N121"/>
      <c r="O121"/>
      <c r="P121"/>
      <c r="Q121"/>
      <c r="R121"/>
      <c r="S121"/>
      <c r="T121"/>
      <c r="U121"/>
      <c r="V121"/>
      <c r="W121"/>
      <c r="X121"/>
    </row>
    <row r="122" spans="1:24" thickBot="1">
      <c r="A122" s="1372"/>
      <c r="B122" s="1371"/>
      <c r="C122" s="1371"/>
      <c r="D122" s="1371"/>
      <c r="E122" s="1371"/>
      <c r="F122" s="1371"/>
      <c r="G122" s="1372"/>
      <c r="H122"/>
      <c r="I122"/>
      <c r="J122"/>
      <c r="K122"/>
      <c r="L122"/>
      <c r="M122"/>
      <c r="N122"/>
      <c r="O122"/>
      <c r="P122"/>
      <c r="Q122"/>
      <c r="R122"/>
      <c r="S122"/>
      <c r="T122"/>
      <c r="U122"/>
      <c r="V122"/>
      <c r="W122"/>
      <c r="X122"/>
    </row>
    <row r="123" spans="1:24" thickBot="1">
      <c r="A123" s="1372"/>
      <c r="B123" s="1371"/>
      <c r="C123" s="1371"/>
      <c r="D123" s="1371"/>
      <c r="E123" s="1371"/>
      <c r="F123" s="1371"/>
      <c r="G123" s="1372"/>
      <c r="H123"/>
      <c r="I123"/>
      <c r="J123"/>
      <c r="K123"/>
      <c r="L123"/>
      <c r="M123"/>
      <c r="N123"/>
      <c r="O123"/>
      <c r="P123"/>
      <c r="Q123"/>
      <c r="R123"/>
      <c r="S123"/>
      <c r="T123"/>
      <c r="U123"/>
      <c r="V123"/>
      <c r="W123"/>
      <c r="X123"/>
    </row>
    <row r="124" spans="1:24" thickBot="1">
      <c r="A124" s="1372"/>
      <c r="B124" s="1371"/>
      <c r="C124" s="1371"/>
      <c r="D124" s="1371"/>
      <c r="E124" s="1371"/>
      <c r="F124" s="1371"/>
      <c r="G124" s="1372"/>
      <c r="H124"/>
      <c r="I124"/>
      <c r="J124"/>
      <c r="K124"/>
      <c r="L124"/>
      <c r="M124"/>
      <c r="N124"/>
      <c r="O124"/>
      <c r="P124"/>
      <c r="Q124"/>
      <c r="R124"/>
      <c r="S124"/>
      <c r="T124"/>
      <c r="U124"/>
      <c r="V124"/>
      <c r="W124"/>
      <c r="X124"/>
    </row>
    <row r="125" spans="1:24" thickBot="1">
      <c r="A125" s="1372"/>
      <c r="B125" s="1371"/>
      <c r="C125" s="1371"/>
      <c r="D125" s="1371"/>
      <c r="E125" s="1371"/>
      <c r="F125" s="1371"/>
      <c r="G125" s="1372"/>
      <c r="H125"/>
      <c r="I125"/>
      <c r="J125"/>
      <c r="K125"/>
      <c r="L125"/>
      <c r="M125"/>
      <c r="N125"/>
      <c r="O125"/>
      <c r="P125"/>
      <c r="Q125"/>
      <c r="R125"/>
      <c r="S125"/>
      <c r="T125"/>
      <c r="U125"/>
      <c r="V125"/>
      <c r="W125"/>
      <c r="X125"/>
    </row>
    <row r="126" spans="1:24" thickBot="1">
      <c r="A126" s="1372"/>
      <c r="B126" s="1371"/>
      <c r="C126" s="1371"/>
      <c r="D126" s="1371"/>
      <c r="E126" s="1371"/>
      <c r="F126" s="1371"/>
      <c r="G126" s="1372"/>
      <c r="H126"/>
      <c r="I126"/>
      <c r="J126"/>
      <c r="K126"/>
      <c r="L126"/>
      <c r="M126"/>
      <c r="N126"/>
      <c r="O126"/>
      <c r="P126"/>
      <c r="Q126"/>
      <c r="R126"/>
      <c r="S126"/>
      <c r="T126"/>
      <c r="U126"/>
      <c r="V126"/>
      <c r="W126"/>
      <c r="X126"/>
    </row>
    <row r="127" spans="1:24" thickBot="1">
      <c r="A127" s="1372"/>
      <c r="B127" s="1371"/>
      <c r="C127" s="1371"/>
      <c r="D127" s="1371"/>
      <c r="E127" s="1371"/>
      <c r="F127" s="1371"/>
      <c r="G127" s="1372"/>
      <c r="H127"/>
      <c r="I127"/>
      <c r="J127"/>
      <c r="K127"/>
      <c r="L127"/>
      <c r="M127"/>
      <c r="N127"/>
      <c r="O127"/>
      <c r="P127"/>
      <c r="Q127"/>
      <c r="R127"/>
      <c r="S127"/>
      <c r="T127"/>
      <c r="U127"/>
      <c r="V127"/>
      <c r="W127"/>
      <c r="X127"/>
    </row>
    <row r="128" spans="1:24" thickBot="1">
      <c r="A128" s="1372"/>
      <c r="B128" s="1371"/>
      <c r="C128" s="1371"/>
      <c r="D128" s="1371"/>
      <c r="E128" s="1371"/>
      <c r="F128" s="1371"/>
      <c r="G128" s="1372"/>
      <c r="H128"/>
      <c r="I128"/>
      <c r="J128"/>
      <c r="K128"/>
      <c r="L128"/>
      <c r="M128"/>
      <c r="N128"/>
      <c r="O128"/>
      <c r="P128"/>
      <c r="Q128"/>
      <c r="R128"/>
      <c r="S128"/>
      <c r="T128"/>
      <c r="U128"/>
      <c r="V128"/>
      <c r="W128"/>
      <c r="X128"/>
    </row>
    <row r="129" spans="1:24" thickBot="1">
      <c r="A129" s="1372"/>
      <c r="B129" s="1371"/>
      <c r="C129" s="1371"/>
      <c r="D129" s="1371"/>
      <c r="E129" s="1371"/>
      <c r="F129" s="1371"/>
      <c r="G129" s="1372"/>
      <c r="H129"/>
      <c r="I129"/>
      <c r="J129"/>
      <c r="K129"/>
      <c r="L129"/>
      <c r="M129"/>
      <c r="N129"/>
      <c r="O129"/>
      <c r="P129"/>
      <c r="Q129"/>
      <c r="R129"/>
      <c r="S129"/>
      <c r="T129"/>
      <c r="U129"/>
      <c r="V129"/>
      <c r="W129"/>
      <c r="X129"/>
    </row>
    <row r="130" spans="1:24" thickBot="1">
      <c r="A130" s="1372"/>
      <c r="B130" s="1371"/>
      <c r="C130" s="1371"/>
      <c r="D130" s="1371"/>
      <c r="E130" s="1371"/>
      <c r="F130" s="1371"/>
      <c r="G130" s="1372"/>
      <c r="H130"/>
      <c r="I130"/>
      <c r="J130"/>
      <c r="K130"/>
      <c r="L130"/>
      <c r="M130"/>
      <c r="N130"/>
      <c r="O130"/>
      <c r="P130"/>
      <c r="Q130"/>
      <c r="R130"/>
      <c r="S130"/>
      <c r="T130"/>
      <c r="U130"/>
      <c r="V130"/>
      <c r="W130"/>
      <c r="X130"/>
    </row>
    <row r="131" spans="1:24" thickBot="1">
      <c r="A131" s="1372"/>
      <c r="B131" s="1371"/>
      <c r="C131" s="1371"/>
      <c r="D131" s="1371"/>
      <c r="E131" s="1371"/>
      <c r="F131" s="1371"/>
      <c r="G131" s="1372"/>
      <c r="H131"/>
      <c r="I131"/>
      <c r="J131"/>
      <c r="K131"/>
      <c r="L131"/>
      <c r="M131"/>
      <c r="N131"/>
      <c r="O131"/>
      <c r="P131"/>
      <c r="Q131"/>
      <c r="R131"/>
      <c r="S131"/>
      <c r="T131"/>
      <c r="U131"/>
      <c r="V131"/>
      <c r="W131"/>
      <c r="X131"/>
    </row>
    <row r="132" spans="1:24" thickBot="1">
      <c r="A132" s="1372"/>
      <c r="B132" s="1371"/>
      <c r="C132" s="1371"/>
      <c r="D132" s="1371"/>
      <c r="E132" s="1371"/>
      <c r="F132" s="1371"/>
      <c r="G132" s="1372"/>
      <c r="H132"/>
      <c r="I132"/>
      <c r="J132"/>
      <c r="K132"/>
      <c r="L132"/>
      <c r="M132"/>
      <c r="N132"/>
      <c r="O132"/>
      <c r="P132"/>
      <c r="Q132"/>
      <c r="R132"/>
      <c r="S132"/>
      <c r="T132"/>
      <c r="U132"/>
      <c r="V132"/>
      <c r="W132"/>
      <c r="X132"/>
    </row>
    <row r="133" spans="1:24" thickBot="1">
      <c r="A133" s="1372"/>
      <c r="B133" s="1371"/>
      <c r="C133" s="1371"/>
      <c r="D133" s="1371"/>
      <c r="E133" s="1371"/>
      <c r="F133" s="1371"/>
      <c r="G133" s="1372"/>
      <c r="H133"/>
      <c r="I133"/>
      <c r="J133"/>
      <c r="K133"/>
      <c r="L133"/>
      <c r="M133"/>
      <c r="N133"/>
      <c r="O133"/>
      <c r="P133"/>
      <c r="Q133"/>
      <c r="R133"/>
      <c r="S133"/>
      <c r="T133"/>
      <c r="U133"/>
      <c r="V133"/>
      <c r="W133"/>
      <c r="X133"/>
    </row>
    <row r="134" spans="1:24" thickBot="1">
      <c r="A134" s="1372"/>
      <c r="B134" s="1371"/>
      <c r="C134" s="1371"/>
      <c r="D134" s="1371"/>
      <c r="E134" s="1371"/>
      <c r="F134" s="1371"/>
      <c r="G134" s="1372"/>
      <c r="H134"/>
      <c r="I134"/>
      <c r="J134"/>
      <c r="K134"/>
      <c r="L134"/>
      <c r="M134"/>
      <c r="N134"/>
      <c r="O134"/>
      <c r="P134"/>
      <c r="Q134"/>
      <c r="R134"/>
      <c r="S134"/>
      <c r="T134"/>
      <c r="U134"/>
      <c r="V134"/>
      <c r="W134"/>
      <c r="X134"/>
    </row>
    <row r="135" spans="1:24" thickBot="1">
      <c r="A135" s="1372"/>
      <c r="B135" s="1371"/>
      <c r="C135" s="1371"/>
      <c r="D135" s="1371"/>
      <c r="E135" s="1371"/>
      <c r="F135" s="1371"/>
      <c r="G135" s="1372"/>
      <c r="H135"/>
      <c r="I135"/>
      <c r="J135"/>
      <c r="K135"/>
      <c r="L135"/>
      <c r="M135"/>
      <c r="N135"/>
      <c r="O135"/>
      <c r="P135"/>
      <c r="Q135"/>
      <c r="R135"/>
      <c r="S135"/>
      <c r="T135"/>
      <c r="U135"/>
      <c r="V135"/>
      <c r="W135"/>
      <c r="X135"/>
    </row>
    <row r="136" spans="1:24" thickBot="1">
      <c r="A136" s="1372"/>
      <c r="B136" s="1371"/>
      <c r="C136" s="1371"/>
      <c r="D136" s="1371"/>
      <c r="E136" s="1371"/>
      <c r="F136" s="1371"/>
      <c r="G136" s="1372"/>
      <c r="H136"/>
      <c r="I136"/>
      <c r="J136"/>
      <c r="K136"/>
      <c r="L136"/>
      <c r="M136"/>
      <c r="N136"/>
      <c r="O136"/>
      <c r="P136"/>
      <c r="Q136"/>
      <c r="R136"/>
      <c r="S136"/>
      <c r="T136"/>
      <c r="U136"/>
      <c r="V136"/>
      <c r="W136"/>
      <c r="X136"/>
    </row>
    <row r="137" spans="1:24" thickBot="1">
      <c r="A137" s="1372"/>
      <c r="B137" s="1371"/>
      <c r="C137" s="1371"/>
      <c r="D137" s="1371"/>
      <c r="E137" s="1371"/>
      <c r="F137" s="1371"/>
      <c r="G137" s="1372"/>
      <c r="H137"/>
      <c r="I137"/>
      <c r="J137"/>
      <c r="K137"/>
      <c r="L137"/>
      <c r="M137"/>
      <c r="N137"/>
      <c r="O137"/>
      <c r="P137"/>
      <c r="Q137"/>
      <c r="R137"/>
      <c r="S137"/>
      <c r="T137"/>
      <c r="U137"/>
      <c r="V137"/>
      <c r="W137"/>
      <c r="X137"/>
    </row>
    <row r="138" spans="1:24" thickBot="1">
      <c r="A138" s="1372"/>
      <c r="B138" s="1371"/>
      <c r="C138" s="1371"/>
      <c r="D138" s="1371"/>
      <c r="E138" s="1371"/>
      <c r="F138" s="1371"/>
      <c r="G138" s="1372"/>
      <c r="H138"/>
      <c r="I138"/>
      <c r="J138"/>
      <c r="K138"/>
      <c r="L138"/>
      <c r="M138"/>
      <c r="N138"/>
      <c r="O138"/>
      <c r="P138"/>
      <c r="Q138"/>
      <c r="R138"/>
      <c r="S138"/>
      <c r="T138"/>
      <c r="U138"/>
      <c r="V138"/>
      <c r="W138"/>
      <c r="X138"/>
    </row>
    <row r="139" spans="1:24" thickBot="1">
      <c r="A139" s="1372"/>
      <c r="B139" s="1371"/>
      <c r="C139" s="1371"/>
      <c r="D139" s="1371"/>
      <c r="E139" s="1371"/>
      <c r="F139" s="1371"/>
      <c r="G139" s="1372"/>
      <c r="H139"/>
      <c r="I139"/>
      <c r="J139"/>
      <c r="K139"/>
      <c r="L139"/>
      <c r="M139"/>
      <c r="N139"/>
      <c r="O139"/>
      <c r="P139"/>
      <c r="Q139"/>
      <c r="R139"/>
      <c r="S139"/>
      <c r="T139"/>
      <c r="U139"/>
      <c r="V139"/>
      <c r="W139"/>
      <c r="X139"/>
    </row>
    <row r="140" spans="1:24" thickBot="1">
      <c r="A140" s="1372"/>
      <c r="B140" s="1371"/>
      <c r="C140" s="1371"/>
      <c r="D140" s="1371"/>
      <c r="E140" s="1371"/>
      <c r="F140" s="1371"/>
      <c r="G140" s="1372"/>
      <c r="H140"/>
      <c r="I140"/>
      <c r="J140"/>
      <c r="K140"/>
      <c r="L140"/>
      <c r="M140"/>
      <c r="N140"/>
      <c r="O140"/>
      <c r="P140"/>
      <c r="Q140"/>
      <c r="R140"/>
      <c r="S140"/>
      <c r="T140"/>
      <c r="U140"/>
      <c r="V140"/>
      <c r="W140"/>
      <c r="X140"/>
    </row>
    <row r="141" spans="1:24" thickBot="1">
      <c r="A141" s="1372"/>
      <c r="B141" s="1371"/>
      <c r="C141" s="1371"/>
      <c r="D141" s="1371"/>
      <c r="E141" s="1371"/>
      <c r="F141" s="1371"/>
      <c r="G141" s="1372"/>
      <c r="H141"/>
      <c r="I141"/>
      <c r="J141"/>
      <c r="K141"/>
      <c r="L141"/>
      <c r="M141"/>
      <c r="N141"/>
      <c r="O141"/>
      <c r="P141"/>
      <c r="Q141"/>
      <c r="R141"/>
      <c r="S141"/>
      <c r="T141"/>
      <c r="U141"/>
      <c r="V141"/>
      <c r="W141"/>
      <c r="X141"/>
    </row>
    <row r="142" spans="1:24" thickBot="1">
      <c r="A142" s="1372"/>
      <c r="B142" s="1371"/>
      <c r="C142" s="1371"/>
      <c r="D142" s="1371"/>
      <c r="E142" s="1371"/>
      <c r="F142" s="1371"/>
      <c r="G142" s="1372"/>
      <c r="H142"/>
      <c r="I142"/>
      <c r="J142"/>
      <c r="K142"/>
      <c r="L142"/>
      <c r="M142"/>
      <c r="N142"/>
      <c r="O142"/>
      <c r="P142"/>
      <c r="Q142"/>
      <c r="R142"/>
      <c r="S142"/>
      <c r="T142"/>
      <c r="U142"/>
      <c r="V142"/>
      <c r="W142"/>
      <c r="X142"/>
    </row>
    <row r="143" spans="1:24" thickBot="1">
      <c r="A143" s="1372"/>
      <c r="B143" s="1371"/>
      <c r="C143" s="1371"/>
      <c r="D143" s="1371"/>
      <c r="E143" s="1371"/>
      <c r="F143" s="1371"/>
      <c r="G143" s="1372"/>
      <c r="H143"/>
      <c r="I143"/>
      <c r="J143"/>
      <c r="K143"/>
      <c r="L143"/>
      <c r="M143"/>
      <c r="N143"/>
      <c r="O143"/>
      <c r="P143"/>
      <c r="Q143"/>
      <c r="R143"/>
      <c r="S143"/>
      <c r="T143"/>
      <c r="U143"/>
      <c r="V143"/>
      <c r="W143"/>
      <c r="X143"/>
    </row>
    <row r="144" spans="1:24" thickBot="1">
      <c r="A144" s="1372"/>
      <c r="B144" s="1371"/>
      <c r="C144" s="1371"/>
      <c r="D144" s="1371"/>
      <c r="E144" s="1371"/>
      <c r="F144" s="1371"/>
      <c r="G144" s="1372"/>
      <c r="H144"/>
      <c r="I144"/>
      <c r="J144"/>
      <c r="K144"/>
      <c r="L144"/>
      <c r="M144"/>
      <c r="N144"/>
      <c r="O144"/>
      <c r="P144"/>
      <c r="Q144"/>
      <c r="R144"/>
      <c r="S144"/>
      <c r="T144"/>
      <c r="U144"/>
      <c r="V144"/>
      <c r="W144"/>
      <c r="X144"/>
    </row>
    <row r="145" spans="1:24" thickBot="1">
      <c r="A145" s="1372"/>
      <c r="B145" s="1371"/>
      <c r="C145" s="1371"/>
      <c r="D145" s="1371"/>
      <c r="E145" s="1371"/>
      <c r="F145" s="1371"/>
      <c r="G145" s="1372"/>
      <c r="H145"/>
      <c r="I145"/>
      <c r="J145"/>
      <c r="K145"/>
      <c r="L145"/>
      <c r="M145"/>
      <c r="N145"/>
      <c r="O145"/>
      <c r="P145"/>
      <c r="Q145"/>
      <c r="R145"/>
      <c r="S145"/>
      <c r="T145"/>
      <c r="U145"/>
      <c r="V145"/>
      <c r="W145"/>
      <c r="X145"/>
    </row>
    <row r="146" spans="1:24" thickBot="1">
      <c r="A146" s="1372"/>
      <c r="B146" s="1371"/>
      <c r="C146" s="1371"/>
      <c r="D146" s="1371"/>
      <c r="E146" s="1371"/>
      <c r="F146" s="1371"/>
      <c r="G146" s="1372"/>
      <c r="H146"/>
      <c r="I146"/>
      <c r="J146"/>
      <c r="K146"/>
      <c r="L146"/>
      <c r="M146"/>
      <c r="N146"/>
      <c r="O146"/>
      <c r="P146"/>
      <c r="Q146"/>
      <c r="R146"/>
      <c r="S146"/>
      <c r="T146"/>
      <c r="U146"/>
      <c r="V146"/>
      <c r="W146"/>
      <c r="X146"/>
    </row>
    <row r="147" spans="1:24" thickBot="1">
      <c r="A147" s="1372"/>
      <c r="B147" s="1371"/>
      <c r="C147" s="1371"/>
      <c r="D147" s="1371"/>
      <c r="E147" s="1371"/>
      <c r="F147" s="1371"/>
      <c r="G147" s="1372"/>
      <c r="H147"/>
      <c r="I147"/>
      <c r="J147"/>
      <c r="K147"/>
      <c r="L147"/>
      <c r="M147"/>
      <c r="N147"/>
      <c r="O147"/>
      <c r="P147"/>
      <c r="Q147"/>
      <c r="R147"/>
      <c r="S147"/>
      <c r="T147"/>
      <c r="U147"/>
      <c r="V147"/>
      <c r="W147"/>
      <c r="X147"/>
    </row>
    <row r="148" spans="1:24" thickBot="1">
      <c r="A148" s="1372"/>
      <c r="B148" s="1371"/>
      <c r="C148" s="1371"/>
      <c r="D148" s="1371"/>
      <c r="E148" s="1371"/>
      <c r="F148" s="1371"/>
      <c r="G148" s="1372"/>
      <c r="H148"/>
      <c r="I148"/>
      <c r="J148"/>
      <c r="K148"/>
      <c r="L148"/>
      <c r="M148"/>
      <c r="N148"/>
      <c r="O148"/>
      <c r="P148"/>
      <c r="Q148"/>
      <c r="R148"/>
      <c r="S148"/>
      <c r="T148"/>
      <c r="U148"/>
      <c r="V148"/>
      <c r="W148"/>
      <c r="X148"/>
    </row>
    <row r="149" spans="1:24" thickBot="1">
      <c r="A149" s="1372"/>
      <c r="B149" s="1371"/>
      <c r="C149" s="1371"/>
      <c r="D149" s="1371"/>
      <c r="E149" s="1371"/>
      <c r="F149" s="1371"/>
      <c r="G149" s="1372"/>
      <c r="H149"/>
      <c r="I149"/>
      <c r="J149"/>
      <c r="K149"/>
      <c r="L149"/>
      <c r="M149"/>
      <c r="N149"/>
      <c r="O149"/>
      <c r="P149"/>
      <c r="Q149"/>
      <c r="R149"/>
      <c r="S149"/>
      <c r="T149"/>
      <c r="U149"/>
      <c r="V149"/>
      <c r="W149"/>
      <c r="X149"/>
    </row>
    <row r="150" spans="1:24" thickBot="1">
      <c r="A150" s="1372"/>
      <c r="B150" s="1371"/>
      <c r="C150" s="1371"/>
      <c r="D150" s="1371"/>
      <c r="E150" s="1371"/>
      <c r="F150" s="1371"/>
      <c r="G150" s="1372"/>
      <c r="H150"/>
      <c r="I150"/>
      <c r="J150"/>
      <c r="K150"/>
      <c r="L150"/>
      <c r="M150"/>
      <c r="N150"/>
      <c r="O150"/>
      <c r="P150"/>
      <c r="Q150"/>
      <c r="R150"/>
      <c r="S150"/>
      <c r="T150"/>
      <c r="U150"/>
      <c r="V150"/>
      <c r="W150"/>
      <c r="X150"/>
    </row>
    <row r="151" spans="1:24" thickBot="1">
      <c r="A151" s="1372"/>
      <c r="B151" s="1371"/>
      <c r="C151" s="1371"/>
      <c r="D151" s="1371"/>
      <c r="E151" s="1371"/>
      <c r="F151" s="1371"/>
      <c r="G151" s="1372"/>
      <c r="H151"/>
      <c r="I151"/>
      <c r="J151"/>
      <c r="K151"/>
      <c r="L151"/>
      <c r="M151"/>
      <c r="N151"/>
      <c r="O151"/>
      <c r="P151"/>
      <c r="Q151"/>
      <c r="R151"/>
      <c r="S151"/>
      <c r="T151"/>
      <c r="U151"/>
      <c r="V151"/>
      <c r="W151"/>
      <c r="X151"/>
    </row>
    <row r="152" spans="1:24" thickBot="1">
      <c r="A152" s="1372"/>
      <c r="B152" s="1371"/>
      <c r="C152" s="1371"/>
      <c r="D152" s="1371"/>
      <c r="E152" s="1371"/>
      <c r="F152" s="1371"/>
      <c r="G152" s="1372"/>
      <c r="H152"/>
      <c r="I152"/>
      <c r="J152"/>
      <c r="K152"/>
      <c r="L152"/>
      <c r="M152"/>
      <c r="N152"/>
      <c r="O152"/>
      <c r="P152"/>
      <c r="Q152"/>
      <c r="R152"/>
      <c r="S152"/>
      <c r="T152"/>
      <c r="U152"/>
      <c r="V152"/>
      <c r="W152"/>
      <c r="X152"/>
    </row>
    <row r="153" spans="1:24" thickBot="1">
      <c r="A153" s="1372"/>
      <c r="B153" s="1371"/>
      <c r="C153" s="1371"/>
      <c r="D153" s="1371"/>
      <c r="E153" s="1371"/>
      <c r="F153" s="1371"/>
      <c r="G153" s="1372"/>
      <c r="H153"/>
      <c r="I153"/>
      <c r="J153"/>
      <c r="K153"/>
      <c r="L153"/>
      <c r="M153"/>
      <c r="N153"/>
      <c r="O153"/>
      <c r="P153"/>
      <c r="Q153"/>
      <c r="R153"/>
      <c r="S153"/>
      <c r="T153"/>
      <c r="U153"/>
      <c r="V153"/>
      <c r="W153"/>
      <c r="X153"/>
    </row>
    <row r="154" spans="1:24" thickBot="1">
      <c r="A154" s="1372"/>
      <c r="B154" s="1371"/>
      <c r="C154" s="1371"/>
      <c r="D154" s="1371"/>
      <c r="E154" s="1371"/>
      <c r="F154" s="1371"/>
      <c r="G154" s="1372"/>
      <c r="H154"/>
      <c r="I154"/>
      <c r="J154"/>
      <c r="K154"/>
      <c r="L154"/>
      <c r="M154"/>
      <c r="N154"/>
      <c r="O154"/>
      <c r="P154"/>
      <c r="Q154"/>
      <c r="R154"/>
      <c r="S154"/>
      <c r="T154"/>
      <c r="U154"/>
      <c r="V154"/>
      <c r="W154"/>
      <c r="X154"/>
    </row>
    <row r="155" spans="1:24" thickBot="1">
      <c r="A155" s="1372"/>
      <c r="B155" s="1371"/>
      <c r="C155" s="1371"/>
      <c r="D155" s="1371"/>
      <c r="E155" s="1371"/>
      <c r="F155" s="1371"/>
      <c r="G155" s="1372"/>
      <c r="H155"/>
      <c r="I155"/>
      <c r="J155"/>
      <c r="K155"/>
      <c r="L155"/>
      <c r="M155"/>
      <c r="N155"/>
      <c r="O155"/>
      <c r="P155"/>
      <c r="Q155"/>
      <c r="R155"/>
      <c r="S155"/>
      <c r="T155"/>
      <c r="U155"/>
      <c r="V155"/>
      <c r="W155"/>
      <c r="X155"/>
    </row>
    <row r="156" spans="1:24" thickBot="1">
      <c r="A156" s="1372"/>
      <c r="B156" s="1371"/>
      <c r="C156" s="1371"/>
      <c r="D156" s="1371"/>
      <c r="E156" s="1371"/>
      <c r="F156" s="1371"/>
      <c r="G156" s="1372"/>
      <c r="H156"/>
      <c r="I156"/>
      <c r="J156"/>
      <c r="K156"/>
      <c r="L156"/>
      <c r="M156"/>
      <c r="N156"/>
      <c r="O156"/>
      <c r="P156"/>
      <c r="Q156"/>
      <c r="R156"/>
      <c r="S156"/>
      <c r="T156"/>
      <c r="U156"/>
      <c r="V156"/>
      <c r="W156"/>
      <c r="X156"/>
    </row>
    <row r="157" spans="1:24" thickBot="1">
      <c r="A157" s="1372"/>
      <c r="B157" s="1371"/>
      <c r="C157" s="1371"/>
      <c r="D157" s="1371"/>
      <c r="E157" s="1371"/>
      <c r="F157" s="1371"/>
      <c r="G157" s="1372"/>
      <c r="H157"/>
      <c r="I157"/>
      <c r="J157"/>
      <c r="K157"/>
      <c r="L157"/>
      <c r="M157"/>
      <c r="N157"/>
      <c r="O157"/>
      <c r="P157"/>
      <c r="Q157"/>
      <c r="R157"/>
      <c r="S157"/>
      <c r="T157"/>
      <c r="U157"/>
      <c r="V157"/>
      <c r="W157"/>
      <c r="X157"/>
    </row>
    <row r="158" spans="1:24" thickBot="1">
      <c r="A158" s="1372"/>
      <c r="B158" s="1371"/>
      <c r="C158" s="1371"/>
      <c r="D158" s="1371"/>
      <c r="E158" s="1371"/>
      <c r="F158" s="1371"/>
      <c r="G158" s="1372"/>
      <c r="H158"/>
      <c r="I158"/>
      <c r="J158"/>
      <c r="K158"/>
      <c r="L158"/>
      <c r="M158"/>
      <c r="N158"/>
      <c r="O158"/>
      <c r="P158"/>
      <c r="Q158"/>
      <c r="R158"/>
      <c r="S158"/>
      <c r="T158"/>
      <c r="U158"/>
      <c r="V158"/>
      <c r="W158"/>
      <c r="X158"/>
    </row>
    <row r="159" spans="1:24" thickBot="1">
      <c r="A159" s="1372"/>
      <c r="B159" s="1371"/>
      <c r="C159" s="1371"/>
      <c r="D159" s="1371"/>
      <c r="E159" s="1371"/>
      <c r="F159" s="1371"/>
      <c r="G159" s="1372"/>
      <c r="H159"/>
      <c r="I159"/>
      <c r="J159"/>
      <c r="K159"/>
      <c r="L159"/>
      <c r="M159"/>
      <c r="N159"/>
      <c r="O159"/>
      <c r="P159"/>
      <c r="Q159"/>
      <c r="R159"/>
      <c r="S159"/>
      <c r="T159"/>
      <c r="U159"/>
      <c r="V159"/>
      <c r="W159"/>
      <c r="X159"/>
    </row>
    <row r="160" spans="1:24" thickBot="1">
      <c r="A160" s="1372"/>
      <c r="B160" s="1371"/>
      <c r="C160" s="1371"/>
      <c r="D160" s="1371"/>
      <c r="E160" s="1371"/>
      <c r="F160" s="1371"/>
      <c r="G160" s="1372"/>
      <c r="H160"/>
      <c r="I160"/>
      <c r="J160"/>
      <c r="K160"/>
      <c r="L160"/>
      <c r="M160"/>
      <c r="N160"/>
      <c r="O160"/>
      <c r="P160"/>
      <c r="Q160"/>
      <c r="R160"/>
      <c r="S160"/>
      <c r="T160"/>
      <c r="U160"/>
      <c r="V160"/>
      <c r="W160"/>
      <c r="X160"/>
    </row>
    <row r="161" spans="1:24" thickBot="1">
      <c r="A161" s="1372"/>
      <c r="B161" s="1371"/>
      <c r="C161" s="1371"/>
      <c r="D161" s="1371"/>
      <c r="E161" s="1371"/>
      <c r="F161" s="1371"/>
      <c r="G161" s="1372"/>
      <c r="H161"/>
      <c r="I161"/>
      <c r="J161"/>
      <c r="K161"/>
      <c r="L161"/>
      <c r="M161"/>
      <c r="N161"/>
      <c r="O161"/>
      <c r="P161"/>
      <c r="Q161"/>
      <c r="R161"/>
      <c r="S161"/>
      <c r="T161"/>
      <c r="U161"/>
      <c r="V161"/>
      <c r="W161"/>
      <c r="X161"/>
    </row>
    <row r="162" spans="1:24" thickBot="1">
      <c r="A162" s="1372"/>
      <c r="B162" s="1371"/>
      <c r="C162" s="1371"/>
      <c r="D162" s="1371"/>
      <c r="E162" s="1371"/>
      <c r="F162" s="1371"/>
      <c r="G162" s="1372"/>
      <c r="H162"/>
      <c r="I162"/>
      <c r="J162"/>
      <c r="K162"/>
      <c r="L162"/>
      <c r="M162"/>
      <c r="N162"/>
      <c r="O162"/>
      <c r="P162"/>
      <c r="Q162"/>
      <c r="R162"/>
      <c r="S162"/>
      <c r="T162"/>
      <c r="U162"/>
      <c r="V162"/>
      <c r="W162"/>
      <c r="X162"/>
    </row>
    <row r="163" spans="1:24" thickBot="1">
      <c r="A163" s="1372"/>
      <c r="B163" s="1371"/>
      <c r="C163" s="1371"/>
      <c r="D163" s="1371"/>
      <c r="E163" s="1371"/>
      <c r="F163" s="1371"/>
      <c r="G163" s="1372"/>
      <c r="H163"/>
      <c r="I163"/>
      <c r="J163"/>
      <c r="K163"/>
      <c r="L163"/>
      <c r="M163"/>
      <c r="N163"/>
      <c r="O163"/>
      <c r="P163"/>
      <c r="Q163"/>
      <c r="R163"/>
      <c r="S163"/>
      <c r="T163"/>
      <c r="U163"/>
      <c r="V163"/>
      <c r="W163"/>
      <c r="X163"/>
    </row>
    <row r="164" spans="1:24" thickBot="1">
      <c r="A164" s="1372"/>
      <c r="B164" s="1371"/>
      <c r="C164" s="1371"/>
      <c r="D164" s="1371"/>
      <c r="E164" s="1371"/>
      <c r="F164" s="1371"/>
      <c r="G164" s="1372"/>
      <c r="H164"/>
      <c r="I164"/>
      <c r="J164"/>
      <c r="K164"/>
      <c r="L164"/>
      <c r="M164"/>
      <c r="N164"/>
      <c r="O164"/>
      <c r="P164"/>
      <c r="Q164"/>
      <c r="R164"/>
      <c r="S164"/>
      <c r="T164"/>
      <c r="U164"/>
      <c r="V164"/>
      <c r="W164"/>
      <c r="X164"/>
    </row>
    <row r="165" spans="1:24" thickBot="1">
      <c r="A165" s="1372"/>
      <c r="B165" s="1371"/>
      <c r="C165" s="1371"/>
      <c r="D165" s="1371"/>
      <c r="E165" s="1371"/>
      <c r="F165" s="1371"/>
      <c r="G165" s="1372"/>
      <c r="H165"/>
      <c r="I165"/>
      <c r="J165"/>
      <c r="K165"/>
      <c r="L165"/>
      <c r="M165"/>
      <c r="N165"/>
      <c r="O165"/>
      <c r="P165"/>
      <c r="Q165"/>
      <c r="R165"/>
      <c r="S165"/>
      <c r="T165"/>
      <c r="U165"/>
      <c r="V165"/>
      <c r="W165"/>
      <c r="X165"/>
    </row>
    <row r="166" spans="1:24" thickBot="1">
      <c r="A166" s="1372"/>
      <c r="B166" s="1371"/>
      <c r="C166" s="1371"/>
      <c r="D166" s="1371"/>
      <c r="E166" s="1371"/>
      <c r="F166" s="1371"/>
      <c r="G166" s="1372"/>
      <c r="H166"/>
      <c r="I166"/>
      <c r="J166"/>
      <c r="K166"/>
      <c r="L166"/>
      <c r="M166"/>
      <c r="N166"/>
      <c r="O166"/>
      <c r="P166"/>
      <c r="Q166"/>
      <c r="R166"/>
      <c r="S166"/>
      <c r="T166"/>
      <c r="U166"/>
      <c r="V166"/>
      <c r="W166"/>
      <c r="X166"/>
    </row>
    <row r="167" spans="1:24" thickBot="1">
      <c r="A167" s="1372"/>
      <c r="B167" s="1371"/>
      <c r="C167" s="1371"/>
      <c r="D167" s="1371"/>
      <c r="E167" s="1371"/>
      <c r="F167" s="1371"/>
      <c r="G167" s="1372"/>
      <c r="H167"/>
      <c r="I167"/>
      <c r="J167"/>
      <c r="K167"/>
      <c r="L167"/>
      <c r="M167"/>
      <c r="N167"/>
      <c r="O167"/>
      <c r="P167"/>
      <c r="Q167"/>
      <c r="R167"/>
      <c r="S167"/>
      <c r="T167"/>
      <c r="U167"/>
      <c r="V167"/>
      <c r="W167"/>
      <c r="X167"/>
    </row>
    <row r="168" spans="1:24" thickBot="1">
      <c r="A168" s="1372"/>
      <c r="B168" s="1371"/>
      <c r="C168" s="1371"/>
      <c r="D168" s="1371"/>
      <c r="E168" s="1371"/>
      <c r="F168" s="1371"/>
      <c r="G168" s="1372"/>
      <c r="H168"/>
      <c r="I168"/>
      <c r="J168"/>
      <c r="K168"/>
      <c r="L168"/>
      <c r="M168"/>
      <c r="N168"/>
      <c r="O168"/>
      <c r="P168"/>
      <c r="Q168"/>
      <c r="R168"/>
      <c r="S168"/>
      <c r="T168"/>
      <c r="U168"/>
      <c r="V168"/>
      <c r="W168"/>
      <c r="X168"/>
    </row>
    <row r="169" spans="1:24" thickBot="1">
      <c r="A169" s="1372"/>
      <c r="B169" s="1371"/>
      <c r="C169" s="1371"/>
      <c r="D169" s="1371"/>
      <c r="E169" s="1371"/>
      <c r="F169" s="1371"/>
      <c r="G169" s="1372"/>
      <c r="H169"/>
      <c r="I169"/>
      <c r="J169"/>
      <c r="K169"/>
      <c r="L169"/>
      <c r="M169"/>
      <c r="N169"/>
      <c r="O169"/>
      <c r="P169"/>
      <c r="Q169"/>
      <c r="R169"/>
      <c r="S169"/>
      <c r="T169"/>
      <c r="U169"/>
      <c r="V169"/>
      <c r="W169"/>
      <c r="X169"/>
    </row>
    <row r="170" spans="1:24" thickBot="1">
      <c r="A170" s="1372"/>
      <c r="B170" s="1371"/>
      <c r="C170" s="1371"/>
      <c r="D170" s="1371"/>
      <c r="E170" s="1371"/>
      <c r="F170" s="1371"/>
      <c r="G170" s="1372"/>
      <c r="H170"/>
      <c r="I170"/>
      <c r="J170"/>
      <c r="K170"/>
      <c r="L170"/>
      <c r="M170"/>
      <c r="N170"/>
      <c r="O170"/>
      <c r="P170"/>
      <c r="Q170"/>
      <c r="R170"/>
      <c r="S170"/>
      <c r="T170"/>
      <c r="U170"/>
      <c r="V170"/>
      <c r="W170"/>
      <c r="X170"/>
    </row>
    <row r="171" spans="1:24" thickBot="1">
      <c r="A171" s="1372"/>
      <c r="B171" s="1371"/>
      <c r="C171" s="1371"/>
      <c r="D171" s="1371"/>
      <c r="E171" s="1371"/>
      <c r="F171" s="1371"/>
      <c r="G171" s="1372"/>
      <c r="H171"/>
      <c r="I171"/>
      <c r="J171"/>
      <c r="K171"/>
      <c r="L171"/>
      <c r="M171"/>
      <c r="N171"/>
      <c r="O171"/>
      <c r="P171"/>
      <c r="Q171"/>
      <c r="R171"/>
      <c r="S171"/>
      <c r="T171"/>
      <c r="U171"/>
      <c r="V171"/>
      <c r="W171"/>
      <c r="X171"/>
    </row>
    <row r="172" spans="1:24" thickBot="1">
      <c r="A172" s="1372"/>
      <c r="B172" s="1371"/>
      <c r="C172" s="1371"/>
      <c r="D172" s="1371"/>
      <c r="E172" s="1371"/>
      <c r="F172" s="1371"/>
      <c r="G172" s="1372"/>
      <c r="H172"/>
      <c r="I172"/>
      <c r="J172"/>
      <c r="K172"/>
      <c r="L172"/>
      <c r="M172"/>
      <c r="N172"/>
      <c r="O172"/>
      <c r="P172"/>
      <c r="Q172"/>
      <c r="R172"/>
      <c r="S172"/>
      <c r="T172"/>
      <c r="U172"/>
      <c r="V172"/>
      <c r="W172"/>
      <c r="X172"/>
    </row>
    <row r="173" spans="1:24" thickBot="1">
      <c r="A173" s="1372"/>
      <c r="B173" s="1371"/>
      <c r="C173" s="1371"/>
      <c r="D173" s="1371"/>
      <c r="E173" s="1371"/>
      <c r="F173" s="1371"/>
      <c r="G173" s="1372"/>
      <c r="H173"/>
      <c r="I173"/>
      <c r="J173"/>
      <c r="K173"/>
      <c r="L173"/>
      <c r="M173"/>
      <c r="N173"/>
      <c r="O173"/>
      <c r="P173"/>
      <c r="Q173"/>
      <c r="R173"/>
      <c r="S173"/>
      <c r="T173"/>
      <c r="U173"/>
      <c r="V173"/>
      <c r="W173"/>
      <c r="X173"/>
    </row>
    <row r="174" spans="1:24" thickBot="1">
      <c r="A174" s="1372"/>
      <c r="B174" s="1371"/>
      <c r="C174" s="1371"/>
      <c r="D174" s="1371"/>
      <c r="E174" s="1371"/>
      <c r="F174" s="1371"/>
      <c r="G174" s="1372"/>
      <c r="H174"/>
      <c r="I174"/>
      <c r="J174"/>
      <c r="K174"/>
      <c r="L174"/>
      <c r="M174"/>
      <c r="N174"/>
      <c r="O174"/>
      <c r="P174"/>
      <c r="Q174"/>
      <c r="R174"/>
      <c r="S174"/>
      <c r="T174"/>
      <c r="U174"/>
      <c r="V174"/>
      <c r="W174"/>
      <c r="X174"/>
    </row>
    <row r="175" spans="1:24" thickBot="1">
      <c r="A175" s="1372"/>
      <c r="B175" s="1371"/>
      <c r="C175" s="1371"/>
      <c r="D175" s="1371"/>
      <c r="E175" s="1371"/>
      <c r="F175" s="1371"/>
      <c r="G175" s="1372"/>
      <c r="H175"/>
      <c r="I175"/>
      <c r="J175"/>
      <c r="K175"/>
      <c r="L175"/>
      <c r="M175"/>
      <c r="N175"/>
      <c r="O175"/>
      <c r="P175"/>
      <c r="Q175"/>
      <c r="R175"/>
      <c r="S175"/>
      <c r="T175"/>
      <c r="U175"/>
      <c r="V175"/>
      <c r="W175"/>
      <c r="X175"/>
    </row>
    <row r="176" spans="1:24" thickBot="1">
      <c r="A176" s="1372"/>
      <c r="B176" s="1371"/>
      <c r="C176" s="1371"/>
      <c r="D176" s="1371"/>
      <c r="E176" s="1371"/>
      <c r="F176" s="1371"/>
      <c r="G176" s="1372"/>
      <c r="H176"/>
      <c r="I176"/>
      <c r="J176"/>
      <c r="K176"/>
      <c r="L176"/>
      <c r="M176"/>
      <c r="N176"/>
      <c r="O176"/>
      <c r="P176"/>
      <c r="Q176"/>
      <c r="R176"/>
      <c r="S176"/>
      <c r="T176"/>
      <c r="U176"/>
      <c r="V176"/>
      <c r="W176"/>
      <c r="X176"/>
    </row>
    <row r="177" spans="1:24" thickBot="1">
      <c r="A177" s="1372"/>
      <c r="B177" s="1371"/>
      <c r="C177" s="1371"/>
      <c r="D177" s="1371"/>
      <c r="E177" s="1371"/>
      <c r="F177" s="1371"/>
      <c r="G177" s="1372"/>
      <c r="H177" s="1372"/>
      <c r="I177"/>
      <c r="J177"/>
      <c r="K177"/>
      <c r="L177"/>
      <c r="M177"/>
      <c r="N177"/>
      <c r="O177"/>
      <c r="P177"/>
      <c r="Q177"/>
      <c r="R177"/>
      <c r="S177"/>
      <c r="T177"/>
      <c r="U177"/>
      <c r="V177"/>
      <c r="W177"/>
      <c r="X177"/>
    </row>
    <row r="178" spans="1:24" thickBot="1">
      <c r="A178" s="1372"/>
      <c r="B178" s="1371"/>
      <c r="C178" s="1371"/>
      <c r="D178" s="1371"/>
      <c r="E178" s="1371"/>
      <c r="F178" s="1371"/>
      <c r="G178" s="1372"/>
      <c r="H178" s="1372"/>
      <c r="I178"/>
      <c r="J178"/>
      <c r="K178"/>
      <c r="L178"/>
      <c r="M178"/>
      <c r="N178"/>
      <c r="O178"/>
      <c r="P178"/>
      <c r="Q178"/>
      <c r="R178"/>
      <c r="S178"/>
      <c r="T178"/>
      <c r="U178"/>
      <c r="V178"/>
      <c r="W178"/>
      <c r="X178"/>
    </row>
    <row r="179" spans="1:24" thickBot="1">
      <c r="A179" s="1372"/>
      <c r="B179" s="1371"/>
      <c r="C179" s="1371"/>
      <c r="D179" s="1371"/>
      <c r="E179" s="1371"/>
      <c r="F179" s="1371"/>
      <c r="G179" s="1372"/>
      <c r="H179" s="1372"/>
      <c r="I179"/>
      <c r="J179"/>
      <c r="K179"/>
      <c r="L179"/>
      <c r="M179"/>
      <c r="N179"/>
      <c r="O179"/>
      <c r="P179"/>
      <c r="Q179"/>
      <c r="R179"/>
      <c r="S179"/>
      <c r="T179"/>
      <c r="U179"/>
      <c r="V179"/>
      <c r="W179"/>
      <c r="X179"/>
    </row>
    <row r="180" spans="1:24" thickBot="1">
      <c r="A180" s="1372"/>
      <c r="B180" s="1371"/>
      <c r="C180" s="1371"/>
      <c r="D180" s="1371"/>
      <c r="E180" s="1371"/>
      <c r="F180" s="1371"/>
      <c r="G180" s="1372"/>
      <c r="H180" s="1372"/>
      <c r="I180"/>
      <c r="J180"/>
      <c r="K180"/>
      <c r="L180"/>
      <c r="M180"/>
      <c r="N180"/>
      <c r="O180"/>
      <c r="P180"/>
      <c r="Q180"/>
      <c r="R180"/>
      <c r="S180"/>
      <c r="T180"/>
      <c r="U180"/>
      <c r="V180"/>
      <c r="W180"/>
      <c r="X180"/>
    </row>
    <row r="181" spans="1:24" thickBot="1">
      <c r="A181" s="1372"/>
      <c r="B181" s="1371"/>
      <c r="C181" s="1371"/>
      <c r="D181" s="1371"/>
      <c r="E181" s="1371"/>
      <c r="F181" s="1371"/>
      <c r="G181" s="1372"/>
      <c r="H181" s="1372"/>
      <c r="I181"/>
      <c r="J181"/>
      <c r="K181"/>
      <c r="L181"/>
      <c r="M181"/>
      <c r="N181"/>
      <c r="O181"/>
      <c r="P181"/>
      <c r="Q181"/>
      <c r="R181"/>
      <c r="S181"/>
      <c r="T181"/>
      <c r="U181"/>
      <c r="V181"/>
      <c r="W181"/>
      <c r="X181"/>
    </row>
    <row r="182" spans="1:24" thickBot="1">
      <c r="A182" s="1372"/>
      <c r="B182" s="1371"/>
      <c r="C182" s="1371"/>
      <c r="D182" s="1371"/>
      <c r="E182" s="1371"/>
      <c r="F182" s="1371"/>
      <c r="G182" s="1372"/>
      <c r="H182" s="1372"/>
      <c r="I182"/>
      <c r="J182"/>
      <c r="K182"/>
      <c r="L182"/>
      <c r="M182"/>
      <c r="N182"/>
      <c r="O182"/>
      <c r="P182"/>
      <c r="Q182"/>
      <c r="R182"/>
      <c r="S182"/>
      <c r="T182"/>
      <c r="U182"/>
      <c r="V182"/>
      <c r="W182"/>
      <c r="X182"/>
    </row>
    <row r="183" spans="1:24" thickBot="1">
      <c r="A183" s="1372"/>
      <c r="B183" s="1371"/>
      <c r="C183" s="1371"/>
      <c r="D183" s="1371"/>
      <c r="E183" s="1371"/>
      <c r="F183" s="1371"/>
      <c r="G183" s="1372"/>
      <c r="H183" s="1372"/>
      <c r="I183"/>
      <c r="J183"/>
      <c r="K183"/>
      <c r="L183"/>
      <c r="M183"/>
      <c r="N183"/>
      <c r="O183"/>
      <c r="P183"/>
      <c r="Q183"/>
      <c r="R183"/>
      <c r="S183"/>
      <c r="T183"/>
      <c r="U183"/>
      <c r="V183"/>
      <c r="W183"/>
      <c r="X183"/>
    </row>
    <row r="184" spans="1:24" thickBot="1">
      <c r="A184" s="1372"/>
      <c r="B184" s="1371"/>
      <c r="C184" s="1371"/>
      <c r="D184" s="1371"/>
      <c r="E184" s="1371"/>
      <c r="F184" s="1371"/>
      <c r="G184" s="1372"/>
      <c r="H184" s="1372"/>
      <c r="I184"/>
      <c r="J184"/>
      <c r="K184"/>
      <c r="L184"/>
      <c r="M184"/>
      <c r="N184"/>
      <c r="O184"/>
      <c r="P184"/>
      <c r="Q184"/>
      <c r="R184"/>
      <c r="S184"/>
      <c r="T184"/>
      <c r="U184"/>
      <c r="V184"/>
      <c r="W184"/>
      <c r="X184"/>
    </row>
    <row r="185" spans="1:24" thickBot="1">
      <c r="A185" s="1372"/>
      <c r="B185" s="1371"/>
      <c r="C185" s="1371"/>
      <c r="D185" s="1371"/>
      <c r="E185" s="1371"/>
      <c r="F185" s="1371"/>
      <c r="G185" s="1372"/>
      <c r="H185" s="1372"/>
      <c r="I185"/>
      <c r="J185"/>
      <c r="K185"/>
      <c r="L185"/>
      <c r="M185"/>
      <c r="N185"/>
      <c r="O185"/>
      <c r="P185"/>
      <c r="Q185"/>
      <c r="R185"/>
      <c r="S185"/>
      <c r="T185"/>
      <c r="U185"/>
      <c r="V185"/>
      <c r="W185"/>
      <c r="X185"/>
    </row>
    <row r="186" spans="1:24" thickBot="1">
      <c r="A186" s="1372"/>
      <c r="B186" s="1371"/>
      <c r="C186" s="1371"/>
      <c r="D186" s="1371"/>
      <c r="E186" s="1371"/>
      <c r="F186" s="1371"/>
      <c r="G186" s="1372"/>
      <c r="H186" s="1372"/>
      <c r="I186"/>
      <c r="J186"/>
      <c r="K186"/>
      <c r="L186"/>
      <c r="M186"/>
      <c r="N186"/>
      <c r="O186"/>
      <c r="P186"/>
      <c r="Q186"/>
      <c r="R186"/>
      <c r="S186"/>
      <c r="T186"/>
      <c r="U186"/>
      <c r="V186"/>
      <c r="W186"/>
      <c r="X186"/>
    </row>
    <row r="187" spans="1:24" thickBot="1">
      <c r="A187" s="1372"/>
      <c r="B187" s="1371"/>
      <c r="C187" s="1371"/>
      <c r="D187" s="1371"/>
      <c r="E187" s="1371"/>
      <c r="F187" s="1371"/>
      <c r="G187" s="1372"/>
      <c r="H187" s="1372"/>
      <c r="I187"/>
      <c r="J187"/>
      <c r="K187"/>
      <c r="L187"/>
      <c r="M187"/>
      <c r="N187"/>
      <c r="O187"/>
      <c r="P187"/>
      <c r="Q187"/>
      <c r="R187"/>
      <c r="S187"/>
      <c r="T187"/>
      <c r="U187"/>
      <c r="V187"/>
      <c r="W187"/>
      <c r="X187"/>
    </row>
    <row r="188" spans="1:24" thickBot="1">
      <c r="A188" s="1372"/>
      <c r="B188" s="1371"/>
      <c r="C188" s="1371"/>
      <c r="D188" s="1371"/>
      <c r="E188" s="1371"/>
      <c r="F188" s="1371"/>
      <c r="G188" s="1372"/>
      <c r="H188" s="1372"/>
      <c r="I188"/>
      <c r="J188"/>
      <c r="K188"/>
      <c r="L188"/>
      <c r="M188"/>
      <c r="N188"/>
      <c r="O188"/>
      <c r="P188"/>
      <c r="Q188"/>
      <c r="R188"/>
      <c r="S188"/>
      <c r="T188"/>
      <c r="U188"/>
      <c r="V188"/>
      <c r="W188"/>
      <c r="X188"/>
    </row>
    <row r="189" spans="1:24" thickBot="1">
      <c r="A189" s="1372"/>
      <c r="B189" s="1371"/>
      <c r="C189" s="1371"/>
      <c r="D189" s="1371"/>
      <c r="E189" s="1371"/>
      <c r="F189" s="1371"/>
      <c r="G189" s="1372"/>
      <c r="H189" s="1372"/>
      <c r="I189"/>
      <c r="J189"/>
      <c r="K189"/>
      <c r="L189"/>
      <c r="M189"/>
      <c r="N189"/>
      <c r="O189"/>
      <c r="P189"/>
      <c r="Q189"/>
      <c r="R189"/>
      <c r="S189"/>
      <c r="T189"/>
      <c r="U189"/>
      <c r="V189"/>
      <c r="W189"/>
      <c r="X189"/>
    </row>
    <row r="190" spans="1:24" thickBot="1">
      <c r="A190" s="1372"/>
      <c r="B190" s="1371"/>
      <c r="C190" s="1371"/>
      <c r="D190" s="1371"/>
      <c r="E190" s="1371"/>
      <c r="F190" s="1371"/>
      <c r="G190" s="1372"/>
      <c r="H190" s="1372"/>
      <c r="I190"/>
      <c r="J190"/>
      <c r="K190"/>
      <c r="L190"/>
      <c r="M190"/>
      <c r="N190"/>
      <c r="O190"/>
      <c r="P190"/>
      <c r="Q190"/>
      <c r="R190"/>
      <c r="S190"/>
      <c r="T190"/>
      <c r="U190"/>
      <c r="V190"/>
      <c r="W190"/>
      <c r="X190"/>
    </row>
    <row r="191" spans="1:24" thickBot="1">
      <c r="A191" s="1372"/>
      <c r="B191" s="1371"/>
      <c r="C191" s="1371"/>
      <c r="D191" s="1371"/>
      <c r="E191" s="1371"/>
      <c r="F191" s="1371"/>
      <c r="G191" s="1372"/>
      <c r="H191" s="1372"/>
      <c r="I191"/>
      <c r="J191"/>
      <c r="K191"/>
      <c r="L191"/>
      <c r="M191"/>
      <c r="N191"/>
      <c r="O191"/>
      <c r="P191"/>
      <c r="Q191"/>
      <c r="R191"/>
      <c r="S191"/>
      <c r="T191"/>
      <c r="U191"/>
      <c r="V191"/>
      <c r="W191"/>
      <c r="X191"/>
    </row>
    <row r="192" spans="1:24" thickBot="1">
      <c r="A192" s="1372"/>
      <c r="B192" s="1371"/>
      <c r="C192" s="1371"/>
      <c r="D192" s="1371"/>
      <c r="E192" s="1371"/>
      <c r="F192" s="1371"/>
      <c r="G192" s="1372"/>
      <c r="H192" s="1372"/>
      <c r="I192"/>
      <c r="J192"/>
      <c r="K192"/>
      <c r="L192"/>
      <c r="M192"/>
      <c r="N192"/>
      <c r="O192"/>
      <c r="P192"/>
      <c r="Q192"/>
      <c r="R192"/>
      <c r="S192"/>
      <c r="T192"/>
      <c r="U192"/>
      <c r="V192"/>
      <c r="W192"/>
      <c r="X192"/>
    </row>
    <row r="193" spans="1:24" thickBot="1">
      <c r="A193" s="1372"/>
      <c r="B193" s="1371"/>
      <c r="C193" s="1371"/>
      <c r="D193" s="1371"/>
      <c r="E193" s="1371"/>
      <c r="F193" s="1371"/>
      <c r="G193" s="1372"/>
      <c r="H193" s="1372"/>
      <c r="I193"/>
      <c r="J193"/>
      <c r="K193"/>
      <c r="L193"/>
      <c r="M193"/>
      <c r="N193"/>
      <c r="O193"/>
      <c r="P193"/>
      <c r="Q193"/>
      <c r="R193"/>
      <c r="S193"/>
      <c r="T193"/>
      <c r="U193"/>
      <c r="V193"/>
      <c r="W193"/>
      <c r="X193"/>
    </row>
    <row r="194" spans="1:24" thickBot="1">
      <c r="A194" s="1372"/>
      <c r="B194" s="1371"/>
      <c r="C194" s="1371"/>
      <c r="D194" s="1371"/>
      <c r="E194" s="1371"/>
      <c r="F194" s="1371"/>
      <c r="G194" s="1372"/>
      <c r="H194" s="1372"/>
      <c r="I194"/>
      <c r="J194"/>
      <c r="K194"/>
      <c r="L194"/>
      <c r="M194"/>
      <c r="N194"/>
      <c r="O194"/>
      <c r="P194"/>
      <c r="Q194"/>
      <c r="R194"/>
      <c r="S194"/>
      <c r="T194"/>
      <c r="U194"/>
      <c r="V194"/>
      <c r="W194"/>
      <c r="X194"/>
    </row>
    <row r="195" spans="1:24" thickBot="1">
      <c r="A195" s="1372"/>
      <c r="B195" s="1371"/>
      <c r="C195" s="1371"/>
      <c r="D195" s="1371"/>
      <c r="E195" s="1371"/>
      <c r="F195" s="1371"/>
      <c r="G195" s="1372"/>
      <c r="H195" s="1372"/>
      <c r="I195"/>
      <c r="J195"/>
      <c r="K195"/>
      <c r="L195"/>
      <c r="M195"/>
      <c r="N195"/>
      <c r="O195"/>
      <c r="P195"/>
      <c r="Q195"/>
      <c r="R195"/>
      <c r="S195"/>
      <c r="T195"/>
      <c r="U195"/>
      <c r="V195"/>
      <c r="W195"/>
      <c r="X195"/>
    </row>
    <row r="196" spans="1:24" thickBot="1">
      <c r="A196" s="1372"/>
      <c r="B196" s="1371"/>
      <c r="C196" s="1371"/>
      <c r="D196" s="1371"/>
      <c r="E196" s="1371"/>
      <c r="F196" s="1371"/>
      <c r="G196" s="1372"/>
      <c r="H196" s="1372"/>
      <c r="I196"/>
      <c r="J196"/>
      <c r="K196"/>
      <c r="L196"/>
      <c r="M196"/>
      <c r="N196"/>
      <c r="O196"/>
      <c r="P196"/>
      <c r="Q196"/>
      <c r="R196"/>
      <c r="S196"/>
      <c r="T196"/>
      <c r="U196"/>
      <c r="V196"/>
      <c r="W196"/>
      <c r="X196"/>
    </row>
    <row r="197" spans="1:24" thickBot="1">
      <c r="A197" s="1372"/>
      <c r="B197" s="1371"/>
      <c r="C197" s="1371"/>
      <c r="D197" s="1371"/>
      <c r="E197" s="1371"/>
      <c r="F197" s="1371"/>
      <c r="G197" s="1372"/>
      <c r="H197" s="1372"/>
      <c r="I197"/>
      <c r="J197"/>
      <c r="K197"/>
      <c r="L197"/>
      <c r="M197"/>
      <c r="N197"/>
      <c r="O197"/>
      <c r="P197"/>
      <c r="Q197"/>
      <c r="R197"/>
      <c r="S197"/>
      <c r="T197"/>
      <c r="U197"/>
      <c r="V197"/>
      <c r="W197"/>
      <c r="X197"/>
    </row>
    <row r="198" spans="1:24" thickBot="1">
      <c r="A198" s="1372"/>
      <c r="B198" s="1371"/>
      <c r="C198" s="1371"/>
      <c r="D198" s="1371"/>
      <c r="E198" s="1371"/>
      <c r="F198" s="1371"/>
      <c r="G198" s="1372"/>
      <c r="H198" s="1372"/>
      <c r="I198"/>
      <c r="J198"/>
      <c r="K198"/>
      <c r="L198"/>
      <c r="M198"/>
      <c r="N198"/>
      <c r="O198"/>
      <c r="P198"/>
      <c r="Q198"/>
      <c r="R198"/>
      <c r="S198"/>
      <c r="T198"/>
      <c r="U198"/>
      <c r="V198"/>
      <c r="W198"/>
      <c r="X198"/>
    </row>
    <row r="199" spans="1:24" thickBot="1">
      <c r="A199" s="1372"/>
      <c r="B199" s="1371"/>
      <c r="C199" s="1371"/>
      <c r="D199" s="1371"/>
      <c r="E199" s="1371"/>
      <c r="F199" s="1371"/>
      <c r="G199" s="1372"/>
      <c r="H199" s="1372"/>
      <c r="I199"/>
      <c r="J199"/>
      <c r="K199"/>
      <c r="L199"/>
      <c r="M199"/>
      <c r="N199"/>
      <c r="O199"/>
      <c r="P199"/>
      <c r="Q199"/>
      <c r="R199"/>
      <c r="S199"/>
      <c r="T199"/>
      <c r="U199"/>
      <c r="V199"/>
      <c r="W199"/>
      <c r="X199"/>
    </row>
    <row r="200" spans="1:24" thickBot="1">
      <c r="A200" s="1372"/>
      <c r="B200" s="1371"/>
      <c r="C200" s="1371"/>
      <c r="D200" s="1371"/>
      <c r="E200" s="1371"/>
      <c r="F200" s="1371"/>
      <c r="G200" s="1372"/>
      <c r="H200" s="1372"/>
      <c r="I200"/>
      <c r="J200"/>
      <c r="K200"/>
      <c r="L200"/>
      <c r="M200"/>
      <c r="N200"/>
      <c r="O200"/>
      <c r="P200"/>
      <c r="Q200"/>
      <c r="R200"/>
      <c r="S200"/>
      <c r="T200"/>
      <c r="U200"/>
      <c r="V200"/>
      <c r="W200"/>
      <c r="X200"/>
    </row>
    <row r="201" spans="1:24" thickBot="1">
      <c r="A201" s="1372"/>
      <c r="B201" s="1371"/>
      <c r="C201" s="1371"/>
      <c r="D201" s="1371"/>
      <c r="E201" s="1371"/>
      <c r="F201" s="1371"/>
      <c r="G201" s="1372"/>
      <c r="H201" s="1372"/>
      <c r="I201"/>
      <c r="J201"/>
      <c r="K201"/>
      <c r="L201"/>
      <c r="M201"/>
      <c r="N201"/>
      <c r="O201"/>
      <c r="P201"/>
      <c r="Q201"/>
      <c r="R201"/>
      <c r="S201"/>
      <c r="T201"/>
      <c r="U201"/>
      <c r="V201"/>
      <c r="W201"/>
      <c r="X201"/>
    </row>
    <row r="202" spans="1:24" thickBot="1">
      <c r="A202" s="1372"/>
      <c r="B202" s="1371"/>
      <c r="C202" s="1371"/>
      <c r="D202" s="1371"/>
      <c r="E202" s="1371"/>
      <c r="F202" s="1371"/>
      <c r="G202" s="1372"/>
      <c r="H202" s="1372"/>
      <c r="I202"/>
      <c r="J202"/>
      <c r="K202"/>
      <c r="L202"/>
      <c r="M202"/>
      <c r="N202"/>
      <c r="O202"/>
      <c r="P202"/>
      <c r="Q202"/>
      <c r="R202"/>
      <c r="S202"/>
      <c r="T202"/>
      <c r="U202"/>
      <c r="V202"/>
      <c r="W202"/>
      <c r="X202"/>
    </row>
    <row r="203" spans="1:24" thickBot="1">
      <c r="A203" s="1372"/>
      <c r="B203" s="1371"/>
      <c r="C203" s="1371"/>
      <c r="D203" s="1371"/>
      <c r="E203" s="1371"/>
      <c r="F203" s="1371"/>
      <c r="G203" s="1372"/>
      <c r="H203" s="1372"/>
      <c r="I203"/>
      <c r="J203"/>
      <c r="K203"/>
      <c r="L203"/>
      <c r="M203"/>
      <c r="N203"/>
      <c r="O203"/>
      <c r="P203"/>
      <c r="Q203"/>
      <c r="R203"/>
      <c r="S203"/>
      <c r="T203"/>
      <c r="U203"/>
      <c r="V203"/>
      <c r="W203"/>
      <c r="X203"/>
    </row>
    <row r="204" spans="1:24" thickBot="1">
      <c r="A204" s="1372"/>
      <c r="B204" s="1371"/>
      <c r="C204" s="1371"/>
      <c r="D204" s="1371"/>
      <c r="E204" s="1371"/>
      <c r="F204" s="1371"/>
      <c r="G204" s="1372"/>
      <c r="H204" s="1372"/>
      <c r="I204"/>
      <c r="J204"/>
      <c r="K204"/>
      <c r="L204"/>
      <c r="M204"/>
      <c r="N204"/>
      <c r="O204"/>
      <c r="P204"/>
      <c r="Q204"/>
      <c r="R204"/>
      <c r="S204"/>
      <c r="T204"/>
      <c r="U204"/>
      <c r="V204"/>
      <c r="W204"/>
      <c r="X204"/>
    </row>
    <row r="205" spans="1:24" thickBot="1">
      <c r="A205" s="1372"/>
      <c r="B205" s="1371"/>
      <c r="C205" s="1371"/>
      <c r="D205" s="1371"/>
      <c r="E205" s="1371"/>
      <c r="F205" s="1371"/>
      <c r="G205" s="1372"/>
      <c r="H205" s="1372"/>
      <c r="I205"/>
      <c r="J205"/>
      <c r="K205"/>
      <c r="L205"/>
      <c r="M205"/>
      <c r="N205"/>
      <c r="O205"/>
      <c r="P205"/>
      <c r="Q205"/>
      <c r="R205"/>
      <c r="S205"/>
      <c r="T205"/>
      <c r="U205"/>
      <c r="V205"/>
      <c r="W205"/>
      <c r="X205"/>
    </row>
    <row r="206" spans="1:24" thickBot="1">
      <c r="A206" s="1372"/>
      <c r="B206" s="1371"/>
      <c r="C206" s="1371"/>
      <c r="D206" s="1371"/>
      <c r="E206" s="1371"/>
      <c r="F206" s="1371"/>
      <c r="G206" s="1372"/>
      <c r="H206" s="1372"/>
      <c r="I206"/>
      <c r="J206"/>
      <c r="K206"/>
      <c r="L206"/>
      <c r="M206"/>
      <c r="N206"/>
      <c r="O206"/>
      <c r="P206"/>
      <c r="Q206"/>
      <c r="R206"/>
      <c r="S206"/>
      <c r="T206"/>
      <c r="U206"/>
      <c r="V206"/>
      <c r="W206"/>
      <c r="X206"/>
    </row>
    <row r="207" spans="1:24" thickBot="1">
      <c r="A207" s="1372"/>
      <c r="B207" s="1371"/>
      <c r="C207" s="1371"/>
      <c r="D207" s="1371"/>
      <c r="E207" s="1371"/>
      <c r="F207" s="1371"/>
      <c r="G207" s="1372"/>
      <c r="H207" s="1372"/>
      <c r="I207"/>
      <c r="J207"/>
      <c r="K207"/>
      <c r="L207"/>
      <c r="M207"/>
      <c r="N207"/>
      <c r="O207"/>
      <c r="P207"/>
      <c r="Q207"/>
      <c r="R207"/>
      <c r="S207"/>
      <c r="T207"/>
      <c r="U207"/>
      <c r="V207"/>
      <c r="W207"/>
      <c r="X207"/>
    </row>
    <row r="208" spans="1:24" thickBot="1">
      <c r="A208" s="1372"/>
      <c r="B208" s="1371"/>
      <c r="C208" s="1371"/>
      <c r="D208" s="1371"/>
      <c r="E208" s="1371"/>
      <c r="F208" s="1371"/>
      <c r="G208" s="1372"/>
      <c r="H208" s="1372"/>
      <c r="I208"/>
      <c r="J208"/>
      <c r="K208"/>
      <c r="L208"/>
      <c r="M208"/>
      <c r="N208"/>
      <c r="O208"/>
      <c r="P208"/>
      <c r="Q208"/>
      <c r="R208"/>
      <c r="S208"/>
      <c r="T208"/>
      <c r="U208"/>
      <c r="V208"/>
      <c r="W208"/>
      <c r="X208"/>
    </row>
    <row r="209" spans="1:24" thickBot="1">
      <c r="A209" s="1372"/>
      <c r="B209" s="1371"/>
      <c r="C209" s="1371"/>
      <c r="D209" s="1371"/>
      <c r="E209" s="1371"/>
      <c r="F209" s="1371"/>
      <c r="G209" s="1372"/>
      <c r="H209" s="1372"/>
      <c r="I209"/>
      <c r="J209"/>
      <c r="K209"/>
      <c r="L209"/>
      <c r="M209"/>
      <c r="N209"/>
      <c r="O209"/>
      <c r="P209"/>
      <c r="Q209"/>
      <c r="R209"/>
      <c r="S209"/>
      <c r="T209"/>
      <c r="U209"/>
      <c r="V209"/>
      <c r="W209"/>
      <c r="X209"/>
    </row>
    <row r="210" spans="1:24" thickBot="1">
      <c r="A210" s="1372"/>
      <c r="B210" s="1371"/>
      <c r="C210" s="1371"/>
      <c r="D210" s="1371"/>
      <c r="E210" s="1371"/>
      <c r="F210" s="1371"/>
      <c r="G210" s="1372"/>
      <c r="H210" s="1372"/>
      <c r="I210"/>
      <c r="J210"/>
      <c r="K210"/>
      <c r="L210"/>
      <c r="M210"/>
      <c r="N210"/>
      <c r="O210"/>
      <c r="P210"/>
      <c r="Q210"/>
      <c r="R210"/>
      <c r="S210"/>
      <c r="T210"/>
      <c r="U210"/>
      <c r="V210"/>
      <c r="W210"/>
      <c r="X210"/>
    </row>
    <row r="211" spans="1:24" thickBot="1">
      <c r="A211" s="1372"/>
      <c r="B211" s="1371"/>
      <c r="C211" s="1371"/>
      <c r="D211" s="1371"/>
      <c r="E211" s="1371"/>
      <c r="F211" s="1371"/>
      <c r="G211" s="1372"/>
      <c r="H211" s="1372"/>
      <c r="I211"/>
      <c r="J211"/>
      <c r="K211"/>
      <c r="L211"/>
      <c r="M211"/>
      <c r="N211"/>
      <c r="O211"/>
      <c r="P211"/>
      <c r="Q211"/>
      <c r="R211"/>
      <c r="S211"/>
      <c r="T211"/>
      <c r="U211"/>
      <c r="V211"/>
      <c r="W211"/>
      <c r="X211"/>
    </row>
    <row r="212" spans="1:24" thickBot="1">
      <c r="A212" s="1372"/>
      <c r="B212" s="1371"/>
      <c r="C212" s="1371"/>
      <c r="D212" s="1371"/>
      <c r="E212" s="1371"/>
      <c r="F212" s="1371"/>
      <c r="G212" s="1372"/>
      <c r="H212" s="1372"/>
      <c r="I212"/>
      <c r="J212"/>
      <c r="K212"/>
      <c r="L212"/>
      <c r="M212"/>
      <c r="N212"/>
      <c r="O212"/>
      <c r="P212"/>
      <c r="Q212"/>
      <c r="R212"/>
      <c r="S212"/>
      <c r="T212"/>
      <c r="U212"/>
      <c r="V212"/>
      <c r="W212"/>
      <c r="X212"/>
    </row>
    <row r="213" spans="1:24" thickBot="1">
      <c r="A213" s="1372"/>
      <c r="B213" s="1371"/>
      <c r="C213" s="1371"/>
      <c r="D213" s="1371"/>
      <c r="E213" s="1371"/>
      <c r="F213" s="1371"/>
      <c r="G213" s="1372"/>
      <c r="H213" s="1372"/>
      <c r="I213"/>
      <c r="J213"/>
      <c r="K213"/>
      <c r="L213"/>
      <c r="M213"/>
      <c r="N213"/>
      <c r="O213"/>
      <c r="P213"/>
      <c r="Q213"/>
      <c r="R213"/>
      <c r="S213"/>
      <c r="T213"/>
      <c r="U213"/>
      <c r="V213"/>
      <c r="W213"/>
      <c r="X213"/>
    </row>
    <row r="214" spans="1:24" thickBot="1">
      <c r="A214" s="1372"/>
      <c r="B214" s="1371"/>
      <c r="C214" s="1371"/>
      <c r="D214" s="1371"/>
      <c r="E214" s="1371"/>
      <c r="F214" s="1371"/>
      <c r="G214" s="1372"/>
      <c r="H214" s="1372"/>
      <c r="I214"/>
      <c r="J214"/>
      <c r="K214"/>
      <c r="L214"/>
      <c r="M214"/>
      <c r="N214"/>
      <c r="O214"/>
      <c r="P214"/>
      <c r="Q214"/>
      <c r="R214"/>
      <c r="S214"/>
      <c r="T214"/>
      <c r="U214"/>
      <c r="V214"/>
      <c r="W214"/>
      <c r="X214"/>
    </row>
    <row r="215" spans="1:24" thickBot="1">
      <c r="A215" s="1372"/>
      <c r="B215" s="1371"/>
      <c r="C215" s="1371"/>
      <c r="D215" s="1371"/>
      <c r="E215" s="1371"/>
      <c r="F215" s="1371"/>
      <c r="G215" s="1372"/>
      <c r="H215" s="1372"/>
      <c r="I215"/>
      <c r="J215"/>
      <c r="K215"/>
      <c r="L215"/>
      <c r="M215"/>
      <c r="N215"/>
      <c r="O215"/>
      <c r="P215"/>
      <c r="Q215"/>
      <c r="R215"/>
      <c r="S215"/>
      <c r="T215"/>
      <c r="U215"/>
      <c r="V215"/>
      <c r="W215"/>
      <c r="X215"/>
    </row>
    <row r="216" spans="1:24" thickBot="1">
      <c r="A216" s="1372"/>
      <c r="B216" s="1371"/>
      <c r="C216" s="1371"/>
      <c r="D216" s="1371"/>
      <c r="E216" s="1371"/>
      <c r="F216" s="1371"/>
      <c r="G216" s="1372"/>
      <c r="H216" s="1372"/>
      <c r="I216"/>
      <c r="J216"/>
      <c r="K216"/>
      <c r="L216"/>
      <c r="M216"/>
      <c r="N216"/>
      <c r="O216"/>
      <c r="P216"/>
      <c r="Q216"/>
      <c r="R216"/>
      <c r="S216"/>
      <c r="T216"/>
      <c r="U216"/>
      <c r="V216"/>
      <c r="W216"/>
      <c r="X216"/>
    </row>
    <row r="217" spans="1:24" thickBot="1">
      <c r="A217" s="1372"/>
      <c r="B217" s="1371"/>
      <c r="C217" s="1371"/>
      <c r="D217" s="1371"/>
      <c r="E217" s="1371"/>
      <c r="F217" s="1371"/>
      <c r="G217" s="1372"/>
      <c r="H217" s="1372"/>
      <c r="I217"/>
      <c r="J217"/>
      <c r="K217"/>
      <c r="L217"/>
      <c r="M217"/>
      <c r="N217"/>
      <c r="O217"/>
      <c r="P217"/>
      <c r="Q217"/>
      <c r="R217"/>
      <c r="S217"/>
      <c r="T217"/>
      <c r="U217"/>
      <c r="V217"/>
      <c r="W217"/>
      <c r="X217"/>
    </row>
    <row r="218" spans="1:24" thickBot="1">
      <c r="A218" s="1372"/>
      <c r="B218" s="1371"/>
      <c r="C218" s="1371"/>
      <c r="D218" s="1371"/>
      <c r="E218" s="1371"/>
      <c r="F218" s="1371"/>
      <c r="G218" s="1372"/>
      <c r="H218" s="1372"/>
      <c r="I218"/>
      <c r="J218"/>
      <c r="K218"/>
      <c r="L218"/>
      <c r="M218"/>
      <c r="N218"/>
      <c r="O218"/>
      <c r="P218"/>
      <c r="Q218"/>
      <c r="R218"/>
      <c r="S218"/>
      <c r="T218"/>
      <c r="U218"/>
      <c r="V218"/>
      <c r="W218"/>
      <c r="X218"/>
    </row>
    <row r="219" spans="1:24" thickBot="1">
      <c r="A219" s="1372"/>
      <c r="B219" s="1371"/>
      <c r="C219" s="1371"/>
      <c r="D219" s="1371"/>
      <c r="E219" s="1371"/>
      <c r="F219" s="1371"/>
      <c r="G219" s="1372"/>
      <c r="H219" s="1372"/>
      <c r="I219"/>
      <c r="J219"/>
      <c r="K219"/>
      <c r="L219"/>
      <c r="M219"/>
      <c r="N219"/>
      <c r="O219"/>
      <c r="P219"/>
      <c r="Q219"/>
      <c r="R219"/>
      <c r="S219"/>
      <c r="T219"/>
      <c r="U219"/>
      <c r="V219"/>
      <c r="W219"/>
      <c r="X219"/>
    </row>
    <row r="220" spans="1:24" thickBot="1">
      <c r="A220" s="1372"/>
      <c r="B220" s="1371"/>
      <c r="C220" s="1371"/>
      <c r="D220" s="1371"/>
      <c r="E220" s="1371"/>
      <c r="F220" s="1371"/>
      <c r="G220" s="1372"/>
      <c r="H220" s="1372"/>
      <c r="I220"/>
      <c r="J220"/>
      <c r="K220"/>
      <c r="L220"/>
      <c r="M220"/>
      <c r="N220"/>
      <c r="O220"/>
      <c r="P220"/>
      <c r="Q220"/>
      <c r="R220"/>
      <c r="S220"/>
      <c r="T220"/>
      <c r="U220"/>
      <c r="V220"/>
      <c r="W220"/>
      <c r="X220"/>
    </row>
    <row r="221" spans="1:24" thickBot="1">
      <c r="A221" s="1372"/>
      <c r="B221" s="1371"/>
      <c r="C221" s="1371"/>
      <c r="D221" s="1371"/>
      <c r="E221" s="1371"/>
      <c r="F221" s="1371"/>
      <c r="G221" s="1372"/>
      <c r="H221" s="1372"/>
      <c r="I221"/>
      <c r="J221"/>
      <c r="K221"/>
      <c r="L221"/>
      <c r="M221"/>
      <c r="N221"/>
      <c r="O221"/>
      <c r="P221"/>
      <c r="Q221"/>
      <c r="R221"/>
      <c r="S221"/>
      <c r="T221"/>
      <c r="U221"/>
      <c r="V221"/>
      <c r="W221"/>
      <c r="X221"/>
    </row>
    <row r="222" spans="1:24" thickBot="1">
      <c r="A222" s="1372"/>
      <c r="B222" s="1371"/>
      <c r="C222" s="1371"/>
      <c r="D222" s="1371"/>
      <c r="E222" s="1371"/>
      <c r="F222" s="1371"/>
      <c r="G222" s="1372"/>
      <c r="H222" s="1372"/>
      <c r="I222"/>
      <c r="J222"/>
      <c r="K222"/>
      <c r="L222"/>
      <c r="M222"/>
      <c r="N222"/>
      <c r="O222"/>
      <c r="P222"/>
      <c r="Q222"/>
      <c r="R222"/>
      <c r="S222"/>
      <c r="T222"/>
      <c r="U222"/>
      <c r="V222"/>
      <c r="W222"/>
      <c r="X222"/>
    </row>
    <row r="223" spans="1:24" thickBot="1">
      <c r="A223" s="1372"/>
      <c r="B223" s="1371"/>
      <c r="C223" s="1371"/>
      <c r="D223" s="1371"/>
      <c r="E223" s="1371"/>
      <c r="F223" s="1371"/>
      <c r="G223" s="1372"/>
      <c r="H223" s="1372"/>
      <c r="I223"/>
      <c r="J223"/>
      <c r="K223"/>
      <c r="L223"/>
      <c r="M223"/>
      <c r="N223"/>
      <c r="O223"/>
      <c r="P223"/>
      <c r="Q223"/>
      <c r="R223"/>
      <c r="S223"/>
      <c r="T223"/>
      <c r="U223"/>
      <c r="V223"/>
      <c r="W223"/>
      <c r="X223"/>
    </row>
    <row r="224" spans="1:24" thickBot="1">
      <c r="A224" s="1372"/>
      <c r="B224" s="1371"/>
      <c r="C224" s="1371"/>
      <c r="D224" s="1371"/>
      <c r="E224" s="1371"/>
      <c r="F224" s="1371"/>
      <c r="G224" s="1372"/>
      <c r="H224" s="1372"/>
      <c r="I224"/>
      <c r="J224"/>
      <c r="K224"/>
      <c r="L224"/>
      <c r="M224"/>
      <c r="N224"/>
      <c r="O224"/>
      <c r="P224"/>
      <c r="Q224"/>
      <c r="R224"/>
      <c r="S224"/>
      <c r="T224"/>
      <c r="U224"/>
      <c r="V224"/>
      <c r="W224"/>
      <c r="X224"/>
    </row>
    <row r="225" spans="1:24" thickBot="1">
      <c r="A225" s="1372"/>
      <c r="B225" s="1371"/>
      <c r="C225" s="1371"/>
      <c r="D225" s="1371"/>
      <c r="E225" s="1371"/>
      <c r="F225" s="1371"/>
      <c r="G225" s="1372"/>
      <c r="H225" s="1372"/>
      <c r="I225"/>
      <c r="J225"/>
      <c r="K225"/>
      <c r="L225"/>
      <c r="M225"/>
      <c r="N225"/>
      <c r="O225"/>
      <c r="P225"/>
      <c r="Q225"/>
      <c r="R225"/>
      <c r="S225"/>
      <c r="T225"/>
      <c r="U225"/>
      <c r="V225"/>
      <c r="W225"/>
      <c r="X225"/>
    </row>
    <row r="226" spans="1:24" thickBot="1">
      <c r="A226" s="1372"/>
      <c r="B226" s="1371"/>
      <c r="C226" s="1371"/>
      <c r="D226" s="1371"/>
      <c r="E226" s="1371"/>
      <c r="F226" s="1371"/>
      <c r="G226" s="1372"/>
      <c r="H226" s="1372"/>
      <c r="I226"/>
      <c r="J226"/>
      <c r="K226"/>
      <c r="L226"/>
      <c r="M226"/>
      <c r="N226"/>
      <c r="O226"/>
      <c r="P226"/>
      <c r="Q226"/>
      <c r="R226"/>
      <c r="S226"/>
      <c r="T226"/>
      <c r="U226"/>
      <c r="V226"/>
      <c r="W226"/>
      <c r="X226"/>
    </row>
    <row r="227" spans="1:24" thickBot="1">
      <c r="A227" s="1372"/>
      <c r="B227" s="1371"/>
      <c r="C227" s="1371"/>
      <c r="D227" s="1371"/>
      <c r="E227" s="1371"/>
      <c r="F227" s="1371"/>
      <c r="G227" s="1372"/>
      <c r="H227" s="1372"/>
      <c r="I227"/>
      <c r="J227"/>
      <c r="K227"/>
      <c r="L227"/>
      <c r="M227"/>
      <c r="N227"/>
      <c r="O227"/>
      <c r="P227"/>
      <c r="Q227"/>
      <c r="R227"/>
      <c r="S227"/>
      <c r="T227"/>
      <c r="U227"/>
      <c r="V227"/>
      <c r="W227"/>
      <c r="X227"/>
    </row>
    <row r="228" spans="1:24" thickBot="1">
      <c r="A228" s="1372"/>
      <c r="B228" s="1371"/>
      <c r="C228" s="1371"/>
      <c r="D228" s="1371"/>
      <c r="E228" s="1371"/>
      <c r="F228" s="1371"/>
      <c r="G228" s="1372"/>
      <c r="H228" s="1372"/>
      <c r="I228"/>
      <c r="J228"/>
      <c r="K228"/>
      <c r="L228"/>
      <c r="M228"/>
      <c r="N228"/>
      <c r="O228"/>
      <c r="P228"/>
      <c r="Q228"/>
      <c r="R228"/>
      <c r="S228"/>
      <c r="T228"/>
      <c r="U228"/>
      <c r="V228"/>
      <c r="W228"/>
      <c r="X228"/>
    </row>
    <row r="229" spans="1:24" thickBot="1">
      <c r="A229" s="1372"/>
      <c r="B229" s="1371"/>
      <c r="C229" s="1371"/>
      <c r="D229" s="1371"/>
      <c r="E229" s="1371"/>
      <c r="F229" s="1371"/>
      <c r="G229" s="1372"/>
      <c r="H229" s="1372"/>
      <c r="I229"/>
      <c r="J229"/>
      <c r="K229"/>
      <c r="L229"/>
      <c r="M229"/>
      <c r="N229"/>
      <c r="O229"/>
      <c r="P229"/>
      <c r="Q229"/>
      <c r="R229"/>
      <c r="S229"/>
      <c r="T229"/>
      <c r="U229"/>
      <c r="V229"/>
      <c r="W229"/>
      <c r="X229"/>
    </row>
    <row r="230" spans="1:24" thickBot="1">
      <c r="A230" s="1372"/>
      <c r="B230" s="1371"/>
      <c r="C230" s="1371"/>
      <c r="D230" s="1371"/>
      <c r="E230" s="1371"/>
      <c r="F230" s="1371"/>
      <c r="G230" s="1372"/>
      <c r="H230" s="1372"/>
      <c r="I230"/>
      <c r="J230"/>
      <c r="K230"/>
      <c r="L230"/>
      <c r="M230"/>
      <c r="N230"/>
      <c r="O230"/>
      <c r="P230"/>
      <c r="Q230"/>
      <c r="R230"/>
      <c r="S230"/>
      <c r="T230"/>
      <c r="U230"/>
      <c r="V230"/>
      <c r="W230"/>
      <c r="X230"/>
    </row>
    <row r="231" spans="1:24" thickBot="1">
      <c r="A231" s="1372"/>
      <c r="B231" s="1371"/>
      <c r="C231" s="1371"/>
      <c r="D231" s="1371"/>
      <c r="E231" s="1371"/>
      <c r="F231" s="1371"/>
      <c r="G231" s="1372"/>
      <c r="H231" s="1372"/>
      <c r="I231"/>
      <c r="J231"/>
      <c r="K231"/>
      <c r="L231"/>
      <c r="M231"/>
      <c r="N231"/>
      <c r="O231"/>
      <c r="P231"/>
      <c r="Q231"/>
      <c r="R231"/>
      <c r="S231"/>
      <c r="T231"/>
      <c r="U231"/>
      <c r="V231"/>
      <c r="W231"/>
      <c r="X231"/>
    </row>
    <row r="232" spans="1:24" thickBot="1">
      <c r="A232" s="1372"/>
      <c r="B232" s="1371"/>
      <c r="C232" s="1371"/>
      <c r="D232" s="1371"/>
      <c r="E232" s="1371"/>
      <c r="F232" s="1371"/>
      <c r="G232" s="1372"/>
      <c r="H232" s="1372"/>
      <c r="I232"/>
      <c r="J232"/>
      <c r="K232"/>
      <c r="L232"/>
      <c r="M232"/>
      <c r="N232"/>
      <c r="O232"/>
      <c r="P232"/>
      <c r="Q232"/>
      <c r="R232"/>
      <c r="S232"/>
      <c r="T232"/>
      <c r="U232"/>
      <c r="V232"/>
      <c r="W232"/>
      <c r="X232"/>
    </row>
    <row r="233" spans="1:24" thickBot="1">
      <c r="A233" s="1372"/>
      <c r="B233" s="1371"/>
      <c r="C233" s="1371"/>
      <c r="D233" s="1371"/>
      <c r="E233" s="1371"/>
      <c r="F233" s="1371"/>
      <c r="G233" s="1372"/>
      <c r="H233" s="1372"/>
      <c r="I233"/>
      <c r="J233"/>
      <c r="K233"/>
      <c r="L233"/>
      <c r="M233"/>
      <c r="N233"/>
      <c r="O233"/>
      <c r="P233"/>
      <c r="Q233"/>
      <c r="R233"/>
      <c r="S233"/>
      <c r="T233"/>
      <c r="U233"/>
      <c r="V233"/>
      <c r="W233"/>
      <c r="X233"/>
    </row>
    <row r="234" spans="1:24" thickBot="1">
      <c r="A234" s="1372"/>
      <c r="B234" s="1371"/>
      <c r="C234" s="1371"/>
      <c r="D234" s="1371"/>
      <c r="E234" s="1371"/>
      <c r="F234" s="1371"/>
      <c r="G234" s="1372"/>
      <c r="H234" s="1372"/>
      <c r="I234"/>
      <c r="J234"/>
      <c r="K234"/>
      <c r="L234"/>
      <c r="M234"/>
      <c r="N234"/>
      <c r="O234"/>
      <c r="P234"/>
      <c r="Q234"/>
      <c r="R234"/>
      <c r="S234"/>
      <c r="T234"/>
      <c r="U234"/>
      <c r="V234"/>
      <c r="W234"/>
      <c r="X234"/>
    </row>
    <row r="235" spans="1:24" thickBot="1">
      <c r="A235" s="1372"/>
      <c r="B235" s="1371"/>
      <c r="C235" s="1371"/>
      <c r="D235" s="1371"/>
      <c r="E235" s="1371"/>
      <c r="F235" s="1371"/>
      <c r="G235" s="1372"/>
      <c r="H235" s="1372"/>
      <c r="I235"/>
      <c r="J235"/>
      <c r="K235"/>
      <c r="L235"/>
      <c r="M235"/>
      <c r="N235"/>
      <c r="O235"/>
      <c r="P235"/>
      <c r="Q235"/>
      <c r="R235"/>
      <c r="S235"/>
      <c r="T235"/>
      <c r="U235"/>
      <c r="V235"/>
      <c r="W235"/>
      <c r="X235"/>
    </row>
    <row r="236" spans="1:24" thickBot="1">
      <c r="A236" s="1372"/>
      <c r="B236" s="1371"/>
      <c r="C236" s="1371"/>
      <c r="D236" s="1371"/>
      <c r="E236" s="1371"/>
      <c r="F236" s="1371"/>
      <c r="G236" s="1372"/>
      <c r="H236" s="1372"/>
      <c r="I236"/>
      <c r="J236"/>
      <c r="K236"/>
      <c r="L236"/>
      <c r="M236"/>
      <c r="N236"/>
      <c r="O236"/>
      <c r="P236"/>
      <c r="Q236"/>
      <c r="R236"/>
      <c r="S236"/>
      <c r="T236"/>
      <c r="U236"/>
      <c r="V236"/>
      <c r="W236"/>
      <c r="X236"/>
    </row>
    <row r="237" spans="1:24" thickBot="1">
      <c r="A237" s="1372"/>
      <c r="B237" s="1371"/>
      <c r="C237" s="1371"/>
      <c r="D237" s="1371"/>
      <c r="E237" s="1371"/>
      <c r="F237" s="1371"/>
      <c r="G237" s="1372"/>
      <c r="H237" s="1372"/>
      <c r="I237"/>
      <c r="J237"/>
      <c r="K237"/>
      <c r="L237"/>
      <c r="M237"/>
      <c r="N237"/>
      <c r="O237"/>
      <c r="P237"/>
      <c r="Q237"/>
      <c r="R237"/>
      <c r="S237"/>
      <c r="T237"/>
      <c r="U237"/>
      <c r="V237"/>
      <c r="W237"/>
      <c r="X237"/>
    </row>
    <row r="238" spans="1:24" thickBot="1">
      <c r="A238" s="1372"/>
      <c r="B238" s="1371"/>
      <c r="C238" s="1371"/>
      <c r="D238" s="1371"/>
      <c r="E238" s="1371"/>
      <c r="F238" s="1371"/>
      <c r="G238" s="1372"/>
      <c r="H238" s="1372"/>
      <c r="I238"/>
      <c r="J238"/>
      <c r="K238"/>
      <c r="L238"/>
      <c r="M238"/>
      <c r="N238"/>
      <c r="O238"/>
      <c r="P238"/>
      <c r="Q238"/>
      <c r="R238"/>
      <c r="S238"/>
      <c r="T238"/>
      <c r="U238"/>
      <c r="V238"/>
      <c r="W238"/>
      <c r="X238"/>
    </row>
    <row r="239" spans="1:24" thickBot="1">
      <c r="A239" s="1372"/>
      <c r="B239" s="1371"/>
      <c r="C239" s="1371"/>
      <c r="D239" s="1371"/>
      <c r="E239" s="1371"/>
      <c r="F239" s="1371"/>
      <c r="G239" s="1372"/>
      <c r="H239" s="1372"/>
      <c r="I239"/>
      <c r="J239"/>
      <c r="K239"/>
      <c r="L239"/>
      <c r="M239"/>
      <c r="N239"/>
      <c r="O239"/>
      <c r="P239"/>
      <c r="Q239"/>
      <c r="R239"/>
      <c r="S239"/>
      <c r="T239"/>
      <c r="U239"/>
      <c r="V239"/>
      <c r="W239"/>
      <c r="X239"/>
    </row>
    <row r="240" spans="1:24" thickBot="1">
      <c r="A240" s="1372"/>
      <c r="B240" s="1371"/>
      <c r="C240" s="1371"/>
      <c r="D240" s="1371"/>
      <c r="E240" s="1371"/>
      <c r="F240" s="1371"/>
      <c r="G240" s="1372"/>
      <c r="H240" s="1372"/>
      <c r="I240"/>
      <c r="J240"/>
      <c r="K240"/>
      <c r="L240"/>
      <c r="M240"/>
      <c r="N240"/>
      <c r="O240"/>
      <c r="P240"/>
      <c r="Q240"/>
      <c r="R240"/>
      <c r="S240"/>
      <c r="T240"/>
      <c r="U240"/>
      <c r="V240"/>
      <c r="W240"/>
      <c r="X240"/>
    </row>
    <row r="241" spans="1:24" thickBot="1">
      <c r="A241" s="1372"/>
      <c r="B241" s="1371"/>
      <c r="C241" s="1371"/>
      <c r="D241" s="1371"/>
      <c r="E241" s="1371"/>
      <c r="F241" s="1371"/>
      <c r="G241" s="1372"/>
      <c r="H241" s="1372"/>
      <c r="I241"/>
      <c r="J241"/>
      <c r="K241"/>
      <c r="L241"/>
      <c r="M241"/>
      <c r="N241"/>
      <c r="O241"/>
      <c r="P241"/>
      <c r="Q241"/>
      <c r="R241"/>
      <c r="S241"/>
      <c r="T241"/>
      <c r="U241"/>
      <c r="V241"/>
      <c r="W241"/>
      <c r="X241"/>
    </row>
    <row r="242" spans="1:24" thickBot="1">
      <c r="A242" s="1372"/>
      <c r="B242" s="1371"/>
      <c r="C242" s="1371"/>
      <c r="D242" s="1371"/>
      <c r="E242" s="1371"/>
      <c r="F242" s="1371"/>
      <c r="G242" s="1372"/>
      <c r="H242" s="1372"/>
      <c r="I242"/>
      <c r="J242"/>
      <c r="K242"/>
      <c r="L242"/>
      <c r="M242"/>
      <c r="N242"/>
      <c r="O242"/>
      <c r="P242"/>
      <c r="Q242"/>
      <c r="R242"/>
      <c r="S242"/>
      <c r="T242"/>
      <c r="U242"/>
      <c r="V242"/>
      <c r="W242"/>
      <c r="X242"/>
    </row>
    <row r="243" spans="1:24" thickBot="1">
      <c r="A243" s="1372"/>
      <c r="B243" s="1371"/>
      <c r="C243" s="1371"/>
      <c r="D243" s="1371"/>
      <c r="E243" s="1371"/>
      <c r="F243" s="1371"/>
      <c r="G243" s="1372"/>
      <c r="H243" s="1372"/>
      <c r="I243"/>
      <c r="J243"/>
      <c r="K243"/>
      <c r="L243"/>
      <c r="M243"/>
      <c r="N243"/>
      <c r="O243"/>
      <c r="P243"/>
      <c r="Q243"/>
      <c r="R243"/>
      <c r="S243"/>
      <c r="T243"/>
      <c r="U243"/>
      <c r="V243"/>
      <c r="W243"/>
      <c r="X243"/>
    </row>
    <row r="244" spans="1:24" thickBot="1">
      <c r="A244" s="1372"/>
      <c r="B244" s="1371"/>
      <c r="C244" s="1371"/>
      <c r="D244" s="1371"/>
      <c r="E244" s="1371"/>
      <c r="F244" s="1371"/>
      <c r="G244" s="1372"/>
      <c r="H244" s="1372"/>
      <c r="I244"/>
      <c r="J244"/>
      <c r="K244"/>
      <c r="L244"/>
      <c r="M244"/>
      <c r="N244"/>
      <c r="O244"/>
      <c r="P244"/>
      <c r="Q244"/>
      <c r="R244"/>
      <c r="S244"/>
      <c r="T244"/>
      <c r="U244"/>
      <c r="V244"/>
      <c r="W244"/>
      <c r="X244"/>
    </row>
    <row r="245" spans="1:24" thickBot="1">
      <c r="A245" s="1372"/>
      <c r="B245" s="1371"/>
      <c r="C245" s="1371"/>
      <c r="D245" s="1371"/>
      <c r="E245" s="1371"/>
      <c r="F245" s="1371"/>
      <c r="G245" s="1372"/>
      <c r="H245" s="1372"/>
      <c r="I245"/>
      <c r="J245"/>
      <c r="K245"/>
      <c r="L245"/>
      <c r="M245"/>
      <c r="N245"/>
      <c r="O245"/>
      <c r="P245"/>
      <c r="Q245"/>
      <c r="R245"/>
      <c r="S245"/>
      <c r="T245"/>
      <c r="U245"/>
      <c r="V245"/>
      <c r="W245"/>
      <c r="X245"/>
    </row>
    <row r="246" spans="1:24" thickBot="1">
      <c r="A246" s="1372"/>
      <c r="B246" s="1371"/>
      <c r="C246" s="1371"/>
      <c r="D246" s="1371"/>
      <c r="E246" s="1371"/>
      <c r="F246" s="1371"/>
      <c r="G246" s="1372"/>
      <c r="H246" s="1372"/>
      <c r="I246"/>
      <c r="J246"/>
      <c r="K246"/>
      <c r="L246"/>
      <c r="M246"/>
      <c r="N246"/>
      <c r="O246"/>
      <c r="P246"/>
      <c r="Q246"/>
      <c r="R246"/>
      <c r="S246"/>
      <c r="T246"/>
      <c r="U246"/>
      <c r="V246"/>
      <c r="W246"/>
      <c r="X246"/>
    </row>
    <row r="247" spans="1:24" thickBot="1">
      <c r="A247" s="1372"/>
      <c r="B247" s="1371"/>
      <c r="C247" s="1371"/>
      <c r="D247" s="1371"/>
      <c r="E247" s="1371"/>
      <c r="F247" s="1371"/>
      <c r="G247" s="1372"/>
      <c r="H247" s="1372"/>
      <c r="I247"/>
      <c r="J247"/>
      <c r="K247"/>
      <c r="L247"/>
      <c r="M247"/>
      <c r="N247"/>
      <c r="O247"/>
      <c r="P247"/>
      <c r="Q247"/>
      <c r="R247"/>
      <c r="S247"/>
      <c r="T247"/>
      <c r="U247"/>
      <c r="V247"/>
      <c r="W247"/>
      <c r="X247"/>
    </row>
    <row r="248" spans="1:24" thickBot="1">
      <c r="A248" s="1372"/>
      <c r="B248" s="1371"/>
      <c r="C248" s="1371"/>
      <c r="D248" s="1371"/>
      <c r="E248" s="1371"/>
      <c r="F248" s="1371"/>
      <c r="G248" s="1372"/>
      <c r="H248" s="1372"/>
      <c r="I248"/>
      <c r="J248"/>
      <c r="K248"/>
      <c r="L248"/>
      <c r="M248"/>
      <c r="N248"/>
      <c r="O248"/>
      <c r="P248"/>
      <c r="Q248"/>
      <c r="R248"/>
      <c r="S248"/>
      <c r="T248"/>
      <c r="U248"/>
      <c r="V248"/>
      <c r="W248"/>
      <c r="X248"/>
    </row>
    <row r="249" spans="1:24" thickBot="1">
      <c r="A249" s="1372"/>
      <c r="B249" s="1371"/>
      <c r="C249" s="1371"/>
      <c r="D249" s="1371"/>
      <c r="E249" s="1371"/>
      <c r="F249" s="1371"/>
      <c r="G249" s="1372"/>
      <c r="H249" s="1372"/>
      <c r="I249"/>
      <c r="J249"/>
      <c r="K249"/>
      <c r="L249"/>
      <c r="M249"/>
      <c r="N249"/>
      <c r="O249"/>
      <c r="P249"/>
      <c r="Q249"/>
      <c r="R249"/>
      <c r="S249"/>
      <c r="T249"/>
      <c r="U249"/>
      <c r="V249"/>
      <c r="W249"/>
      <c r="X249"/>
    </row>
    <row r="250" spans="1:24" thickBot="1">
      <c r="A250" s="1372"/>
      <c r="B250" s="1371"/>
      <c r="C250" s="1371"/>
      <c r="D250" s="1371"/>
      <c r="E250" s="1371"/>
      <c r="F250" s="1371"/>
      <c r="G250" s="1372"/>
      <c r="H250" s="1372"/>
      <c r="I250"/>
      <c r="J250"/>
      <c r="K250"/>
      <c r="L250"/>
      <c r="M250"/>
      <c r="N250"/>
      <c r="O250"/>
      <c r="P250"/>
      <c r="Q250"/>
      <c r="R250"/>
      <c r="S250"/>
      <c r="T250"/>
      <c r="U250"/>
      <c r="V250"/>
      <c r="W250"/>
      <c r="X250"/>
    </row>
    <row r="251" spans="1:24" thickBot="1">
      <c r="A251" s="1372"/>
      <c r="B251" s="1371"/>
      <c r="C251" s="1371"/>
      <c r="D251" s="1371"/>
      <c r="E251" s="1371"/>
      <c r="F251" s="1371"/>
      <c r="G251" s="1372"/>
      <c r="H251" s="1372"/>
      <c r="I251"/>
      <c r="J251"/>
      <c r="K251"/>
      <c r="L251"/>
      <c r="M251"/>
      <c r="N251"/>
      <c r="O251"/>
      <c r="P251"/>
      <c r="Q251"/>
      <c r="R251"/>
      <c r="S251"/>
      <c r="T251"/>
      <c r="U251"/>
      <c r="V251"/>
      <c r="W251"/>
      <c r="X251"/>
    </row>
    <row r="252" spans="1:24" thickBot="1">
      <c r="A252" s="1372"/>
      <c r="B252" s="1371"/>
      <c r="C252" s="1371"/>
      <c r="D252" s="1371"/>
      <c r="E252" s="1371"/>
      <c r="F252" s="1371"/>
      <c r="G252" s="1372"/>
      <c r="H252" s="1372"/>
      <c r="I252"/>
      <c r="J252"/>
      <c r="K252"/>
      <c r="L252"/>
      <c r="M252"/>
      <c r="N252"/>
      <c r="O252"/>
      <c r="P252"/>
      <c r="Q252"/>
      <c r="R252"/>
      <c r="S252"/>
      <c r="T252"/>
      <c r="U252"/>
      <c r="V252"/>
      <c r="W252"/>
      <c r="X252"/>
    </row>
    <row r="253" spans="1:24" thickBot="1">
      <c r="A253" s="1372"/>
      <c r="B253" s="1371"/>
      <c r="C253" s="1371"/>
      <c r="D253" s="1371"/>
      <c r="E253" s="1371"/>
      <c r="F253" s="1371"/>
      <c r="G253" s="1372"/>
      <c r="H253" s="1372"/>
      <c r="I253"/>
      <c r="J253"/>
      <c r="K253"/>
      <c r="L253"/>
      <c r="M253"/>
      <c r="N253"/>
      <c r="O253"/>
      <c r="P253"/>
      <c r="Q253"/>
      <c r="R253"/>
      <c r="S253"/>
      <c r="T253"/>
      <c r="U253"/>
      <c r="V253"/>
      <c r="W253"/>
      <c r="X253"/>
    </row>
    <row r="254" spans="1:24" thickBot="1">
      <c r="A254" s="1372"/>
      <c r="B254" s="1371"/>
      <c r="C254" s="1371"/>
      <c r="D254" s="1371"/>
      <c r="E254" s="1371"/>
      <c r="F254" s="1371"/>
      <c r="G254" s="1372"/>
      <c r="H254" s="1372"/>
      <c r="I254"/>
      <c r="J254"/>
      <c r="K254"/>
      <c r="L254"/>
      <c r="M254"/>
      <c r="N254"/>
      <c r="O254"/>
      <c r="P254"/>
      <c r="Q254"/>
      <c r="R254"/>
      <c r="S254"/>
      <c r="T254"/>
      <c r="U254"/>
      <c r="V254"/>
      <c r="W254"/>
      <c r="X254"/>
    </row>
    <row r="255" spans="1:24" thickBot="1">
      <c r="A255" s="1372"/>
      <c r="B255" s="1371"/>
      <c r="C255" s="1371"/>
      <c r="D255" s="1371"/>
      <c r="E255" s="1371"/>
      <c r="F255" s="1371"/>
      <c r="G255" s="1372"/>
      <c r="H255" s="1372"/>
      <c r="I255"/>
      <c r="J255"/>
      <c r="K255"/>
      <c r="L255"/>
      <c r="M255"/>
      <c r="N255"/>
      <c r="O255"/>
      <c r="P255"/>
      <c r="Q255"/>
      <c r="R255"/>
      <c r="S255"/>
      <c r="T255"/>
      <c r="U255"/>
      <c r="V255"/>
      <c r="W255"/>
      <c r="X255"/>
    </row>
    <row r="256" spans="1:24" thickBot="1">
      <c r="A256" s="1372"/>
      <c r="B256" s="1371"/>
      <c r="C256" s="1371"/>
      <c r="D256" s="1371"/>
      <c r="E256" s="1371"/>
      <c r="F256" s="1371"/>
      <c r="G256" s="1372"/>
      <c r="H256" s="1372"/>
      <c r="I256"/>
      <c r="J256"/>
      <c r="K256"/>
      <c r="L256"/>
      <c r="M256"/>
      <c r="N256"/>
      <c r="O256"/>
      <c r="P256"/>
      <c r="Q256"/>
      <c r="R256"/>
      <c r="S256"/>
      <c r="T256"/>
      <c r="U256"/>
      <c r="V256"/>
      <c r="W256"/>
      <c r="X256"/>
    </row>
    <row r="257" spans="1:24" thickBot="1">
      <c r="A257" s="1372"/>
      <c r="B257" s="1371"/>
      <c r="C257" s="1371"/>
      <c r="D257" s="1371"/>
      <c r="E257" s="1371"/>
      <c r="F257" s="1371"/>
      <c r="G257" s="1372"/>
      <c r="H257" s="1372"/>
      <c r="I257"/>
      <c r="J257"/>
      <c r="K257"/>
      <c r="L257"/>
      <c r="M257"/>
      <c r="N257"/>
      <c r="O257"/>
      <c r="P257"/>
      <c r="Q257"/>
      <c r="R257"/>
      <c r="S257"/>
      <c r="T257"/>
      <c r="U257"/>
      <c r="V257"/>
      <c r="W257"/>
      <c r="X257"/>
    </row>
    <row r="258" spans="1:24" thickBot="1">
      <c r="A258" s="1372"/>
      <c r="B258" s="1371"/>
      <c r="C258" s="1371"/>
      <c r="D258" s="1371"/>
      <c r="E258" s="1371"/>
      <c r="F258" s="1371"/>
      <c r="G258" s="1372"/>
      <c r="H258" s="1372"/>
      <c r="I258"/>
      <c r="J258"/>
      <c r="K258"/>
      <c r="L258"/>
      <c r="M258"/>
      <c r="N258"/>
      <c r="O258"/>
      <c r="P258"/>
      <c r="Q258"/>
      <c r="R258"/>
      <c r="S258"/>
      <c r="T258"/>
      <c r="U258"/>
      <c r="V258"/>
      <c r="W258"/>
      <c r="X258"/>
    </row>
    <row r="259" spans="1:24" thickBot="1">
      <c r="A259" s="1372"/>
      <c r="B259" s="1371"/>
      <c r="C259" s="1371"/>
      <c r="D259" s="1371"/>
      <c r="E259" s="1371"/>
      <c r="F259" s="1371"/>
      <c r="G259" s="1372"/>
      <c r="H259" s="1372"/>
      <c r="I259"/>
      <c r="J259"/>
      <c r="K259"/>
      <c r="L259"/>
      <c r="M259"/>
      <c r="N259"/>
      <c r="O259"/>
      <c r="P259"/>
      <c r="Q259"/>
      <c r="R259"/>
      <c r="S259"/>
      <c r="T259"/>
      <c r="U259"/>
      <c r="V259"/>
      <c r="W259"/>
      <c r="X259"/>
    </row>
    <row r="260" spans="1:24" thickBot="1">
      <c r="A260" s="1372"/>
      <c r="B260" s="1371"/>
      <c r="C260" s="1371"/>
      <c r="D260" s="1371"/>
      <c r="E260" s="1371"/>
      <c r="F260" s="1371"/>
      <c r="G260" s="1372"/>
      <c r="H260" s="1372"/>
      <c r="I260"/>
      <c r="J260"/>
      <c r="K260"/>
      <c r="L260"/>
      <c r="M260"/>
      <c r="N260"/>
      <c r="O260"/>
      <c r="P260"/>
      <c r="Q260"/>
      <c r="R260"/>
      <c r="S260"/>
      <c r="T260"/>
      <c r="U260"/>
      <c r="V260"/>
      <c r="W260"/>
      <c r="X260"/>
    </row>
    <row r="261" spans="1:24" thickBot="1">
      <c r="A261" s="1372"/>
      <c r="B261" s="1371"/>
      <c r="C261" s="1371"/>
      <c r="D261" s="1371"/>
      <c r="E261" s="1371"/>
      <c r="F261" s="1371"/>
      <c r="G261" s="1372"/>
      <c r="H261" s="1372"/>
      <c r="I261"/>
      <c r="J261"/>
      <c r="K261"/>
      <c r="L261"/>
      <c r="M261"/>
      <c r="N261"/>
      <c r="O261"/>
      <c r="P261"/>
      <c r="Q261"/>
      <c r="R261"/>
      <c r="S261"/>
      <c r="T261"/>
      <c r="U261"/>
      <c r="V261"/>
      <c r="W261"/>
      <c r="X261"/>
    </row>
    <row r="262" spans="1:24" thickBot="1">
      <c r="A262" s="1372"/>
      <c r="B262" s="1371"/>
      <c r="C262" s="1371"/>
      <c r="D262" s="1371"/>
      <c r="E262" s="1371"/>
      <c r="F262" s="1371"/>
      <c r="G262" s="1372"/>
      <c r="H262" s="1372"/>
      <c r="I262"/>
      <c r="J262"/>
      <c r="K262"/>
      <c r="L262"/>
      <c r="M262"/>
      <c r="N262"/>
      <c r="O262"/>
      <c r="P262"/>
      <c r="Q262"/>
      <c r="R262"/>
      <c r="S262"/>
      <c r="T262"/>
      <c r="U262"/>
      <c r="V262"/>
      <c r="W262"/>
      <c r="X262"/>
    </row>
    <row r="263" spans="1:24" thickBot="1">
      <c r="A263" s="1372"/>
      <c r="B263" s="1371"/>
      <c r="C263" s="1371"/>
      <c r="D263" s="1371"/>
      <c r="E263" s="1371"/>
      <c r="F263" s="1371"/>
      <c r="G263" s="1372"/>
      <c r="H263" s="1372"/>
      <c r="I263"/>
      <c r="J263"/>
      <c r="K263"/>
      <c r="L263"/>
      <c r="M263"/>
      <c r="N263"/>
      <c r="O263"/>
      <c r="P263"/>
      <c r="Q263"/>
      <c r="R263"/>
      <c r="S263"/>
      <c r="T263"/>
      <c r="U263"/>
      <c r="V263"/>
      <c r="W263"/>
      <c r="X263"/>
    </row>
    <row r="264" spans="1:24" thickBot="1">
      <c r="A264" s="1372"/>
      <c r="B264" s="1371"/>
      <c r="C264" s="1371"/>
      <c r="D264" s="1371"/>
      <c r="E264" s="1371"/>
      <c r="F264" s="1371"/>
      <c r="G264" s="1372"/>
      <c r="H264" s="1372"/>
      <c r="I264"/>
      <c r="J264"/>
      <c r="K264"/>
      <c r="L264"/>
      <c r="M264"/>
      <c r="N264"/>
      <c r="O264"/>
      <c r="P264"/>
      <c r="Q264"/>
      <c r="R264"/>
      <c r="S264"/>
      <c r="T264"/>
      <c r="U264"/>
      <c r="V264"/>
      <c r="W264"/>
      <c r="X264"/>
    </row>
    <row r="265" spans="1:24" thickBot="1">
      <c r="A265" s="1372"/>
      <c r="B265" s="1371"/>
      <c r="C265" s="1371"/>
      <c r="D265" s="1371"/>
      <c r="E265" s="1371"/>
      <c r="F265" s="1371"/>
      <c r="G265" s="1372"/>
      <c r="H265" s="1372"/>
      <c r="I265"/>
      <c r="J265"/>
      <c r="K265"/>
      <c r="L265"/>
      <c r="M265"/>
      <c r="N265"/>
      <c r="O265"/>
      <c r="P265"/>
      <c r="Q265"/>
      <c r="R265"/>
      <c r="S265"/>
      <c r="T265"/>
      <c r="U265"/>
      <c r="V265"/>
      <c r="W265"/>
      <c r="X265"/>
    </row>
    <row r="266" spans="1:24" thickBot="1">
      <c r="A266" s="1372"/>
      <c r="B266" s="1371"/>
      <c r="C266" s="1371"/>
      <c r="D266" s="1371"/>
      <c r="E266" s="1371"/>
      <c r="F266" s="1371"/>
      <c r="G266" s="1372"/>
      <c r="H266" s="1372"/>
      <c r="I266"/>
      <c r="J266"/>
      <c r="K266"/>
      <c r="L266"/>
      <c r="M266"/>
      <c r="N266"/>
      <c r="O266"/>
      <c r="P266"/>
      <c r="Q266"/>
      <c r="R266"/>
      <c r="S266"/>
      <c r="T266"/>
      <c r="U266"/>
      <c r="V266"/>
      <c r="W266"/>
      <c r="X266"/>
    </row>
    <row r="267" spans="1:24" thickBot="1">
      <c r="A267" s="1372"/>
      <c r="B267" s="1371"/>
      <c r="C267" s="1371"/>
      <c r="D267" s="1371"/>
      <c r="E267" s="1371"/>
      <c r="F267" s="1371"/>
      <c r="G267" s="1372"/>
      <c r="H267" s="1372"/>
      <c r="I267"/>
      <c r="J267"/>
      <c r="K267"/>
      <c r="L267"/>
      <c r="M267"/>
      <c r="N267"/>
      <c r="O267"/>
      <c r="P267"/>
      <c r="Q267"/>
      <c r="R267"/>
      <c r="S267"/>
      <c r="T267"/>
      <c r="U267"/>
      <c r="V267"/>
      <c r="W267"/>
      <c r="X267"/>
    </row>
    <row r="268" spans="1:24" thickBot="1">
      <c r="A268" s="1372"/>
      <c r="B268" s="1371"/>
      <c r="C268" s="1371"/>
      <c r="D268" s="1371"/>
      <c r="E268" s="1371"/>
      <c r="F268" s="1371"/>
      <c r="G268" s="1372"/>
      <c r="H268" s="1372"/>
      <c r="I268"/>
      <c r="J268"/>
      <c r="K268"/>
      <c r="L268"/>
      <c r="M268"/>
      <c r="N268"/>
      <c r="O268"/>
      <c r="P268"/>
      <c r="Q268"/>
      <c r="R268"/>
      <c r="S268"/>
      <c r="T268"/>
      <c r="U268"/>
      <c r="V268"/>
      <c r="W268"/>
      <c r="X268"/>
    </row>
    <row r="269" spans="1:24" thickBot="1">
      <c r="A269" s="1372"/>
      <c r="B269" s="1371"/>
      <c r="C269" s="1371"/>
      <c r="D269" s="1371"/>
      <c r="E269" s="1371"/>
      <c r="F269" s="1371"/>
      <c r="G269" s="1372"/>
      <c r="H269" s="1372"/>
      <c r="I269"/>
      <c r="J269"/>
      <c r="K269"/>
      <c r="L269"/>
      <c r="M269"/>
      <c r="N269"/>
      <c r="O269"/>
      <c r="P269"/>
      <c r="Q269"/>
      <c r="R269"/>
      <c r="S269"/>
      <c r="T269"/>
      <c r="U269"/>
      <c r="V269"/>
      <c r="W269"/>
      <c r="X269"/>
    </row>
    <row r="270" spans="1:24" thickBot="1">
      <c r="A270" s="1372"/>
      <c r="B270" s="1371"/>
      <c r="C270" s="1371"/>
      <c r="D270" s="1371"/>
      <c r="E270" s="1371"/>
      <c r="F270" s="1371"/>
      <c r="G270" s="1372"/>
      <c r="H270" s="1372"/>
      <c r="I270"/>
      <c r="J270"/>
      <c r="K270"/>
      <c r="L270"/>
      <c r="M270"/>
      <c r="N270"/>
      <c r="O270"/>
      <c r="P270"/>
      <c r="Q270"/>
      <c r="R270"/>
      <c r="S270"/>
      <c r="T270"/>
      <c r="U270"/>
      <c r="V270"/>
      <c r="W270"/>
      <c r="X270"/>
    </row>
    <row r="271" spans="1:24" thickBot="1">
      <c r="A271" s="1372"/>
      <c r="B271" s="1371"/>
      <c r="C271" s="1371"/>
      <c r="D271" s="1371"/>
      <c r="E271" s="1371"/>
      <c r="F271" s="1371"/>
      <c r="G271" s="1372"/>
      <c r="H271" s="1372"/>
      <c r="I271"/>
      <c r="J271"/>
      <c r="K271"/>
      <c r="L271"/>
      <c r="M271"/>
      <c r="N271"/>
      <c r="O271"/>
      <c r="P271"/>
      <c r="Q271"/>
      <c r="R271"/>
      <c r="S271"/>
      <c r="T271"/>
      <c r="U271"/>
      <c r="V271"/>
      <c r="W271"/>
      <c r="X271"/>
    </row>
    <row r="272" spans="1:24" thickBot="1">
      <c r="A272" s="1372"/>
      <c r="B272" s="1371"/>
      <c r="C272" s="1371"/>
      <c r="D272" s="1371"/>
      <c r="E272" s="1371"/>
      <c r="F272" s="1371"/>
      <c r="G272" s="1372"/>
      <c r="H272" s="1372"/>
      <c r="I272"/>
      <c r="J272"/>
      <c r="K272"/>
      <c r="L272"/>
      <c r="M272"/>
      <c r="N272"/>
      <c r="O272"/>
      <c r="P272"/>
      <c r="Q272"/>
      <c r="R272"/>
      <c r="S272"/>
      <c r="T272"/>
      <c r="U272"/>
      <c r="V272"/>
      <c r="W272"/>
      <c r="X272"/>
    </row>
    <row r="273" spans="1:24" thickBot="1">
      <c r="A273" s="1372"/>
      <c r="B273" s="1371"/>
      <c r="C273" s="1371"/>
      <c r="D273" s="1371"/>
      <c r="E273" s="1371"/>
      <c r="F273" s="1371"/>
      <c r="G273" s="1372"/>
      <c r="H273" s="1372"/>
      <c r="I273"/>
      <c r="J273"/>
      <c r="K273"/>
      <c r="L273"/>
      <c r="M273"/>
      <c r="N273"/>
      <c r="O273"/>
      <c r="P273"/>
      <c r="Q273"/>
      <c r="R273"/>
      <c r="S273"/>
      <c r="T273"/>
      <c r="U273"/>
      <c r="V273"/>
      <c r="W273"/>
      <c r="X273"/>
    </row>
    <row r="274" spans="1:24" thickBot="1">
      <c r="A274" s="1372"/>
      <c r="B274" s="1371"/>
      <c r="C274" s="1371"/>
      <c r="D274" s="1371"/>
      <c r="E274" s="1371"/>
      <c r="F274" s="1371"/>
      <c r="G274" s="1372"/>
      <c r="H274" s="1372"/>
      <c r="I274"/>
      <c r="J274"/>
      <c r="K274"/>
      <c r="L274"/>
      <c r="M274"/>
      <c r="N274"/>
      <c r="O274"/>
      <c r="P274"/>
      <c r="Q274"/>
      <c r="R274"/>
      <c r="S274"/>
      <c r="T274"/>
      <c r="U274"/>
      <c r="V274"/>
      <c r="W274"/>
      <c r="X274"/>
    </row>
    <row r="275" spans="1:24" thickBot="1">
      <c r="A275" s="1372"/>
      <c r="B275" s="1371"/>
      <c r="C275" s="1371"/>
      <c r="D275" s="1371"/>
      <c r="E275" s="1371"/>
      <c r="F275" s="1371"/>
      <c r="G275" s="1372"/>
      <c r="H275" s="1372"/>
      <c r="I275"/>
      <c r="J275"/>
      <c r="K275"/>
      <c r="L275"/>
      <c r="M275"/>
      <c r="N275"/>
      <c r="O275"/>
      <c r="P275"/>
      <c r="Q275"/>
      <c r="R275"/>
      <c r="S275"/>
      <c r="T275"/>
      <c r="U275"/>
      <c r="V275"/>
      <c r="W275"/>
      <c r="X275"/>
    </row>
    <row r="276" spans="1:24" thickBot="1">
      <c r="A276" s="1372"/>
      <c r="B276" s="1371"/>
      <c r="C276" s="1371"/>
      <c r="D276" s="1371"/>
      <c r="E276" s="1371"/>
      <c r="F276" s="1371"/>
      <c r="G276" s="1372"/>
      <c r="H276" s="1372"/>
      <c r="I276"/>
      <c r="J276"/>
      <c r="K276"/>
      <c r="L276"/>
      <c r="M276"/>
      <c r="N276"/>
      <c r="O276"/>
      <c r="P276"/>
      <c r="Q276"/>
      <c r="R276"/>
      <c r="S276"/>
      <c r="T276"/>
      <c r="U276"/>
      <c r="V276"/>
      <c r="W276"/>
      <c r="X276"/>
    </row>
    <row r="277" spans="1:24" thickBot="1">
      <c r="A277" s="1372"/>
      <c r="B277" s="1371"/>
      <c r="C277" s="1371"/>
      <c r="D277" s="1371"/>
      <c r="E277" s="1371"/>
      <c r="F277" s="1371"/>
      <c r="G277" s="1372"/>
      <c r="H277" s="1372"/>
      <c r="I277"/>
      <c r="J277"/>
      <c r="K277"/>
      <c r="L277"/>
      <c r="M277"/>
      <c r="N277"/>
      <c r="O277"/>
      <c r="P277"/>
      <c r="Q277"/>
      <c r="R277"/>
      <c r="S277"/>
      <c r="T277"/>
      <c r="U277"/>
      <c r="V277"/>
      <c r="W277"/>
      <c r="X277"/>
    </row>
    <row r="278" spans="1:24" thickBot="1">
      <c r="A278" s="1372"/>
      <c r="B278" s="1371"/>
      <c r="C278" s="1371"/>
      <c r="D278" s="1371"/>
      <c r="E278" s="1371"/>
      <c r="F278" s="1371"/>
      <c r="G278" s="1372"/>
      <c r="H278" s="1372"/>
      <c r="I278"/>
      <c r="J278"/>
      <c r="K278"/>
      <c r="L278"/>
      <c r="M278"/>
      <c r="N278"/>
      <c r="O278"/>
      <c r="P278"/>
      <c r="Q278"/>
      <c r="R278"/>
      <c r="S278"/>
      <c r="T278"/>
      <c r="U278"/>
      <c r="V278"/>
      <c r="W278"/>
      <c r="X278"/>
    </row>
    <row r="279" spans="1:24" thickBot="1">
      <c r="A279" s="1372"/>
      <c r="B279" s="1371"/>
      <c r="C279" s="1371"/>
      <c r="D279" s="1371"/>
      <c r="E279" s="1371"/>
      <c r="F279" s="1371"/>
      <c r="G279" s="1372"/>
      <c r="H279" s="1372"/>
      <c r="I279"/>
      <c r="J279"/>
      <c r="K279"/>
      <c r="L279"/>
      <c r="M279"/>
      <c r="N279"/>
      <c r="O279"/>
      <c r="P279"/>
      <c r="Q279"/>
      <c r="R279"/>
      <c r="S279"/>
      <c r="T279"/>
      <c r="U279"/>
      <c r="V279"/>
      <c r="W279"/>
      <c r="X279"/>
    </row>
    <row r="280" spans="1:24" thickBot="1">
      <c r="A280" s="1372"/>
      <c r="B280" s="1371"/>
      <c r="C280" s="1371"/>
      <c r="D280" s="1371"/>
      <c r="E280" s="1371"/>
      <c r="F280" s="1371"/>
      <c r="G280" s="1372"/>
      <c r="H280" s="1372"/>
      <c r="I280"/>
      <c r="J280"/>
      <c r="K280"/>
      <c r="L280"/>
      <c r="M280"/>
      <c r="N280"/>
      <c r="O280"/>
      <c r="P280"/>
      <c r="Q280"/>
      <c r="R280"/>
      <c r="S280"/>
      <c r="T280"/>
      <c r="U280"/>
      <c r="V280"/>
      <c r="W280"/>
      <c r="X280"/>
    </row>
    <row r="281" spans="1:24" thickBot="1">
      <c r="A281" s="1372"/>
      <c r="B281" s="1371"/>
      <c r="C281" s="1371"/>
      <c r="D281" s="1371"/>
      <c r="E281" s="1371"/>
      <c r="F281" s="1371"/>
      <c r="G281" s="1372"/>
      <c r="H281" s="1372"/>
      <c r="I281"/>
      <c r="J281"/>
      <c r="K281"/>
      <c r="L281"/>
      <c r="M281"/>
      <c r="N281"/>
      <c r="O281"/>
      <c r="P281"/>
      <c r="Q281"/>
      <c r="R281"/>
      <c r="S281"/>
      <c r="T281"/>
      <c r="U281"/>
      <c r="V281"/>
      <c r="W281"/>
      <c r="X281"/>
    </row>
    <row r="282" spans="1:24" thickBot="1">
      <c r="A282" s="1372"/>
      <c r="B282" s="1371"/>
      <c r="C282" s="1371"/>
      <c r="D282" s="1371"/>
      <c r="E282" s="1371"/>
      <c r="F282" s="1371"/>
      <c r="G282" s="1372"/>
      <c r="H282" s="1372"/>
      <c r="I282"/>
      <c r="J282"/>
      <c r="K282"/>
      <c r="L282"/>
      <c r="M282"/>
      <c r="N282"/>
      <c r="O282"/>
      <c r="P282"/>
      <c r="Q282"/>
      <c r="R282"/>
      <c r="S282"/>
      <c r="T282"/>
      <c r="U282"/>
      <c r="V282"/>
      <c r="W282"/>
      <c r="X282"/>
    </row>
    <row r="283" spans="1:24" thickBot="1">
      <c r="A283" s="1372"/>
      <c r="B283" s="1371"/>
      <c r="C283" s="1371"/>
      <c r="D283" s="1371"/>
      <c r="E283" s="1371"/>
      <c r="F283" s="1371"/>
      <c r="G283" s="1372"/>
      <c r="H283" s="1372"/>
      <c r="I283"/>
      <c r="J283"/>
      <c r="K283"/>
      <c r="L283"/>
      <c r="M283"/>
      <c r="N283"/>
      <c r="O283"/>
      <c r="P283"/>
      <c r="Q283"/>
      <c r="R283"/>
      <c r="S283"/>
      <c r="T283"/>
      <c r="U283"/>
      <c r="V283"/>
      <c r="W283"/>
      <c r="X283"/>
    </row>
    <row r="284" spans="1:24" thickBot="1">
      <c r="A284" s="1372"/>
      <c r="B284" s="1371"/>
      <c r="C284" s="1371"/>
      <c r="D284" s="1371"/>
      <c r="E284" s="1371"/>
      <c r="F284" s="1371"/>
      <c r="G284" s="1372"/>
      <c r="H284" s="1372"/>
      <c r="I284"/>
      <c r="J284"/>
      <c r="K284"/>
      <c r="L284"/>
      <c r="M284"/>
      <c r="N284"/>
      <c r="O284"/>
      <c r="P284"/>
      <c r="Q284"/>
      <c r="R284"/>
      <c r="S284"/>
      <c r="T284"/>
      <c r="U284"/>
      <c r="V284"/>
      <c r="W284"/>
      <c r="X284"/>
    </row>
    <row r="285" spans="1:24" thickBot="1">
      <c r="A285" s="1372"/>
      <c r="B285" s="1371"/>
      <c r="C285" s="1371"/>
      <c r="D285" s="1371"/>
      <c r="E285" s="1371"/>
      <c r="F285" s="1371"/>
      <c r="G285" s="1372"/>
      <c r="H285" s="1372"/>
      <c r="I285"/>
      <c r="J285"/>
      <c r="K285"/>
      <c r="L285"/>
      <c r="M285"/>
      <c r="N285"/>
      <c r="O285"/>
      <c r="P285"/>
      <c r="Q285"/>
      <c r="R285"/>
      <c r="S285"/>
      <c r="T285"/>
      <c r="U285"/>
      <c r="V285"/>
      <c r="W285"/>
      <c r="X285"/>
    </row>
    <row r="286" spans="1:24" thickBot="1">
      <c r="A286" s="1372"/>
      <c r="B286" s="1371"/>
      <c r="C286" s="1371"/>
      <c r="D286" s="1371"/>
      <c r="E286" s="1371"/>
      <c r="F286" s="1371"/>
      <c r="G286" s="1372"/>
      <c r="H286" s="1372"/>
      <c r="I286"/>
      <c r="J286"/>
      <c r="K286"/>
      <c r="L286"/>
      <c r="M286"/>
      <c r="N286"/>
      <c r="O286"/>
      <c r="P286"/>
      <c r="Q286"/>
      <c r="R286"/>
      <c r="S286"/>
      <c r="T286"/>
      <c r="U286"/>
      <c r="V286"/>
      <c r="W286"/>
      <c r="X286"/>
    </row>
    <row r="287" spans="1:24" thickBot="1">
      <c r="A287" s="1372"/>
      <c r="B287" s="1371"/>
      <c r="C287" s="1371"/>
      <c r="D287" s="1371"/>
      <c r="E287" s="1371"/>
      <c r="F287" s="1371"/>
      <c r="G287" s="1372"/>
      <c r="H287" s="1372"/>
      <c r="I287"/>
      <c r="J287"/>
      <c r="K287"/>
      <c r="L287"/>
      <c r="M287"/>
      <c r="N287"/>
      <c r="O287"/>
      <c r="P287"/>
      <c r="Q287"/>
      <c r="R287"/>
      <c r="S287"/>
      <c r="T287"/>
      <c r="U287"/>
      <c r="V287"/>
      <c r="W287"/>
      <c r="X287"/>
    </row>
    <row r="288" spans="1:24" thickBot="1">
      <c r="A288" s="1372"/>
      <c r="B288" s="1371"/>
      <c r="C288" s="1371"/>
      <c r="D288" s="1371"/>
      <c r="E288" s="1371"/>
      <c r="F288" s="1371"/>
      <c r="G288" s="1372"/>
      <c r="H288" s="1372"/>
      <c r="I288"/>
      <c r="J288"/>
      <c r="K288"/>
      <c r="L288"/>
      <c r="M288"/>
      <c r="N288"/>
      <c r="O288"/>
      <c r="P288"/>
      <c r="Q288"/>
      <c r="R288"/>
      <c r="S288"/>
      <c r="T288"/>
      <c r="U288"/>
      <c r="V288"/>
      <c r="W288"/>
      <c r="X288"/>
    </row>
    <row r="289" spans="1:24" thickBot="1">
      <c r="A289" s="1372"/>
      <c r="B289" s="1371"/>
      <c r="C289" s="1371"/>
      <c r="D289" s="1371"/>
      <c r="E289" s="1371"/>
      <c r="F289" s="1371"/>
      <c r="G289" s="1372"/>
      <c r="H289" s="1372"/>
      <c r="I289"/>
      <c r="J289"/>
      <c r="K289"/>
      <c r="L289"/>
      <c r="M289"/>
      <c r="N289"/>
      <c r="O289"/>
      <c r="P289"/>
      <c r="Q289"/>
      <c r="R289"/>
      <c r="S289"/>
      <c r="T289"/>
      <c r="U289"/>
      <c r="V289"/>
      <c r="W289"/>
      <c r="X289"/>
    </row>
    <row r="290" spans="1:24" thickBot="1">
      <c r="A290" s="1372"/>
      <c r="B290" s="1371"/>
      <c r="C290" s="1371"/>
      <c r="D290" s="1371"/>
      <c r="E290" s="1371"/>
      <c r="F290" s="1371"/>
      <c r="G290" s="1372"/>
      <c r="H290" s="1372"/>
      <c r="I290"/>
      <c r="J290"/>
      <c r="K290"/>
      <c r="L290"/>
      <c r="M290"/>
      <c r="N290"/>
      <c r="O290"/>
      <c r="P290"/>
      <c r="Q290"/>
      <c r="R290"/>
      <c r="S290"/>
      <c r="T290"/>
      <c r="U290"/>
      <c r="V290"/>
      <c r="W290"/>
      <c r="X290"/>
    </row>
    <row r="291" spans="1:24" thickBot="1">
      <c r="A291" s="1372"/>
      <c r="B291" s="1371"/>
      <c r="C291" s="1371"/>
      <c r="D291" s="1371"/>
      <c r="E291" s="1371"/>
      <c r="F291" s="1371"/>
      <c r="G291" s="1372"/>
      <c r="H291" s="1372"/>
      <c r="I291"/>
      <c r="J291"/>
      <c r="K291"/>
      <c r="L291"/>
      <c r="M291"/>
      <c r="N291"/>
      <c r="O291"/>
      <c r="P291"/>
      <c r="Q291"/>
      <c r="R291"/>
      <c r="S291"/>
      <c r="T291"/>
      <c r="U291"/>
      <c r="V291"/>
      <c r="W291"/>
      <c r="X291"/>
    </row>
    <row r="292" spans="1:24" thickBot="1">
      <c r="A292" s="1372"/>
      <c r="B292" s="1371"/>
      <c r="C292" s="1371"/>
      <c r="D292" s="1371"/>
      <c r="E292" s="1371"/>
      <c r="F292" s="1371"/>
      <c r="G292" s="1372"/>
      <c r="H292" s="1372"/>
      <c r="I292"/>
      <c r="J292"/>
      <c r="K292"/>
      <c r="L292"/>
      <c r="M292"/>
      <c r="N292"/>
      <c r="O292"/>
      <c r="P292"/>
      <c r="Q292"/>
      <c r="R292"/>
      <c r="S292"/>
      <c r="T292"/>
      <c r="U292"/>
      <c r="V292"/>
      <c r="W292"/>
      <c r="X292"/>
    </row>
    <row r="293" spans="1:24" thickBot="1">
      <c r="A293" s="1372"/>
      <c r="B293" s="1371"/>
      <c r="C293" s="1371"/>
      <c r="D293" s="1371"/>
      <c r="E293" s="1371"/>
      <c r="F293" s="1371"/>
      <c r="G293" s="1372"/>
      <c r="H293" s="1372"/>
      <c r="I293"/>
      <c r="J293"/>
      <c r="K293"/>
      <c r="L293"/>
      <c r="M293"/>
      <c r="N293"/>
      <c r="O293"/>
      <c r="P293"/>
      <c r="Q293"/>
      <c r="R293"/>
      <c r="S293"/>
      <c r="T293"/>
      <c r="U293"/>
      <c r="V293"/>
      <c r="W293"/>
      <c r="X293"/>
    </row>
    <row r="294" spans="1:24" thickBot="1">
      <c r="A294" s="1372"/>
      <c r="B294" s="1371"/>
      <c r="C294" s="1371"/>
      <c r="D294" s="1371"/>
      <c r="E294" s="1371"/>
      <c r="F294" s="1371"/>
      <c r="G294" s="1372"/>
      <c r="H294" s="1372"/>
      <c r="I294"/>
      <c r="J294"/>
      <c r="K294"/>
      <c r="L294"/>
      <c r="M294"/>
      <c r="N294"/>
      <c r="O294"/>
      <c r="P294"/>
      <c r="Q294"/>
      <c r="R294"/>
      <c r="S294"/>
      <c r="T294"/>
      <c r="U294"/>
      <c r="V294"/>
      <c r="W294"/>
      <c r="X294"/>
    </row>
    <row r="295" spans="1:24" thickBot="1">
      <c r="A295" s="1372"/>
      <c r="B295" s="1371"/>
      <c r="C295" s="1371"/>
      <c r="D295" s="1371"/>
      <c r="E295" s="1371"/>
      <c r="F295" s="1371"/>
      <c r="G295" s="1372"/>
      <c r="H295" s="1372"/>
      <c r="I295"/>
      <c r="J295"/>
      <c r="K295"/>
      <c r="L295"/>
      <c r="M295"/>
      <c r="N295"/>
      <c r="O295"/>
      <c r="P295"/>
      <c r="Q295"/>
      <c r="R295"/>
      <c r="S295"/>
      <c r="T295"/>
      <c r="U295"/>
      <c r="V295"/>
      <c r="W295"/>
      <c r="X295"/>
    </row>
    <row r="296" spans="1:24" thickBot="1">
      <c r="A296" s="1372"/>
      <c r="B296" s="1371"/>
      <c r="C296" s="1371"/>
      <c r="D296" s="1371"/>
      <c r="E296" s="1371"/>
      <c r="F296" s="1371"/>
      <c r="G296" s="1372"/>
      <c r="H296" s="1372"/>
      <c r="I296"/>
      <c r="J296"/>
      <c r="K296"/>
      <c r="L296"/>
      <c r="M296"/>
      <c r="N296"/>
      <c r="O296"/>
      <c r="P296"/>
      <c r="Q296"/>
      <c r="R296"/>
      <c r="S296"/>
      <c r="T296"/>
      <c r="U296"/>
      <c r="V296"/>
      <c r="W296"/>
      <c r="X296"/>
    </row>
    <row r="297" spans="1:24" thickBot="1">
      <c r="A297" s="1372"/>
      <c r="B297" s="1371"/>
      <c r="C297" s="1371"/>
      <c r="D297" s="1371"/>
      <c r="E297" s="1371"/>
      <c r="F297" s="1371"/>
      <c r="G297" s="1372"/>
      <c r="H297" s="1372"/>
      <c r="I297"/>
      <c r="J297"/>
      <c r="K297"/>
      <c r="L297"/>
      <c r="M297"/>
      <c r="N297"/>
      <c r="O297"/>
      <c r="P297"/>
      <c r="Q297"/>
      <c r="R297"/>
      <c r="S297"/>
      <c r="T297"/>
      <c r="U297"/>
      <c r="V297"/>
      <c r="W297"/>
      <c r="X297"/>
    </row>
    <row r="298" spans="1:24" thickBot="1">
      <c r="A298" s="1372"/>
      <c r="B298" s="1371"/>
      <c r="C298" s="1371"/>
      <c r="D298" s="1371"/>
      <c r="E298" s="1371"/>
      <c r="F298" s="1371"/>
      <c r="G298" s="1372"/>
      <c r="H298" s="1372"/>
      <c r="I298"/>
      <c r="J298"/>
      <c r="K298"/>
      <c r="L298"/>
      <c r="M298"/>
      <c r="N298"/>
      <c r="O298"/>
      <c r="P298"/>
      <c r="Q298"/>
      <c r="R298"/>
      <c r="S298"/>
      <c r="T298"/>
      <c r="U298"/>
      <c r="V298"/>
      <c r="W298"/>
      <c r="X298"/>
    </row>
    <row r="299" spans="1:24" thickBot="1">
      <c r="A299" s="1372"/>
      <c r="B299" s="1371"/>
      <c r="C299" s="1371"/>
      <c r="D299" s="1371"/>
      <c r="E299" s="1371"/>
      <c r="F299" s="1371"/>
      <c r="G299" s="1372"/>
      <c r="H299" s="1372"/>
      <c r="I299"/>
      <c r="J299"/>
      <c r="K299"/>
      <c r="L299"/>
      <c r="M299"/>
      <c r="N299"/>
      <c r="O299"/>
      <c r="P299"/>
      <c r="Q299"/>
      <c r="R299"/>
      <c r="S299"/>
      <c r="T299"/>
      <c r="U299"/>
      <c r="V299"/>
      <c r="W299"/>
      <c r="X299"/>
    </row>
    <row r="300" spans="1:24" thickBot="1">
      <c r="A300" s="1372"/>
      <c r="B300" s="1371"/>
      <c r="C300" s="1371"/>
      <c r="D300" s="1371"/>
      <c r="E300" s="1371"/>
      <c r="F300" s="1371"/>
      <c r="G300" s="1372"/>
      <c r="H300" s="1372"/>
      <c r="I300"/>
      <c r="J300"/>
      <c r="K300"/>
      <c r="L300"/>
      <c r="M300"/>
      <c r="N300"/>
      <c r="O300"/>
      <c r="P300"/>
      <c r="Q300"/>
      <c r="R300"/>
      <c r="S300"/>
      <c r="T300"/>
      <c r="U300"/>
      <c r="V300"/>
      <c r="W300"/>
      <c r="X300"/>
    </row>
    <row r="301" spans="1:24" thickBot="1">
      <c r="A301" s="1372"/>
      <c r="B301" s="1371"/>
      <c r="C301" s="1371"/>
      <c r="D301" s="1371"/>
      <c r="E301" s="1371"/>
      <c r="F301" s="1371"/>
      <c r="G301" s="1372"/>
      <c r="H301" s="1372"/>
      <c r="I301"/>
      <c r="J301"/>
      <c r="K301"/>
      <c r="L301"/>
      <c r="M301"/>
      <c r="N301"/>
      <c r="O301"/>
      <c r="P301"/>
      <c r="Q301"/>
      <c r="R301"/>
      <c r="S301"/>
      <c r="T301"/>
      <c r="U301"/>
      <c r="V301"/>
      <c r="W301"/>
      <c r="X301"/>
    </row>
    <row r="302" spans="1:24" thickBot="1">
      <c r="A302" s="1372"/>
      <c r="B302" s="1371"/>
      <c r="C302" s="1371"/>
      <c r="D302" s="1371"/>
      <c r="E302" s="1371"/>
      <c r="F302" s="1371"/>
      <c r="G302" s="1372"/>
      <c r="H302" s="1372"/>
      <c r="I302"/>
      <c r="J302"/>
      <c r="K302"/>
      <c r="L302"/>
      <c r="M302"/>
      <c r="N302"/>
      <c r="O302"/>
      <c r="P302"/>
      <c r="Q302"/>
      <c r="R302"/>
      <c r="S302"/>
      <c r="T302"/>
      <c r="U302"/>
      <c r="V302"/>
      <c r="W302"/>
      <c r="X302"/>
    </row>
    <row r="303" spans="1:24" thickBot="1">
      <c r="A303" s="1372"/>
      <c r="B303" s="1371"/>
      <c r="C303" s="1371"/>
      <c r="D303" s="1371"/>
      <c r="E303" s="1371"/>
      <c r="F303" s="1371"/>
      <c r="G303" s="1372"/>
      <c r="H303" s="1372"/>
      <c r="I303"/>
      <c r="J303"/>
      <c r="K303"/>
      <c r="L303"/>
      <c r="M303"/>
      <c r="N303"/>
      <c r="O303"/>
      <c r="P303"/>
      <c r="Q303"/>
      <c r="R303"/>
      <c r="S303"/>
      <c r="T303"/>
      <c r="U303"/>
      <c r="V303"/>
      <c r="W303"/>
      <c r="X303"/>
    </row>
    <row r="304" spans="1:24" thickBot="1">
      <c r="A304" s="1372"/>
      <c r="B304" s="1371"/>
      <c r="C304" s="1371"/>
      <c r="D304" s="1371"/>
      <c r="E304" s="1371"/>
      <c r="F304" s="1371"/>
      <c r="G304" s="1372"/>
      <c r="H304" s="1372"/>
      <c r="I304"/>
      <c r="J304"/>
      <c r="K304"/>
      <c r="L304"/>
      <c r="M304"/>
      <c r="N304"/>
      <c r="O304"/>
      <c r="P304"/>
      <c r="Q304"/>
      <c r="R304"/>
      <c r="S304"/>
      <c r="T304"/>
      <c r="U304"/>
      <c r="V304"/>
      <c r="W304"/>
      <c r="X304"/>
    </row>
    <row r="305" spans="1:24" thickBot="1">
      <c r="A305" s="1372"/>
      <c r="B305" s="1371"/>
      <c r="C305" s="1371"/>
      <c r="D305" s="1371"/>
      <c r="E305" s="1371"/>
      <c r="F305" s="1371"/>
      <c r="G305" s="1372"/>
      <c r="H305" s="1372"/>
      <c r="I305"/>
      <c r="J305"/>
      <c r="K305"/>
      <c r="L305"/>
      <c r="M305"/>
      <c r="N305"/>
      <c r="O305"/>
      <c r="P305"/>
      <c r="Q305"/>
      <c r="R305"/>
      <c r="S305"/>
      <c r="T305"/>
      <c r="U305"/>
      <c r="V305"/>
      <c r="W305"/>
      <c r="X305"/>
    </row>
    <row r="306" spans="1:24" thickBot="1">
      <c r="A306" s="1372"/>
      <c r="B306" s="1371"/>
      <c r="C306" s="1371"/>
      <c r="D306" s="1371"/>
      <c r="E306" s="1371"/>
      <c r="F306" s="1371"/>
      <c r="G306" s="1372"/>
      <c r="H306" s="1372"/>
      <c r="I306"/>
      <c r="J306"/>
      <c r="K306"/>
      <c r="L306"/>
      <c r="M306"/>
      <c r="N306"/>
      <c r="O306"/>
      <c r="P306"/>
      <c r="Q306"/>
      <c r="R306"/>
      <c r="S306"/>
      <c r="T306"/>
      <c r="U306"/>
      <c r="V306"/>
      <c r="W306"/>
      <c r="X306"/>
    </row>
    <row r="307" spans="1:24" thickBot="1">
      <c r="A307" s="1372"/>
      <c r="B307" s="1371"/>
      <c r="C307" s="1371"/>
      <c r="D307" s="1371"/>
      <c r="E307" s="1371"/>
      <c r="F307" s="1371"/>
      <c r="G307" s="1372"/>
      <c r="H307" s="1372"/>
      <c r="I307"/>
      <c r="J307"/>
      <c r="K307"/>
      <c r="L307"/>
      <c r="M307"/>
      <c r="N307"/>
      <c r="O307"/>
      <c r="P307"/>
      <c r="Q307"/>
      <c r="R307"/>
      <c r="S307"/>
      <c r="T307"/>
      <c r="U307"/>
      <c r="V307"/>
      <c r="W307"/>
      <c r="X307"/>
    </row>
    <row r="308" spans="1:24" thickBot="1">
      <c r="A308" s="1372"/>
      <c r="B308" s="1371"/>
      <c r="C308" s="1371"/>
      <c r="D308" s="1371"/>
      <c r="E308" s="1371"/>
      <c r="F308" s="1371"/>
      <c r="G308" s="1372"/>
      <c r="H308" s="1372"/>
      <c r="I308"/>
      <c r="J308"/>
      <c r="K308"/>
      <c r="L308"/>
      <c r="M308"/>
      <c r="N308"/>
      <c r="O308"/>
      <c r="P308"/>
      <c r="Q308"/>
      <c r="R308"/>
      <c r="S308"/>
      <c r="T308"/>
      <c r="U308"/>
      <c r="V308"/>
      <c r="W308"/>
      <c r="X308"/>
    </row>
    <row r="309" spans="1:24" thickBot="1">
      <c r="A309" s="1372"/>
      <c r="B309" s="1371"/>
      <c r="C309" s="1371"/>
      <c r="D309" s="1371"/>
      <c r="E309" s="1371"/>
      <c r="F309" s="1371"/>
      <c r="G309" s="1372"/>
      <c r="H309" s="1372"/>
      <c r="I309"/>
      <c r="J309"/>
      <c r="K309"/>
      <c r="L309"/>
      <c r="M309"/>
      <c r="N309"/>
      <c r="O309"/>
      <c r="P309"/>
      <c r="Q309"/>
      <c r="R309"/>
      <c r="S309"/>
      <c r="T309"/>
      <c r="U309"/>
      <c r="V309"/>
      <c r="W309"/>
      <c r="X309"/>
    </row>
    <row r="310" spans="1:24" thickBot="1">
      <c r="A310" s="1372"/>
      <c r="B310" s="1371"/>
      <c r="C310" s="1371"/>
      <c r="D310" s="1371"/>
      <c r="E310" s="1371"/>
      <c r="F310" s="1371"/>
      <c r="G310" s="1372"/>
      <c r="H310" s="1372"/>
      <c r="I310"/>
      <c r="J310"/>
      <c r="K310"/>
      <c r="L310"/>
      <c r="M310"/>
      <c r="N310"/>
      <c r="O310"/>
      <c r="P310"/>
      <c r="Q310"/>
      <c r="R310"/>
      <c r="S310"/>
      <c r="T310"/>
      <c r="U310"/>
      <c r="V310"/>
      <c r="W310"/>
      <c r="X310"/>
    </row>
    <row r="311" spans="1:24" thickBot="1">
      <c r="A311" s="1372"/>
      <c r="B311" s="1371"/>
      <c r="C311" s="1371"/>
      <c r="D311" s="1371"/>
      <c r="E311" s="1371"/>
      <c r="F311" s="1371"/>
      <c r="G311" s="1372"/>
      <c r="H311" s="1372"/>
      <c r="I311"/>
      <c r="J311"/>
      <c r="K311"/>
      <c r="L311"/>
      <c r="M311"/>
      <c r="N311"/>
      <c r="O311"/>
      <c r="P311"/>
      <c r="Q311"/>
      <c r="R311"/>
      <c r="S311"/>
      <c r="T311"/>
      <c r="U311"/>
      <c r="V311"/>
      <c r="W311"/>
      <c r="X311"/>
    </row>
    <row r="312" spans="1:24" thickBot="1">
      <c r="A312" s="1372"/>
      <c r="B312" s="1371"/>
      <c r="C312" s="1371"/>
      <c r="D312" s="1371"/>
      <c r="E312" s="1371"/>
      <c r="F312" s="1371"/>
      <c r="G312" s="1372"/>
      <c r="H312" s="1372"/>
      <c r="I312"/>
      <c r="J312"/>
      <c r="K312"/>
      <c r="L312"/>
      <c r="M312"/>
      <c r="N312"/>
      <c r="O312"/>
      <c r="P312"/>
      <c r="Q312"/>
      <c r="R312"/>
      <c r="S312"/>
      <c r="T312"/>
      <c r="U312"/>
      <c r="V312"/>
      <c r="W312"/>
      <c r="X312"/>
    </row>
    <row r="313" spans="1:24" thickBot="1">
      <c r="A313" s="1372"/>
      <c r="B313" s="1371"/>
      <c r="C313" s="1371"/>
      <c r="D313" s="1371"/>
      <c r="E313" s="1371"/>
      <c r="F313" s="1371"/>
      <c r="G313" s="1372"/>
      <c r="H313" s="1372"/>
      <c r="I313"/>
      <c r="J313"/>
      <c r="K313"/>
      <c r="L313"/>
      <c r="M313"/>
      <c r="N313"/>
      <c r="O313"/>
      <c r="P313"/>
      <c r="Q313"/>
      <c r="R313"/>
      <c r="S313"/>
      <c r="T313"/>
      <c r="U313"/>
      <c r="V313"/>
      <c r="W313"/>
      <c r="X313"/>
    </row>
    <row r="314" spans="1:24" thickBot="1">
      <c r="A314" s="1372"/>
      <c r="B314" s="1371"/>
      <c r="C314" s="1371"/>
      <c r="D314" s="1371"/>
      <c r="E314" s="1371"/>
      <c r="F314" s="1371"/>
      <c r="G314" s="1372"/>
      <c r="H314" s="1372"/>
      <c r="I314"/>
      <c r="J314"/>
      <c r="K314"/>
      <c r="L314"/>
      <c r="M314"/>
      <c r="N314"/>
      <c r="O314"/>
      <c r="P314"/>
      <c r="Q314"/>
      <c r="R314"/>
      <c r="S314"/>
      <c r="T314"/>
      <c r="U314"/>
      <c r="V314"/>
      <c r="W314"/>
      <c r="X314"/>
    </row>
    <row r="315" spans="1:24" thickBot="1">
      <c r="A315" s="1372"/>
      <c r="B315" s="1371"/>
      <c r="C315" s="1371"/>
      <c r="D315" s="1371"/>
      <c r="E315" s="1371"/>
      <c r="F315" s="1371"/>
      <c r="G315" s="1372"/>
      <c r="H315" s="1372"/>
      <c r="I315"/>
      <c r="J315"/>
      <c r="K315"/>
      <c r="L315"/>
      <c r="M315"/>
      <c r="N315"/>
      <c r="O315"/>
      <c r="P315"/>
      <c r="Q315"/>
      <c r="R315"/>
      <c r="S315"/>
      <c r="T315"/>
      <c r="U315"/>
      <c r="V315"/>
      <c r="W315"/>
      <c r="X315"/>
    </row>
    <row r="316" spans="1:24" thickBot="1">
      <c r="A316" s="1372"/>
      <c r="B316" s="1371"/>
      <c r="C316" s="1371"/>
      <c r="D316" s="1371"/>
      <c r="E316" s="1371"/>
      <c r="F316" s="1371"/>
      <c r="G316" s="1372"/>
      <c r="H316" s="1372"/>
      <c r="I316"/>
      <c r="J316"/>
      <c r="K316"/>
      <c r="L316"/>
      <c r="M316"/>
      <c r="N316"/>
      <c r="O316"/>
      <c r="P316"/>
      <c r="Q316"/>
      <c r="R316"/>
      <c r="S316"/>
      <c r="T316"/>
      <c r="U316"/>
      <c r="V316"/>
      <c r="W316"/>
      <c r="X316"/>
    </row>
    <row r="317" spans="1:24" thickBot="1">
      <c r="A317" s="1372"/>
      <c r="B317" s="1371"/>
      <c r="C317" s="1371"/>
      <c r="D317" s="1371"/>
      <c r="E317" s="1371"/>
      <c r="F317" s="1371"/>
      <c r="G317" s="1372"/>
      <c r="H317" s="1372"/>
      <c r="I317"/>
      <c r="J317"/>
      <c r="K317"/>
      <c r="L317"/>
      <c r="M317"/>
      <c r="N317"/>
      <c r="O317"/>
      <c r="P317"/>
      <c r="Q317"/>
      <c r="R317"/>
      <c r="S317"/>
      <c r="T317"/>
      <c r="U317"/>
      <c r="V317"/>
      <c r="W317"/>
      <c r="X317"/>
    </row>
    <row r="318" spans="1:24" thickBot="1">
      <c r="A318" s="1372"/>
      <c r="B318" s="1371"/>
      <c r="C318" s="1371"/>
      <c r="D318" s="1371"/>
      <c r="E318" s="1371"/>
      <c r="F318" s="1371"/>
      <c r="G318" s="1372"/>
      <c r="H318" s="1372"/>
      <c r="I318"/>
      <c r="J318"/>
      <c r="K318"/>
      <c r="L318"/>
      <c r="M318"/>
      <c r="N318"/>
      <c r="O318"/>
      <c r="P318"/>
      <c r="Q318"/>
      <c r="R318"/>
      <c r="S318"/>
      <c r="T318"/>
      <c r="U318"/>
      <c r="V318"/>
      <c r="W318"/>
      <c r="X318"/>
    </row>
    <row r="319" spans="1:24" thickBot="1">
      <c r="A319" s="1372"/>
      <c r="B319" s="1371"/>
      <c r="C319" s="1371"/>
      <c r="D319" s="1371"/>
      <c r="E319" s="1371"/>
      <c r="F319" s="1371"/>
      <c r="G319" s="1372"/>
      <c r="H319" s="1372"/>
      <c r="I319"/>
      <c r="J319"/>
      <c r="K319"/>
      <c r="L319"/>
      <c r="M319"/>
      <c r="N319"/>
      <c r="O319"/>
      <c r="P319"/>
      <c r="Q319"/>
      <c r="R319"/>
      <c r="S319"/>
      <c r="T319"/>
      <c r="U319"/>
      <c r="V319"/>
      <c r="W319"/>
      <c r="X319"/>
    </row>
    <row r="320" spans="1:24" thickBot="1">
      <c r="A320" s="1372"/>
      <c r="B320" s="1371"/>
      <c r="C320" s="1371"/>
      <c r="D320" s="1371"/>
      <c r="E320" s="1371"/>
      <c r="F320" s="1371"/>
      <c r="G320" s="1372"/>
      <c r="H320" s="1372"/>
      <c r="I320"/>
      <c r="J320"/>
      <c r="K320"/>
      <c r="L320"/>
      <c r="M320"/>
      <c r="N320"/>
      <c r="O320"/>
      <c r="P320"/>
      <c r="Q320"/>
      <c r="R320"/>
      <c r="S320"/>
      <c r="T320"/>
      <c r="U320"/>
      <c r="V320"/>
      <c r="W320"/>
      <c r="X320"/>
    </row>
    <row r="321" spans="1:24" thickBot="1">
      <c r="A321" s="1372"/>
      <c r="B321" s="1371"/>
      <c r="C321" s="1371"/>
      <c r="D321" s="1371"/>
      <c r="E321" s="1371"/>
      <c r="F321" s="1371"/>
      <c r="G321" s="1372"/>
      <c r="H321" s="1372"/>
      <c r="I321"/>
      <c r="J321"/>
      <c r="K321"/>
      <c r="L321"/>
      <c r="M321"/>
      <c r="N321"/>
      <c r="O321"/>
      <c r="P321"/>
      <c r="Q321"/>
      <c r="R321"/>
      <c r="S321"/>
      <c r="T321"/>
      <c r="U321"/>
      <c r="V321"/>
      <c r="W321"/>
      <c r="X321"/>
    </row>
    <row r="322" spans="1:24" thickBot="1">
      <c r="A322" s="1372"/>
      <c r="B322" s="1371"/>
      <c r="C322" s="1371"/>
      <c r="D322" s="1371"/>
      <c r="E322" s="1371"/>
      <c r="F322" s="1371"/>
      <c r="G322" s="1372"/>
      <c r="H322" s="1372"/>
      <c r="I322"/>
      <c r="J322"/>
      <c r="K322"/>
      <c r="L322"/>
      <c r="M322"/>
      <c r="N322"/>
      <c r="O322"/>
      <c r="P322"/>
      <c r="Q322"/>
      <c r="R322"/>
      <c r="S322"/>
      <c r="T322"/>
      <c r="U322"/>
      <c r="V322"/>
      <c r="W322"/>
      <c r="X322"/>
    </row>
    <row r="323" spans="1:24" thickBot="1">
      <c r="A323" s="1372"/>
      <c r="B323" s="1371"/>
      <c r="C323" s="1371"/>
      <c r="D323" s="1371"/>
      <c r="E323" s="1371"/>
      <c r="F323" s="1371"/>
      <c r="G323" s="1372"/>
      <c r="H323" s="1372"/>
      <c r="I323"/>
      <c r="J323"/>
      <c r="K323"/>
      <c r="L323"/>
      <c r="M323"/>
      <c r="N323"/>
      <c r="O323"/>
      <c r="P323"/>
      <c r="Q323"/>
      <c r="R323"/>
      <c r="S323"/>
      <c r="T323"/>
      <c r="U323"/>
      <c r="V323"/>
      <c r="W323"/>
      <c r="X323"/>
    </row>
    <row r="324" spans="1:24" thickBot="1">
      <c r="A324" s="1372"/>
      <c r="B324" s="1371"/>
      <c r="C324" s="1371"/>
      <c r="D324" s="1371"/>
      <c r="E324" s="1371"/>
      <c r="F324" s="1371"/>
      <c r="G324" s="1372"/>
      <c r="H324" s="1372"/>
      <c r="I324"/>
      <c r="J324"/>
      <c r="K324"/>
      <c r="L324"/>
      <c r="M324"/>
      <c r="N324"/>
      <c r="O324"/>
      <c r="P324"/>
      <c r="Q324"/>
      <c r="R324"/>
      <c r="S324"/>
      <c r="T324"/>
      <c r="U324"/>
      <c r="V324"/>
      <c r="W324"/>
      <c r="X324"/>
    </row>
    <row r="325" spans="1:24" thickBot="1">
      <c r="A325" s="1372"/>
      <c r="B325" s="1371"/>
      <c r="C325" s="1371"/>
      <c r="D325" s="1371"/>
      <c r="E325" s="1371"/>
      <c r="F325" s="1371"/>
      <c r="G325" s="1372"/>
      <c r="H325" s="1372"/>
      <c r="I325"/>
      <c r="J325"/>
      <c r="K325"/>
      <c r="L325"/>
      <c r="M325"/>
      <c r="N325"/>
      <c r="O325"/>
      <c r="P325"/>
      <c r="Q325"/>
      <c r="R325"/>
      <c r="S325"/>
      <c r="T325"/>
      <c r="U325"/>
      <c r="V325"/>
      <c r="W325"/>
      <c r="X325"/>
    </row>
    <row r="326" spans="1:24" thickBot="1">
      <c r="A326" s="1372"/>
      <c r="B326" s="1371"/>
      <c r="C326" s="1371"/>
      <c r="D326" s="1371"/>
      <c r="E326" s="1371"/>
      <c r="F326" s="1371"/>
      <c r="G326" s="1372"/>
      <c r="H326" s="1372"/>
      <c r="I326"/>
      <c r="J326"/>
      <c r="K326"/>
      <c r="L326"/>
      <c r="M326"/>
      <c r="N326"/>
      <c r="O326"/>
      <c r="P326"/>
      <c r="Q326"/>
      <c r="R326"/>
      <c r="S326"/>
      <c r="T326"/>
      <c r="U326"/>
      <c r="V326"/>
      <c r="W326"/>
      <c r="X326"/>
    </row>
    <row r="327" spans="1:24" thickBot="1">
      <c r="A327" s="1372"/>
      <c r="B327" s="1371"/>
      <c r="C327" s="1371"/>
      <c r="D327" s="1371"/>
      <c r="E327" s="1371"/>
      <c r="F327" s="1371"/>
      <c r="G327" s="1372"/>
      <c r="H327" s="1372"/>
      <c r="I327"/>
      <c r="J327"/>
      <c r="K327"/>
      <c r="L327"/>
      <c r="M327"/>
      <c r="N327"/>
      <c r="O327"/>
      <c r="P327"/>
      <c r="Q327"/>
      <c r="R327"/>
      <c r="S327"/>
      <c r="T327"/>
      <c r="U327"/>
      <c r="V327"/>
      <c r="W327"/>
      <c r="X327"/>
    </row>
    <row r="328" spans="1:24" thickBot="1">
      <c r="A328" s="1372"/>
      <c r="B328" s="1371"/>
      <c r="C328" s="1371"/>
      <c r="D328" s="1371"/>
      <c r="E328" s="1371"/>
      <c r="F328" s="1371"/>
      <c r="G328" s="1372"/>
      <c r="H328" s="1372"/>
      <c r="I328"/>
      <c r="J328"/>
      <c r="K328"/>
      <c r="L328"/>
      <c r="M328"/>
      <c r="N328"/>
      <c r="O328"/>
      <c r="P328"/>
      <c r="Q328"/>
      <c r="R328"/>
      <c r="S328"/>
      <c r="T328"/>
      <c r="U328"/>
      <c r="V328"/>
      <c r="W328"/>
      <c r="X328"/>
    </row>
    <row r="329" spans="1:24" thickBot="1">
      <c r="A329" s="1372"/>
      <c r="B329" s="1371"/>
      <c r="C329" s="1371"/>
      <c r="D329" s="1371"/>
      <c r="E329" s="1371"/>
      <c r="F329" s="1371"/>
      <c r="G329" s="1372"/>
      <c r="H329" s="1372"/>
      <c r="I329"/>
      <c r="J329"/>
      <c r="K329"/>
      <c r="L329"/>
      <c r="M329"/>
      <c r="N329"/>
      <c r="O329"/>
      <c r="P329"/>
      <c r="Q329"/>
      <c r="R329"/>
      <c r="S329"/>
      <c r="T329"/>
      <c r="U329"/>
      <c r="V329"/>
      <c r="W329"/>
      <c r="X329"/>
    </row>
    <row r="330" spans="1:24" thickBot="1">
      <c r="A330" s="1372"/>
      <c r="B330" s="1371"/>
      <c r="C330" s="1371"/>
      <c r="D330" s="1371"/>
      <c r="E330" s="1371"/>
      <c r="F330" s="1371"/>
      <c r="G330" s="1372"/>
      <c r="H330" s="1372"/>
      <c r="I330"/>
      <c r="J330"/>
      <c r="K330"/>
      <c r="L330"/>
      <c r="M330"/>
      <c r="N330"/>
      <c r="O330"/>
      <c r="P330"/>
      <c r="Q330"/>
      <c r="R330"/>
      <c r="S330"/>
      <c r="T330"/>
      <c r="U330"/>
      <c r="V330"/>
      <c r="W330"/>
      <c r="X330"/>
    </row>
    <row r="331" spans="1:24" thickBot="1">
      <c r="A331" s="1372"/>
      <c r="B331" s="1371"/>
      <c r="C331" s="1371"/>
      <c r="D331" s="1371"/>
      <c r="E331" s="1371"/>
      <c r="F331" s="1371"/>
      <c r="G331" s="1372"/>
      <c r="H331" s="1372"/>
      <c r="I331"/>
      <c r="J331"/>
      <c r="K331"/>
      <c r="L331"/>
      <c r="M331"/>
      <c r="N331"/>
      <c r="O331"/>
      <c r="P331"/>
      <c r="Q331"/>
      <c r="R331"/>
      <c r="S331"/>
      <c r="T331"/>
      <c r="U331"/>
      <c r="V331"/>
      <c r="W331"/>
      <c r="X331"/>
    </row>
    <row r="332" spans="1:24" thickBot="1">
      <c r="A332" s="1372"/>
      <c r="B332" s="1371"/>
      <c r="C332" s="1371"/>
      <c r="D332" s="1371"/>
      <c r="E332" s="1371"/>
      <c r="F332" s="1371"/>
      <c r="G332" s="1372"/>
      <c r="H332" s="1372"/>
      <c r="I332"/>
      <c r="J332"/>
      <c r="K332"/>
      <c r="L332"/>
      <c r="M332"/>
      <c r="N332"/>
      <c r="O332"/>
      <c r="P332"/>
      <c r="Q332"/>
      <c r="R332"/>
      <c r="S332"/>
      <c r="T332"/>
      <c r="U332"/>
      <c r="V332"/>
      <c r="W332"/>
      <c r="X332"/>
    </row>
    <row r="333" spans="1:24" thickBot="1">
      <c r="A333" s="1372"/>
      <c r="B333" s="1371"/>
      <c r="C333" s="1371"/>
      <c r="D333" s="1371"/>
      <c r="E333" s="1371"/>
      <c r="F333" s="1371"/>
      <c r="G333" s="1372"/>
      <c r="H333" s="1372"/>
      <c r="I333"/>
      <c r="J333"/>
      <c r="K333"/>
      <c r="L333"/>
      <c r="M333"/>
      <c r="N333"/>
      <c r="O333"/>
      <c r="P333"/>
      <c r="Q333"/>
      <c r="R333"/>
      <c r="S333"/>
      <c r="T333"/>
      <c r="U333"/>
      <c r="V333"/>
      <c r="W333"/>
      <c r="X333"/>
    </row>
    <row r="334" spans="1:24" thickBot="1">
      <c r="A334" s="1372"/>
      <c r="B334" s="1371"/>
      <c r="C334" s="1371"/>
      <c r="D334" s="1371"/>
      <c r="E334" s="1371"/>
      <c r="F334" s="1371"/>
      <c r="G334" s="1372"/>
      <c r="H334" s="1372"/>
      <c r="I334"/>
      <c r="J334"/>
      <c r="K334"/>
      <c r="L334"/>
      <c r="M334"/>
      <c r="N334"/>
      <c r="O334"/>
      <c r="P334"/>
      <c r="Q334"/>
      <c r="R334"/>
      <c r="S334"/>
      <c r="T334"/>
      <c r="U334"/>
      <c r="V334"/>
      <c r="W334"/>
      <c r="X334"/>
    </row>
    <row r="335" spans="1:24" thickBot="1">
      <c r="A335" s="1372"/>
      <c r="B335" s="1371"/>
      <c r="C335" s="1371"/>
      <c r="D335" s="1371"/>
      <c r="E335" s="1371"/>
      <c r="F335" s="1371"/>
      <c r="G335" s="1372"/>
      <c r="H335" s="1372"/>
      <c r="I335"/>
      <c r="J335"/>
      <c r="K335"/>
      <c r="L335"/>
      <c r="M335"/>
      <c r="N335"/>
      <c r="O335"/>
      <c r="P335"/>
      <c r="Q335"/>
      <c r="R335"/>
      <c r="S335"/>
      <c r="T335"/>
      <c r="U335"/>
      <c r="V335"/>
      <c r="W335"/>
      <c r="X335"/>
    </row>
    <row r="336" spans="1:24" thickBot="1">
      <c r="A336" s="1372"/>
      <c r="B336" s="1371"/>
      <c r="C336" s="1371"/>
      <c r="D336" s="1371"/>
      <c r="E336" s="1371"/>
      <c r="F336" s="1371"/>
      <c r="G336" s="1372"/>
      <c r="H336" s="1372"/>
      <c r="I336"/>
      <c r="J336"/>
      <c r="K336"/>
      <c r="L336"/>
      <c r="M336"/>
      <c r="N336"/>
      <c r="O336"/>
      <c r="P336"/>
      <c r="Q336"/>
      <c r="R336"/>
      <c r="S336"/>
      <c r="T336"/>
      <c r="U336"/>
      <c r="V336"/>
      <c r="W336"/>
      <c r="X336"/>
    </row>
    <row r="337" spans="1:24" thickBot="1">
      <c r="A337" s="1372"/>
      <c r="B337" s="1371"/>
      <c r="C337" s="1371"/>
      <c r="D337" s="1371"/>
      <c r="E337" s="1371"/>
      <c r="F337" s="1371"/>
      <c r="G337" s="1372"/>
      <c r="H337" s="1372"/>
      <c r="I337"/>
      <c r="J337"/>
      <c r="K337"/>
      <c r="L337"/>
      <c r="M337"/>
      <c r="N337"/>
      <c r="O337"/>
      <c r="P337"/>
      <c r="Q337"/>
      <c r="R337"/>
      <c r="S337"/>
      <c r="T337"/>
      <c r="U337"/>
      <c r="V337"/>
      <c r="W337"/>
      <c r="X337"/>
    </row>
    <row r="338" spans="1:24" thickBot="1">
      <c r="A338" s="1372"/>
      <c r="B338" s="1371"/>
      <c r="C338" s="1371"/>
      <c r="D338" s="1371"/>
      <c r="E338" s="1371"/>
      <c r="F338" s="1371"/>
      <c r="G338" s="1372"/>
      <c r="H338" s="1372"/>
      <c r="I338"/>
      <c r="J338"/>
      <c r="K338"/>
      <c r="L338"/>
      <c r="M338"/>
      <c r="N338"/>
      <c r="O338"/>
      <c r="P338"/>
      <c r="Q338"/>
      <c r="R338"/>
      <c r="S338"/>
      <c r="T338"/>
      <c r="U338"/>
      <c r="V338"/>
      <c r="W338"/>
      <c r="X338"/>
    </row>
    <row r="339" spans="1:24" thickBot="1">
      <c r="A339" s="1372"/>
      <c r="B339" s="1371"/>
      <c r="C339" s="1371"/>
      <c r="D339" s="1371"/>
      <c r="E339" s="1371"/>
      <c r="F339" s="1371"/>
      <c r="G339" s="1372"/>
      <c r="H339" s="1372"/>
      <c r="I339"/>
      <c r="J339"/>
      <c r="K339"/>
      <c r="L339"/>
      <c r="M339"/>
      <c r="N339"/>
      <c r="O339"/>
      <c r="P339"/>
      <c r="Q339"/>
      <c r="R339"/>
      <c r="S339"/>
      <c r="T339"/>
      <c r="U339"/>
      <c r="V339"/>
      <c r="W339"/>
      <c r="X339"/>
    </row>
    <row r="340" spans="1:24" thickBot="1">
      <c r="A340" s="1372"/>
      <c r="B340" s="1371"/>
      <c r="C340" s="1371"/>
      <c r="D340" s="1371"/>
      <c r="E340" s="1371"/>
      <c r="F340" s="1371"/>
      <c r="G340" s="1372"/>
      <c r="H340" s="1372"/>
      <c r="I340"/>
      <c r="J340"/>
      <c r="K340"/>
      <c r="L340"/>
      <c r="M340"/>
      <c r="N340"/>
      <c r="O340"/>
      <c r="P340"/>
      <c r="Q340"/>
      <c r="R340"/>
      <c r="S340"/>
      <c r="T340"/>
      <c r="U340"/>
      <c r="V340"/>
      <c r="W340"/>
      <c r="X340"/>
    </row>
    <row r="341" spans="1:24" thickBot="1">
      <c r="A341" s="1372"/>
      <c r="B341" s="1371"/>
      <c r="C341" s="1371"/>
      <c r="D341" s="1371"/>
      <c r="E341" s="1371"/>
      <c r="F341" s="1371"/>
      <c r="G341" s="1372"/>
      <c r="H341" s="1372"/>
      <c r="I341"/>
      <c r="J341"/>
      <c r="K341"/>
      <c r="L341"/>
      <c r="M341"/>
      <c r="N341"/>
      <c r="O341"/>
      <c r="P341"/>
      <c r="Q341"/>
      <c r="R341"/>
      <c r="S341"/>
      <c r="T341"/>
      <c r="U341"/>
      <c r="V341"/>
      <c r="W341"/>
      <c r="X341"/>
    </row>
    <row r="342" spans="1:24" thickBot="1">
      <c r="A342" s="1372"/>
      <c r="B342" s="1371"/>
      <c r="C342" s="1371"/>
      <c r="D342" s="1371"/>
      <c r="E342" s="1371"/>
      <c r="F342" s="1371"/>
      <c r="G342" s="1372"/>
      <c r="H342" s="1372"/>
      <c r="I342"/>
      <c r="J342"/>
      <c r="K342"/>
      <c r="L342"/>
      <c r="M342"/>
      <c r="N342"/>
      <c r="O342"/>
      <c r="P342"/>
      <c r="Q342"/>
      <c r="R342"/>
      <c r="S342"/>
      <c r="T342"/>
      <c r="U342"/>
      <c r="V342"/>
      <c r="W342"/>
      <c r="X342"/>
    </row>
    <row r="343" spans="1:24" thickBot="1">
      <c r="A343" s="1372"/>
      <c r="B343" s="1371"/>
      <c r="C343" s="1371"/>
      <c r="D343" s="1371"/>
      <c r="E343" s="1371"/>
      <c r="F343" s="1371"/>
      <c r="G343" s="1372"/>
      <c r="H343" s="1372"/>
      <c r="I343"/>
      <c r="J343"/>
      <c r="K343"/>
      <c r="L343"/>
      <c r="M343"/>
      <c r="N343"/>
      <c r="O343"/>
      <c r="P343"/>
      <c r="Q343"/>
      <c r="R343"/>
      <c r="S343"/>
      <c r="T343"/>
      <c r="U343"/>
      <c r="V343"/>
      <c r="W343"/>
      <c r="X343"/>
    </row>
    <row r="344" spans="1:24" thickBot="1">
      <c r="A344" s="1372"/>
      <c r="B344" s="1371"/>
      <c r="C344" s="1371"/>
      <c r="D344" s="1371"/>
      <c r="E344" s="1371"/>
      <c r="F344" s="1371"/>
      <c r="G344" s="1372"/>
      <c r="H344" s="1372"/>
      <c r="I344"/>
      <c r="J344"/>
      <c r="K344"/>
      <c r="L344"/>
      <c r="M344"/>
      <c r="N344"/>
      <c r="O344"/>
      <c r="P344"/>
      <c r="Q344"/>
      <c r="R344"/>
      <c r="S344"/>
      <c r="T344"/>
      <c r="U344"/>
      <c r="V344"/>
      <c r="W344"/>
      <c r="X344"/>
    </row>
    <row r="345" spans="1:24" thickBot="1">
      <c r="A345" s="1372"/>
      <c r="B345" s="1371"/>
      <c r="C345" s="1371"/>
      <c r="D345" s="1371"/>
      <c r="E345" s="1371"/>
      <c r="F345" s="1371"/>
      <c r="G345" s="1372"/>
      <c r="H345" s="1372"/>
      <c r="I345"/>
      <c r="J345"/>
      <c r="K345"/>
      <c r="L345"/>
      <c r="M345"/>
      <c r="N345"/>
      <c r="O345"/>
      <c r="P345"/>
      <c r="Q345"/>
      <c r="R345"/>
      <c r="S345"/>
      <c r="T345"/>
      <c r="U345"/>
      <c r="V345"/>
      <c r="W345"/>
      <c r="X345"/>
    </row>
    <row r="346" spans="1:24" thickBot="1">
      <c r="A346" s="1372"/>
      <c r="B346" s="1371"/>
      <c r="C346" s="1371"/>
      <c r="D346" s="1371"/>
      <c r="E346" s="1371"/>
      <c r="F346" s="1371"/>
      <c r="G346" s="1372"/>
      <c r="H346" s="1372"/>
      <c r="I346"/>
      <c r="J346"/>
      <c r="K346"/>
      <c r="L346"/>
      <c r="M346"/>
      <c r="N346"/>
      <c r="O346"/>
      <c r="P346"/>
      <c r="Q346"/>
      <c r="R346"/>
      <c r="S346"/>
      <c r="T346"/>
      <c r="U346"/>
      <c r="V346"/>
      <c r="W346"/>
      <c r="X346"/>
    </row>
    <row r="347" spans="1:24" thickBot="1">
      <c r="A347" s="1372"/>
      <c r="B347" s="1371"/>
      <c r="C347" s="1371"/>
      <c r="D347" s="1371"/>
      <c r="E347" s="1371"/>
      <c r="F347" s="1371"/>
      <c r="G347" s="1372"/>
      <c r="H347" s="1372"/>
      <c r="I347"/>
      <c r="J347"/>
      <c r="K347"/>
      <c r="L347"/>
      <c r="M347"/>
      <c r="N347"/>
      <c r="O347"/>
      <c r="P347"/>
      <c r="Q347"/>
      <c r="R347"/>
      <c r="S347"/>
      <c r="T347"/>
      <c r="U347"/>
      <c r="V347"/>
      <c r="W347"/>
      <c r="X347"/>
    </row>
    <row r="348" spans="1:24" thickBot="1">
      <c r="A348" s="1372"/>
      <c r="B348" s="1371"/>
      <c r="C348" s="1371"/>
      <c r="D348" s="1371"/>
      <c r="E348" s="1371"/>
      <c r="F348" s="1371"/>
      <c r="G348" s="1372"/>
      <c r="H348" s="1372"/>
      <c r="I348"/>
      <c r="J348"/>
      <c r="K348"/>
      <c r="L348"/>
      <c r="M348"/>
      <c r="N348"/>
      <c r="O348"/>
      <c r="P348"/>
      <c r="Q348"/>
      <c r="R348"/>
      <c r="S348"/>
      <c r="T348"/>
      <c r="U348"/>
      <c r="V348"/>
      <c r="W348"/>
      <c r="X348"/>
    </row>
    <row r="349" spans="1:24" thickBot="1">
      <c r="A349" s="1372"/>
      <c r="B349" s="1371"/>
      <c r="C349" s="1371"/>
      <c r="D349" s="1371"/>
      <c r="E349" s="1371"/>
      <c r="F349" s="1371"/>
      <c r="G349" s="1372"/>
      <c r="H349" s="1372"/>
      <c r="I349"/>
      <c r="J349"/>
      <c r="K349"/>
      <c r="L349"/>
      <c r="M349"/>
      <c r="N349"/>
      <c r="O349"/>
      <c r="P349"/>
      <c r="Q349"/>
      <c r="R349"/>
      <c r="S349"/>
      <c r="T349"/>
      <c r="U349"/>
      <c r="V349"/>
      <c r="W349"/>
      <c r="X349"/>
    </row>
    <row r="350" spans="1:24" thickBot="1">
      <c r="A350" s="1372"/>
      <c r="B350" s="1371"/>
      <c r="C350" s="1371"/>
      <c r="D350" s="1371"/>
      <c r="E350" s="1371"/>
      <c r="F350" s="1371"/>
      <c r="G350" s="1372"/>
      <c r="H350" s="1372"/>
      <c r="I350"/>
      <c r="J350"/>
      <c r="K350"/>
      <c r="L350"/>
      <c r="M350"/>
      <c r="N350"/>
      <c r="O350"/>
      <c r="P350"/>
      <c r="Q350"/>
      <c r="R350"/>
      <c r="S350"/>
      <c r="T350"/>
      <c r="U350"/>
      <c r="V350"/>
      <c r="W350"/>
      <c r="X350"/>
    </row>
    <row r="351" spans="1:24" thickBot="1">
      <c r="A351" s="1372"/>
      <c r="B351" s="1371"/>
      <c r="C351" s="1371"/>
      <c r="D351" s="1371"/>
      <c r="E351" s="1371"/>
      <c r="F351" s="1371"/>
      <c r="G351" s="1372"/>
      <c r="H351" s="1372"/>
      <c r="I351"/>
      <c r="J351"/>
      <c r="K351"/>
      <c r="L351"/>
      <c r="M351"/>
      <c r="N351"/>
      <c r="O351"/>
      <c r="P351"/>
      <c r="Q351"/>
      <c r="R351"/>
      <c r="S351"/>
      <c r="T351"/>
      <c r="U351"/>
      <c r="V351"/>
      <c r="W351"/>
      <c r="X351"/>
    </row>
    <row r="352" spans="1:24" thickBot="1">
      <c r="A352" s="1372"/>
      <c r="B352" s="1371"/>
      <c r="C352" s="1371"/>
      <c r="D352" s="1371"/>
      <c r="E352" s="1371"/>
      <c r="F352" s="1371"/>
      <c r="G352" s="1372"/>
      <c r="H352" s="1372"/>
      <c r="I352"/>
      <c r="J352"/>
      <c r="K352"/>
      <c r="L352"/>
      <c r="M352"/>
      <c r="N352"/>
      <c r="O352"/>
      <c r="P352"/>
      <c r="Q352"/>
      <c r="R352"/>
      <c r="S352"/>
      <c r="T352"/>
      <c r="U352"/>
      <c r="V352"/>
      <c r="W352"/>
      <c r="X352"/>
    </row>
    <row r="353" spans="1:24" thickBot="1">
      <c r="A353" s="1372"/>
      <c r="B353" s="1371"/>
      <c r="C353" s="1371"/>
      <c r="D353" s="1371"/>
      <c r="E353" s="1371"/>
      <c r="F353" s="1371"/>
      <c r="G353" s="1372"/>
      <c r="H353" s="1372"/>
      <c r="I353"/>
      <c r="J353"/>
      <c r="K353"/>
      <c r="L353"/>
      <c r="M353"/>
      <c r="N353"/>
      <c r="O353"/>
      <c r="P353"/>
      <c r="Q353"/>
      <c r="R353"/>
      <c r="S353"/>
      <c r="T353"/>
      <c r="U353"/>
      <c r="V353"/>
      <c r="W353"/>
      <c r="X353"/>
    </row>
    <row r="354" spans="1:24" thickBot="1">
      <c r="A354" s="1372"/>
      <c r="B354" s="1371"/>
      <c r="C354" s="1371"/>
      <c r="D354" s="1371"/>
      <c r="E354" s="1371"/>
      <c r="F354" s="1371"/>
      <c r="G354" s="1372"/>
      <c r="H354" s="1372"/>
      <c r="I354"/>
      <c r="J354"/>
      <c r="K354"/>
      <c r="L354"/>
      <c r="M354"/>
      <c r="N354"/>
      <c r="O354"/>
      <c r="P354"/>
      <c r="Q354"/>
      <c r="R354"/>
      <c r="S354"/>
      <c r="T354"/>
      <c r="U354"/>
      <c r="V354"/>
      <c r="W354"/>
      <c r="X354"/>
    </row>
    <row r="355" spans="1:24" thickBot="1">
      <c r="A355" s="1372"/>
      <c r="B355" s="1371"/>
      <c r="C355" s="1371"/>
      <c r="D355" s="1371"/>
      <c r="E355" s="1371"/>
      <c r="F355" s="1371"/>
      <c r="G355" s="1372"/>
      <c r="H355" s="1372"/>
      <c r="I355"/>
      <c r="J355"/>
      <c r="K355"/>
      <c r="L355"/>
      <c r="M355"/>
      <c r="N355"/>
      <c r="O355"/>
      <c r="P355"/>
      <c r="Q355"/>
      <c r="R355"/>
      <c r="S355"/>
      <c r="T355"/>
      <c r="U355"/>
      <c r="V355"/>
      <c r="W355"/>
      <c r="X355"/>
    </row>
    <row r="356" spans="1:24" thickBot="1">
      <c r="A356" s="1372"/>
      <c r="B356" s="1371"/>
      <c r="C356" s="1371"/>
      <c r="D356" s="1371"/>
      <c r="E356" s="1371"/>
      <c r="F356" s="1371"/>
      <c r="G356" s="1372"/>
      <c r="H356" s="1372"/>
      <c r="I356"/>
      <c r="J356"/>
      <c r="K356"/>
      <c r="L356"/>
      <c r="M356"/>
      <c r="N356"/>
      <c r="O356"/>
      <c r="P356"/>
      <c r="Q356"/>
      <c r="R356"/>
      <c r="S356"/>
      <c r="T356"/>
      <c r="U356"/>
      <c r="V356"/>
      <c r="W356"/>
      <c r="X356"/>
    </row>
    <row r="357" spans="1:24" thickBot="1">
      <c r="A357" s="1372"/>
      <c r="B357" s="1371"/>
      <c r="C357" s="1371"/>
      <c r="D357" s="1371"/>
      <c r="E357" s="1371"/>
      <c r="F357" s="1371"/>
      <c r="G357" s="1372"/>
      <c r="H357" s="1372"/>
      <c r="I357"/>
      <c r="J357"/>
      <c r="K357"/>
      <c r="L357"/>
      <c r="M357"/>
      <c r="N357"/>
      <c r="O357"/>
      <c r="P357"/>
      <c r="Q357"/>
      <c r="R357"/>
      <c r="S357"/>
      <c r="T357"/>
      <c r="U357"/>
      <c r="V357"/>
      <c r="W357"/>
      <c r="X357"/>
    </row>
    <row r="358" spans="1:24" thickBot="1">
      <c r="A358" s="1372"/>
      <c r="B358" s="1371"/>
      <c r="C358" s="1371"/>
      <c r="D358" s="1371"/>
      <c r="E358" s="1371"/>
      <c r="F358" s="1371"/>
      <c r="G358" s="1372"/>
      <c r="H358" s="1372"/>
      <c r="I358"/>
      <c r="J358"/>
      <c r="K358"/>
      <c r="L358"/>
      <c r="M358"/>
      <c r="N358"/>
      <c r="O358"/>
      <c r="P358"/>
      <c r="Q358"/>
      <c r="R358"/>
      <c r="S358"/>
      <c r="T358"/>
      <c r="U358"/>
      <c r="V358"/>
      <c r="W358"/>
      <c r="X358"/>
    </row>
    <row r="359" spans="1:24" thickBot="1">
      <c r="A359" s="1372"/>
      <c r="B359" s="1371"/>
      <c r="C359" s="1371"/>
      <c r="D359" s="1371"/>
      <c r="E359" s="1371"/>
      <c r="F359" s="1371"/>
      <c r="G359" s="1372"/>
      <c r="H359" s="1372"/>
      <c r="I359"/>
      <c r="J359"/>
      <c r="K359"/>
      <c r="L359"/>
      <c r="M359"/>
      <c r="N359"/>
      <c r="O359"/>
      <c r="P359"/>
      <c r="Q359"/>
      <c r="R359"/>
      <c r="S359"/>
      <c r="T359"/>
      <c r="U359"/>
      <c r="V359"/>
      <c r="W359"/>
      <c r="X359"/>
    </row>
    <row r="360" spans="1:24" thickBot="1">
      <c r="A360" s="1372"/>
      <c r="B360" s="1371"/>
      <c r="C360" s="1371"/>
      <c r="D360" s="1371"/>
      <c r="E360" s="1371"/>
      <c r="F360" s="1371"/>
      <c r="G360" s="1372"/>
      <c r="H360" s="1372"/>
      <c r="I360"/>
      <c r="J360"/>
      <c r="K360"/>
      <c r="L360"/>
      <c r="M360"/>
      <c r="N360"/>
      <c r="O360"/>
      <c r="P360"/>
      <c r="Q360"/>
      <c r="R360"/>
      <c r="S360"/>
      <c r="T360"/>
      <c r="U360"/>
      <c r="V360"/>
      <c r="W360"/>
      <c r="X360"/>
    </row>
    <row r="361" spans="1:24" thickBot="1">
      <c r="A361" s="1372"/>
      <c r="B361" s="1371"/>
      <c r="C361" s="1371"/>
      <c r="D361" s="1371"/>
      <c r="E361" s="1371"/>
      <c r="F361" s="1371"/>
      <c r="G361" s="1372"/>
      <c r="H361" s="1372"/>
      <c r="I361"/>
      <c r="J361"/>
      <c r="K361"/>
      <c r="L361"/>
      <c r="M361"/>
      <c r="N361"/>
      <c r="O361"/>
      <c r="P361"/>
      <c r="Q361"/>
      <c r="R361"/>
      <c r="S361"/>
      <c r="T361"/>
      <c r="U361"/>
      <c r="V361"/>
      <c r="W361"/>
      <c r="X361"/>
    </row>
    <row r="362" spans="1:24" thickBot="1">
      <c r="A362" s="1372"/>
      <c r="B362" s="1371"/>
      <c r="C362" s="1371"/>
      <c r="D362" s="1371"/>
      <c r="E362" s="1371"/>
      <c r="F362" s="1371"/>
      <c r="G362" s="1372"/>
      <c r="H362" s="1372"/>
      <c r="I362"/>
      <c r="J362"/>
      <c r="K362"/>
      <c r="L362"/>
      <c r="M362"/>
      <c r="N362"/>
      <c r="O362"/>
      <c r="P362"/>
      <c r="Q362"/>
      <c r="R362"/>
      <c r="S362"/>
      <c r="T362"/>
      <c r="U362"/>
      <c r="V362"/>
      <c r="W362"/>
      <c r="X362"/>
    </row>
    <row r="363" spans="1:24" thickBot="1">
      <c r="A363" s="1372"/>
      <c r="B363" s="1371"/>
      <c r="C363" s="1371"/>
      <c r="D363" s="1371"/>
      <c r="E363" s="1371"/>
      <c r="F363" s="1371"/>
      <c r="G363" s="1372"/>
      <c r="H363" s="1372"/>
      <c r="I363"/>
      <c r="J363"/>
      <c r="K363"/>
      <c r="L363"/>
      <c r="M363"/>
      <c r="N363"/>
      <c r="O363"/>
      <c r="P363"/>
      <c r="Q363"/>
      <c r="R363"/>
      <c r="S363"/>
      <c r="T363"/>
      <c r="U363"/>
      <c r="V363"/>
      <c r="W363"/>
      <c r="X363"/>
    </row>
    <row r="364" spans="1:24" thickBot="1">
      <c r="A364" s="1372"/>
      <c r="B364" s="1371"/>
      <c r="C364" s="1371"/>
      <c r="D364" s="1371"/>
      <c r="E364" s="1371"/>
      <c r="F364" s="1371"/>
      <c r="G364" s="1372"/>
      <c r="H364" s="1372"/>
      <c r="I364"/>
      <c r="J364"/>
      <c r="K364"/>
      <c r="L364"/>
      <c r="M364"/>
      <c r="N364"/>
      <c r="O364"/>
      <c r="P364"/>
      <c r="Q364"/>
      <c r="R364"/>
      <c r="S364"/>
      <c r="T364"/>
      <c r="U364"/>
      <c r="V364"/>
      <c r="W364"/>
      <c r="X364"/>
    </row>
    <row r="365" spans="1:24" thickBot="1">
      <c r="A365" s="1372"/>
      <c r="B365" s="1371"/>
      <c r="C365" s="1371"/>
      <c r="D365" s="1371"/>
      <c r="E365" s="1371"/>
      <c r="F365" s="1371"/>
      <c r="G365" s="1372"/>
      <c r="H365" s="1372"/>
      <c r="I365"/>
      <c r="J365"/>
      <c r="K365"/>
      <c r="L365"/>
      <c r="M365"/>
      <c r="N365"/>
      <c r="O365"/>
      <c r="P365"/>
      <c r="Q365"/>
      <c r="R365"/>
      <c r="S365"/>
      <c r="T365"/>
      <c r="U365"/>
      <c r="V365"/>
      <c r="W365"/>
      <c r="X365"/>
    </row>
    <row r="366" spans="1:24" thickBot="1">
      <c r="A366" s="1372"/>
      <c r="B366" s="1371"/>
      <c r="C366" s="1371"/>
      <c r="D366" s="1371"/>
      <c r="E366" s="1371"/>
      <c r="F366" s="1371"/>
      <c r="G366" s="1372"/>
      <c r="H366" s="1372"/>
      <c r="I366"/>
      <c r="J366"/>
      <c r="K366"/>
      <c r="L366"/>
      <c r="M366"/>
      <c r="N366"/>
      <c r="O366"/>
      <c r="P366"/>
      <c r="Q366"/>
      <c r="R366"/>
      <c r="S366"/>
      <c r="T366"/>
      <c r="U366"/>
      <c r="V366"/>
      <c r="W366"/>
      <c r="X366"/>
    </row>
    <row r="367" spans="1:24" thickBot="1">
      <c r="A367" s="1372"/>
      <c r="B367" s="1371"/>
      <c r="C367" s="1371"/>
      <c r="D367" s="1371"/>
      <c r="E367" s="1371"/>
      <c r="F367" s="1371"/>
      <c r="G367" s="1372"/>
      <c r="H367" s="1372"/>
      <c r="I367"/>
      <c r="J367"/>
      <c r="K367"/>
      <c r="L367"/>
      <c r="M367"/>
      <c r="N367"/>
      <c r="O367"/>
      <c r="P367"/>
      <c r="Q367"/>
      <c r="R367"/>
      <c r="S367"/>
      <c r="T367"/>
      <c r="U367"/>
      <c r="V367"/>
      <c r="W367"/>
      <c r="X367"/>
    </row>
    <row r="368" spans="1:24" thickBot="1">
      <c r="A368" s="1372"/>
      <c r="B368" s="1371"/>
      <c r="C368" s="1371"/>
      <c r="D368" s="1371"/>
      <c r="E368" s="1371"/>
      <c r="F368" s="1371"/>
      <c r="G368" s="1372"/>
      <c r="H368" s="1372"/>
      <c r="I368"/>
      <c r="J368"/>
      <c r="K368"/>
      <c r="L368"/>
      <c r="M368"/>
      <c r="N368"/>
      <c r="O368"/>
      <c r="P368"/>
      <c r="Q368"/>
      <c r="R368"/>
      <c r="S368"/>
      <c r="T368"/>
      <c r="U368"/>
      <c r="V368"/>
      <c r="W368"/>
      <c r="X368"/>
    </row>
    <row r="369" spans="1:24" thickBot="1">
      <c r="A369" s="1372"/>
      <c r="B369" s="1371"/>
      <c r="C369" s="1371"/>
      <c r="D369" s="1371"/>
      <c r="E369" s="1371"/>
      <c r="F369" s="1371"/>
      <c r="G369" s="1372"/>
      <c r="H369" s="1372"/>
      <c r="I369"/>
      <c r="J369"/>
      <c r="K369"/>
      <c r="L369"/>
      <c r="M369"/>
      <c r="N369"/>
      <c r="O369"/>
      <c r="P369"/>
      <c r="Q369"/>
      <c r="R369"/>
      <c r="S369"/>
      <c r="T369"/>
      <c r="U369"/>
      <c r="V369"/>
      <c r="W369"/>
      <c r="X369"/>
    </row>
    <row r="370" spans="1:24" thickBot="1">
      <c r="A370" s="1372"/>
      <c r="B370" s="1371"/>
      <c r="C370" s="1371"/>
      <c r="D370" s="1371"/>
      <c r="E370" s="1371"/>
      <c r="F370" s="1371"/>
      <c r="G370" s="1372"/>
      <c r="H370" s="1372"/>
      <c r="I370"/>
      <c r="J370"/>
      <c r="K370"/>
      <c r="L370"/>
      <c r="M370"/>
      <c r="N370"/>
      <c r="O370"/>
      <c r="P370"/>
      <c r="Q370"/>
      <c r="R370"/>
      <c r="S370"/>
      <c r="T370"/>
      <c r="U370"/>
      <c r="V370"/>
      <c r="W370"/>
      <c r="X370"/>
    </row>
    <row r="371" spans="1:24" thickBot="1">
      <c r="A371" s="1372"/>
      <c r="B371" s="1371"/>
      <c r="C371" s="1371"/>
      <c r="D371" s="1371"/>
      <c r="E371" s="1371"/>
      <c r="F371" s="1371"/>
      <c r="G371" s="1372"/>
      <c r="H371" s="1372"/>
      <c r="I371"/>
      <c r="J371"/>
      <c r="K371"/>
      <c r="L371"/>
      <c r="M371"/>
      <c r="N371"/>
      <c r="O371"/>
      <c r="P371"/>
      <c r="Q371"/>
      <c r="R371"/>
      <c r="S371"/>
      <c r="T371"/>
      <c r="U371"/>
      <c r="V371"/>
      <c r="W371"/>
      <c r="X371"/>
    </row>
    <row r="372" spans="1:24" thickBot="1">
      <c r="A372" s="1372"/>
      <c r="B372" s="1371"/>
      <c r="C372" s="1371"/>
      <c r="D372" s="1371"/>
      <c r="E372" s="1371"/>
      <c r="F372" s="1371"/>
      <c r="G372" s="1372"/>
      <c r="H372" s="1372"/>
      <c r="I372"/>
      <c r="J372"/>
      <c r="K372"/>
      <c r="L372"/>
      <c r="M372"/>
      <c r="N372"/>
      <c r="O372"/>
      <c r="P372"/>
      <c r="Q372"/>
      <c r="R372"/>
      <c r="S372"/>
      <c r="T372"/>
      <c r="U372"/>
      <c r="V372"/>
      <c r="W372"/>
      <c r="X372"/>
    </row>
    <row r="373" spans="1:24" thickBot="1">
      <c r="A373" s="1372"/>
      <c r="B373" s="1371"/>
      <c r="C373" s="1371"/>
      <c r="D373" s="1371"/>
      <c r="E373" s="1371"/>
      <c r="F373" s="1371"/>
      <c r="G373" s="1372"/>
      <c r="H373" s="1372"/>
      <c r="I373"/>
      <c r="J373"/>
      <c r="K373"/>
      <c r="L373"/>
      <c r="M373"/>
      <c r="N373"/>
      <c r="O373"/>
      <c r="P373"/>
      <c r="Q373"/>
      <c r="R373"/>
      <c r="S373"/>
      <c r="T373"/>
      <c r="U373"/>
      <c r="V373"/>
      <c r="W373"/>
      <c r="X373"/>
    </row>
    <row r="374" spans="1:24" thickBot="1">
      <c r="A374" s="1372"/>
      <c r="B374" s="1371"/>
      <c r="C374" s="1371"/>
      <c r="D374" s="1371"/>
      <c r="E374" s="1371"/>
      <c r="F374" s="1371"/>
      <c r="G374" s="1372"/>
      <c r="H374" s="1372"/>
      <c r="I374"/>
      <c r="J374"/>
      <c r="K374"/>
      <c r="L374"/>
      <c r="M374"/>
      <c r="N374"/>
      <c r="O374"/>
      <c r="P374"/>
      <c r="Q374"/>
      <c r="R374"/>
      <c r="S374"/>
      <c r="T374"/>
      <c r="U374"/>
      <c r="V374"/>
      <c r="W374"/>
      <c r="X374"/>
    </row>
    <row r="375" spans="1:24" thickBot="1">
      <c r="A375" s="1372"/>
      <c r="B375" s="1371"/>
      <c r="C375" s="1371"/>
      <c r="D375" s="1371"/>
      <c r="E375" s="1371"/>
      <c r="F375" s="1371"/>
      <c r="G375" s="1372"/>
      <c r="H375" s="1372"/>
      <c r="I375"/>
      <c r="J375"/>
      <c r="K375"/>
      <c r="L375"/>
      <c r="M375"/>
      <c r="N375"/>
      <c r="O375"/>
      <c r="P375"/>
      <c r="Q375"/>
      <c r="R375"/>
      <c r="S375"/>
      <c r="T375"/>
      <c r="U375"/>
      <c r="V375"/>
      <c r="W375"/>
      <c r="X375"/>
    </row>
    <row r="376" spans="1:24" thickBot="1">
      <c r="G376" s="1372"/>
      <c r="H376" s="1372"/>
      <c r="I376"/>
      <c r="J376"/>
      <c r="K376"/>
      <c r="L376"/>
      <c r="M376"/>
      <c r="N376"/>
      <c r="O376"/>
      <c r="P376"/>
      <c r="Q376"/>
      <c r="R376"/>
      <c r="S376"/>
      <c r="T376"/>
      <c r="U376"/>
      <c r="V376"/>
      <c r="W376"/>
      <c r="X376"/>
    </row>
    <row r="377" spans="1:24" thickBot="1">
      <c r="G377" s="1372"/>
      <c r="H377" s="1372"/>
      <c r="I377"/>
      <c r="J377"/>
      <c r="K377"/>
      <c r="L377"/>
      <c r="M377"/>
      <c r="N377"/>
      <c r="O377"/>
      <c r="P377"/>
      <c r="Q377"/>
      <c r="R377"/>
      <c r="S377"/>
      <c r="T377"/>
      <c r="U377"/>
      <c r="V377"/>
      <c r="W377"/>
      <c r="X377"/>
    </row>
    <row r="378" spans="1:24" thickBot="1">
      <c r="G378" s="1372"/>
      <c r="H378" s="1372"/>
      <c r="I378"/>
      <c r="J378"/>
      <c r="K378"/>
      <c r="L378"/>
      <c r="M378"/>
      <c r="N378"/>
      <c r="O378"/>
      <c r="P378"/>
      <c r="Q378"/>
      <c r="R378"/>
      <c r="S378"/>
      <c r="T378"/>
      <c r="U378"/>
      <c r="V378"/>
      <c r="W378"/>
      <c r="X378"/>
    </row>
    <row r="379" spans="1:24" thickBot="1">
      <c r="G379" s="1372"/>
      <c r="H379" s="1372"/>
      <c r="I379"/>
      <c r="J379"/>
      <c r="K379"/>
      <c r="L379"/>
      <c r="M379"/>
      <c r="N379"/>
      <c r="O379"/>
      <c r="P379"/>
      <c r="Q379"/>
      <c r="R379"/>
      <c r="S379"/>
      <c r="T379"/>
      <c r="U379"/>
      <c r="V379"/>
      <c r="W379"/>
      <c r="X379"/>
    </row>
    <row r="380" spans="1:24" thickBot="1">
      <c r="G380" s="1372"/>
      <c r="H380" s="1372"/>
      <c r="I380"/>
      <c r="J380"/>
      <c r="K380"/>
      <c r="L380"/>
      <c r="M380"/>
      <c r="N380"/>
      <c r="O380"/>
      <c r="P380"/>
      <c r="Q380"/>
      <c r="R380"/>
      <c r="S380"/>
      <c r="T380"/>
      <c r="U380"/>
      <c r="V380"/>
      <c r="W380"/>
      <c r="X380"/>
    </row>
    <row r="381" spans="1:24" thickBot="1">
      <c r="G381" s="1372"/>
      <c r="H381" s="1372"/>
      <c r="I381"/>
    </row>
    <row r="382" spans="1:24" thickBot="1">
      <c r="G382" s="1372"/>
      <c r="H382" s="1372"/>
      <c r="I382"/>
    </row>
    <row r="383" spans="1:24" thickBot="1">
      <c r="G383" s="1372"/>
      <c r="H383" s="1372"/>
      <c r="I383"/>
    </row>
    <row r="384" spans="1:24" thickBot="1">
      <c r="G384" s="1372"/>
      <c r="H384" s="1372"/>
      <c r="I384"/>
    </row>
    <row r="385" spans="7:9" thickBot="1">
      <c r="G385" s="1372"/>
      <c r="H385" s="1372"/>
      <c r="I385"/>
    </row>
    <row r="386" spans="7:9" thickBot="1">
      <c r="G386" s="1372"/>
      <c r="H386" s="1372"/>
      <c r="I386"/>
    </row>
    <row r="387" spans="7:9" thickBot="1">
      <c r="G387" s="1372"/>
      <c r="H387" s="1372"/>
      <c r="I387"/>
    </row>
    <row r="388" spans="7:9" thickBot="1">
      <c r="G388" s="1372"/>
      <c r="H388" s="1372"/>
      <c r="I388"/>
    </row>
    <row r="389" spans="7:9" thickBot="1">
      <c r="G389" s="1372"/>
      <c r="H389" s="1372"/>
      <c r="I389"/>
    </row>
    <row r="390" spans="7:9" thickBot="1">
      <c r="G390" s="1372"/>
      <c r="H390" s="1372"/>
      <c r="I390"/>
    </row>
    <row r="391" spans="7:9" thickBot="1">
      <c r="G391" s="1372"/>
      <c r="H391" s="1372"/>
      <c r="I391"/>
    </row>
    <row r="392" spans="7:9" thickBot="1">
      <c r="G392" s="1372"/>
      <c r="H392" s="1372"/>
      <c r="I392"/>
    </row>
    <row r="393" spans="7:9" thickBot="1">
      <c r="G393" s="1372"/>
      <c r="H393" s="1372"/>
      <c r="I393"/>
    </row>
    <row r="394" spans="7:9" thickBot="1">
      <c r="G394" s="1372"/>
      <c r="H394" s="1372"/>
      <c r="I394"/>
    </row>
    <row r="395" spans="7:9" thickBot="1">
      <c r="G395" s="1372"/>
      <c r="H395" s="1372"/>
      <c r="I395"/>
    </row>
    <row r="396" spans="7:9" thickBot="1">
      <c r="G396" s="1372"/>
      <c r="H396" s="1372"/>
      <c r="I396"/>
    </row>
    <row r="397" spans="7:9" thickBot="1">
      <c r="G397" s="1372"/>
      <c r="H397" s="1372"/>
      <c r="I397"/>
    </row>
    <row r="398" spans="7:9" thickBot="1">
      <c r="G398" s="1372"/>
      <c r="H398" s="1372"/>
      <c r="I398"/>
    </row>
    <row r="399" spans="7:9" thickBot="1">
      <c r="G399" s="1372"/>
      <c r="H399" s="1372"/>
      <c r="I399"/>
    </row>
    <row r="400" spans="7:9" thickBot="1">
      <c r="G400" s="1372"/>
      <c r="H400" s="1372"/>
      <c r="I400"/>
    </row>
    <row r="401" spans="7:9" thickBot="1">
      <c r="G401" s="1372"/>
      <c r="H401" s="1372"/>
      <c r="I401"/>
    </row>
    <row r="402" spans="7:9" thickBot="1">
      <c r="G402" s="1372"/>
      <c r="H402" s="1372"/>
      <c r="I402"/>
    </row>
    <row r="403" spans="7:9" thickBot="1">
      <c r="G403" s="1372"/>
      <c r="H403" s="1372"/>
      <c r="I403"/>
    </row>
    <row r="404" spans="7:9" thickBot="1">
      <c r="G404" s="1372"/>
      <c r="H404" s="1372"/>
      <c r="I404"/>
    </row>
    <row r="405" spans="7:9" thickBot="1">
      <c r="G405" s="1372"/>
      <c r="H405" s="1372"/>
      <c r="I405"/>
    </row>
    <row r="406" spans="7:9" thickBot="1">
      <c r="G406" s="1372"/>
      <c r="H406" s="1372"/>
      <c r="I406"/>
    </row>
    <row r="407" spans="7:9" thickBot="1">
      <c r="G407" s="1372"/>
      <c r="H407" s="1372"/>
      <c r="I407"/>
    </row>
    <row r="408" spans="7:9" thickBot="1">
      <c r="G408" s="1372"/>
      <c r="H408" s="1372"/>
      <c r="I408"/>
    </row>
    <row r="409" spans="7:9" thickBot="1">
      <c r="G409" s="1372"/>
      <c r="H409" s="1372"/>
      <c r="I409"/>
    </row>
    <row r="410" spans="7:9" thickBot="1">
      <c r="G410" s="1372"/>
      <c r="H410" s="1372"/>
      <c r="I410"/>
    </row>
    <row r="411" spans="7:9" thickBot="1">
      <c r="G411" s="1372"/>
      <c r="H411" s="1372"/>
      <c r="I411"/>
    </row>
    <row r="412" spans="7:9" thickBot="1">
      <c r="G412" s="1372"/>
      <c r="H412" s="1372"/>
      <c r="I412"/>
    </row>
    <row r="413" spans="7:9" thickBot="1">
      <c r="G413" s="1372"/>
      <c r="H413" s="1372"/>
      <c r="I413"/>
    </row>
    <row r="414" spans="7:9" thickBot="1">
      <c r="G414" s="1372"/>
      <c r="H414" s="1372"/>
      <c r="I414"/>
    </row>
    <row r="415" spans="7:9" thickBot="1">
      <c r="G415" s="1372"/>
      <c r="H415" s="1372"/>
      <c r="I415"/>
    </row>
    <row r="416" spans="7:9" thickBot="1">
      <c r="G416" s="1372"/>
      <c r="H416" s="1372"/>
      <c r="I416"/>
    </row>
    <row r="417" spans="7:9" thickBot="1">
      <c r="G417" s="1372"/>
      <c r="H417" s="1372"/>
      <c r="I417"/>
    </row>
    <row r="418" spans="7:9" thickBot="1">
      <c r="G418" s="1372"/>
      <c r="H418" s="1372"/>
      <c r="I418"/>
    </row>
    <row r="419" spans="7:9" thickBot="1">
      <c r="G419" s="1372"/>
      <c r="H419" s="1372"/>
      <c r="I419"/>
    </row>
    <row r="420" spans="7:9" thickBot="1">
      <c r="G420" s="1372"/>
      <c r="H420" s="1372"/>
      <c r="I420"/>
    </row>
    <row r="421" spans="7:9" thickBot="1">
      <c r="G421" s="1372"/>
      <c r="H421" s="1372"/>
      <c r="I421"/>
    </row>
    <row r="422" spans="7:9" thickBot="1">
      <c r="G422" s="1372"/>
      <c r="H422" s="1372"/>
      <c r="I422"/>
    </row>
    <row r="423" spans="7:9" thickBot="1">
      <c r="G423" s="1372"/>
      <c r="H423" s="1372"/>
      <c r="I423"/>
    </row>
    <row r="424" spans="7:9" thickBot="1">
      <c r="G424" s="1372"/>
      <c r="H424" s="1372"/>
      <c r="I424"/>
    </row>
    <row r="425" spans="7:9" thickBot="1">
      <c r="G425" s="1372"/>
      <c r="H425" s="1372"/>
      <c r="I425"/>
    </row>
    <row r="426" spans="7:9" thickBot="1">
      <c r="G426" s="1372"/>
      <c r="H426" s="1372"/>
      <c r="I426"/>
    </row>
    <row r="427" spans="7:9" thickBot="1">
      <c r="G427" s="1372"/>
      <c r="H427" s="1372"/>
      <c r="I427"/>
    </row>
    <row r="428" spans="7:9" thickBot="1">
      <c r="G428" s="1372"/>
      <c r="H428" s="1372"/>
      <c r="I428"/>
    </row>
    <row r="429" spans="7:9" thickBot="1">
      <c r="G429" s="1372"/>
      <c r="H429" s="1372"/>
      <c r="I429"/>
    </row>
    <row r="430" spans="7:9" thickBot="1">
      <c r="G430" s="1372"/>
      <c r="H430" s="1372"/>
      <c r="I430"/>
    </row>
    <row r="431" spans="7:9" thickBot="1">
      <c r="G431" s="1372"/>
      <c r="H431" s="1372"/>
      <c r="I431"/>
    </row>
    <row r="432" spans="7:9" thickBot="1">
      <c r="G432" s="1372"/>
      <c r="H432" s="1372"/>
      <c r="I432"/>
    </row>
    <row r="433" spans="7:9" thickBot="1">
      <c r="G433" s="1372"/>
      <c r="H433" s="1372"/>
      <c r="I433"/>
    </row>
    <row r="434" spans="7:9" thickBot="1">
      <c r="G434" s="1372"/>
      <c r="H434" s="1372"/>
      <c r="I434"/>
    </row>
    <row r="435" spans="7:9" thickBot="1">
      <c r="G435" s="1372"/>
      <c r="H435" s="1372"/>
      <c r="I435"/>
    </row>
    <row r="436" spans="7:9" thickBot="1">
      <c r="G436" s="1372"/>
      <c r="H436" s="1372"/>
      <c r="I436"/>
    </row>
    <row r="437" spans="7:9" thickBot="1">
      <c r="G437" s="1372"/>
      <c r="H437" s="1372"/>
      <c r="I437"/>
    </row>
    <row r="438" spans="7:9" thickBot="1">
      <c r="G438" s="1372"/>
      <c r="H438" s="1372"/>
      <c r="I438"/>
    </row>
    <row r="439" spans="7:9" thickBot="1">
      <c r="G439" s="1372"/>
      <c r="H439" s="1372"/>
      <c r="I439"/>
    </row>
    <row r="440" spans="7:9" thickBot="1">
      <c r="G440" s="1372"/>
      <c r="H440" s="1372"/>
      <c r="I440"/>
    </row>
    <row r="441" spans="7:9" thickBot="1">
      <c r="G441" s="1372"/>
      <c r="H441" s="1372"/>
      <c r="I441"/>
    </row>
    <row r="442" spans="7:9" thickBot="1">
      <c r="G442" s="1372"/>
      <c r="H442" s="1372"/>
      <c r="I442"/>
    </row>
    <row r="443" spans="7:9" thickBot="1">
      <c r="G443" s="1372"/>
      <c r="H443" s="1372"/>
      <c r="I443"/>
    </row>
    <row r="444" spans="7:9" thickBot="1">
      <c r="G444" s="1372"/>
      <c r="H444" s="1372"/>
      <c r="I444"/>
    </row>
    <row r="445" spans="7:9" thickBot="1">
      <c r="G445" s="1372"/>
      <c r="H445" s="1372"/>
      <c r="I445"/>
    </row>
    <row r="446" spans="7:9" thickBot="1">
      <c r="G446" s="1372"/>
      <c r="H446" s="1372"/>
      <c r="I446"/>
    </row>
    <row r="447" spans="7:9" thickBot="1">
      <c r="G447" s="1372"/>
      <c r="H447" s="1372"/>
      <c r="I447"/>
    </row>
    <row r="448" spans="7:9" thickBot="1">
      <c r="G448" s="1372"/>
      <c r="H448" s="1372"/>
      <c r="I448"/>
    </row>
    <row r="449" spans="7:9" thickBot="1">
      <c r="G449" s="1372"/>
      <c r="H449" s="1372"/>
      <c r="I449"/>
    </row>
    <row r="450" spans="7:9" thickBot="1">
      <c r="G450" s="1372"/>
      <c r="H450" s="1372"/>
      <c r="I450"/>
    </row>
    <row r="451" spans="7:9" thickBot="1">
      <c r="G451" s="1372"/>
      <c r="H451" s="1372"/>
      <c r="I451"/>
    </row>
    <row r="452" spans="7:9" thickBot="1">
      <c r="G452" s="1372"/>
      <c r="H452" s="1372"/>
      <c r="I452"/>
    </row>
    <row r="453" spans="7:9" thickBot="1">
      <c r="G453" s="1372"/>
      <c r="H453" s="1372"/>
      <c r="I453"/>
    </row>
    <row r="454" spans="7:9" thickBot="1">
      <c r="G454" s="1372"/>
      <c r="H454" s="1372"/>
      <c r="I454"/>
    </row>
    <row r="455" spans="7:9" thickBot="1">
      <c r="G455" s="1372"/>
      <c r="H455" s="1372"/>
      <c r="I455"/>
    </row>
    <row r="456" spans="7:9" thickBot="1">
      <c r="G456" s="1372"/>
      <c r="H456" s="1372"/>
      <c r="I456"/>
    </row>
    <row r="457" spans="7:9" thickBot="1">
      <c r="G457" s="1372"/>
      <c r="H457" s="1372"/>
      <c r="I457"/>
    </row>
    <row r="458" spans="7:9" thickBot="1">
      <c r="G458" s="1372"/>
      <c r="H458" s="1372"/>
      <c r="I458"/>
    </row>
    <row r="459" spans="7:9" thickBot="1">
      <c r="G459" s="1372"/>
      <c r="H459" s="1372"/>
      <c r="I459"/>
    </row>
    <row r="460" spans="7:9" thickBot="1">
      <c r="G460" s="1372"/>
      <c r="H460" s="1372"/>
      <c r="I460"/>
    </row>
    <row r="461" spans="7:9" thickBot="1">
      <c r="G461" s="1372"/>
      <c r="H461" s="1372"/>
      <c r="I461"/>
    </row>
    <row r="462" spans="7:9" thickBot="1">
      <c r="G462" s="1372"/>
      <c r="H462" s="1372"/>
      <c r="I462"/>
    </row>
    <row r="463" spans="7:9" thickBot="1">
      <c r="G463" s="1372"/>
      <c r="H463" s="1372"/>
      <c r="I463"/>
    </row>
    <row r="464" spans="7:9" thickBot="1">
      <c r="G464" s="1372"/>
      <c r="H464" s="1372"/>
      <c r="I464"/>
    </row>
    <row r="465" spans="7:9" thickBot="1">
      <c r="G465" s="1372"/>
      <c r="H465" s="1372"/>
      <c r="I465"/>
    </row>
    <row r="466" spans="7:9" thickBot="1">
      <c r="G466" s="1372"/>
      <c r="H466" s="1372"/>
      <c r="I466"/>
    </row>
    <row r="467" spans="7:9" thickBot="1">
      <c r="G467" s="1372"/>
      <c r="H467" s="1372"/>
      <c r="I467"/>
    </row>
    <row r="468" spans="7:9" thickBot="1">
      <c r="G468" s="1372"/>
      <c r="H468" s="1372"/>
      <c r="I468"/>
    </row>
    <row r="469" spans="7:9" thickBot="1">
      <c r="G469" s="1372"/>
      <c r="H469" s="1372"/>
      <c r="I469"/>
    </row>
    <row r="470" spans="7:9" thickBot="1">
      <c r="G470" s="1372"/>
      <c r="H470" s="1372"/>
      <c r="I470"/>
    </row>
    <row r="471" spans="7:9" thickBot="1">
      <c r="G471" s="1372"/>
      <c r="H471" s="1372"/>
      <c r="I471"/>
    </row>
    <row r="472" spans="7:9" thickBot="1">
      <c r="G472" s="1372"/>
      <c r="H472" s="1372"/>
      <c r="I472"/>
    </row>
    <row r="473" spans="7:9" thickBot="1">
      <c r="G473" s="1372"/>
      <c r="H473" s="1372"/>
      <c r="I473"/>
    </row>
    <row r="474" spans="7:9" thickBot="1">
      <c r="G474" s="1372"/>
      <c r="H474" s="1372"/>
      <c r="I474"/>
    </row>
    <row r="475" spans="7:9" thickBot="1">
      <c r="G475" s="1372"/>
      <c r="H475" s="1372"/>
      <c r="I475"/>
    </row>
    <row r="476" spans="7:9" thickBot="1">
      <c r="G476" s="1372"/>
      <c r="H476" s="1372"/>
      <c r="I476"/>
    </row>
    <row r="477" spans="7:9" thickBot="1">
      <c r="G477" s="1372"/>
      <c r="H477" s="1372"/>
      <c r="I477"/>
    </row>
    <row r="478" spans="7:9" thickBot="1">
      <c r="G478" s="1372"/>
      <c r="H478" s="1372"/>
      <c r="I478"/>
    </row>
    <row r="479" spans="7:9" thickBot="1">
      <c r="G479" s="1372"/>
      <c r="H479" s="1372"/>
      <c r="I479"/>
    </row>
    <row r="480" spans="7:9" thickBot="1">
      <c r="G480" s="1372"/>
      <c r="H480" s="1372"/>
      <c r="I480"/>
    </row>
    <row r="481" spans="7:9" thickBot="1">
      <c r="G481" s="1372"/>
      <c r="H481" s="1372"/>
      <c r="I481"/>
    </row>
    <row r="482" spans="7:9" thickBot="1">
      <c r="G482" s="1372"/>
      <c r="H482" s="1372"/>
      <c r="I482"/>
    </row>
    <row r="483" spans="7:9" thickBot="1">
      <c r="G483" s="1372"/>
      <c r="H483" s="1372"/>
      <c r="I483"/>
    </row>
    <row r="484" spans="7:9" thickBot="1">
      <c r="G484" s="1372"/>
      <c r="H484" s="1372"/>
      <c r="I484"/>
    </row>
    <row r="485" spans="7:9" thickBot="1">
      <c r="G485" s="1372"/>
      <c r="H485" s="1372"/>
      <c r="I485"/>
    </row>
    <row r="486" spans="7:9" thickBot="1">
      <c r="G486" s="1372"/>
      <c r="H486" s="1372"/>
      <c r="I486"/>
    </row>
    <row r="487" spans="7:9" thickBot="1">
      <c r="G487" s="1372"/>
      <c r="H487" s="1372"/>
      <c r="I487"/>
    </row>
    <row r="488" spans="7:9" thickBot="1">
      <c r="G488" s="1372"/>
      <c r="H488" s="1372"/>
      <c r="I488"/>
    </row>
    <row r="489" spans="7:9" thickBot="1">
      <c r="G489" s="1372"/>
      <c r="H489" s="1372"/>
      <c r="I489"/>
    </row>
    <row r="490" spans="7:9" thickBot="1">
      <c r="G490" s="1372"/>
      <c r="H490" s="1372"/>
      <c r="I490"/>
    </row>
    <row r="491" spans="7:9" thickBot="1">
      <c r="G491" s="1372"/>
      <c r="H491" s="1372"/>
      <c r="I491"/>
    </row>
    <row r="492" spans="7:9" thickBot="1">
      <c r="G492" s="1372"/>
      <c r="H492" s="1372"/>
      <c r="I492"/>
    </row>
    <row r="493" spans="7:9" thickBot="1">
      <c r="G493" s="1372"/>
      <c r="H493" s="1372"/>
      <c r="I493"/>
    </row>
    <row r="494" spans="7:9" thickBot="1">
      <c r="G494" s="1372"/>
      <c r="H494" s="1372"/>
      <c r="I494"/>
    </row>
    <row r="495" spans="7:9" thickBot="1">
      <c r="G495" s="1372"/>
      <c r="H495" s="1372"/>
      <c r="I495"/>
    </row>
    <row r="496" spans="7:9" thickBot="1">
      <c r="G496" s="1372"/>
      <c r="H496" s="1372"/>
      <c r="I496"/>
    </row>
    <row r="497" spans="7:9" thickBot="1">
      <c r="G497" s="1372"/>
      <c r="H497" s="1372"/>
      <c r="I497"/>
    </row>
    <row r="498" spans="7:9" thickBot="1">
      <c r="G498" s="1372"/>
      <c r="H498" s="1372"/>
      <c r="I498"/>
    </row>
    <row r="499" spans="7:9" thickBot="1">
      <c r="G499" s="1372"/>
      <c r="H499" s="1372"/>
      <c r="I499"/>
    </row>
    <row r="500" spans="7:9" thickBot="1">
      <c r="G500" s="1372"/>
      <c r="H500" s="1372"/>
      <c r="I500"/>
    </row>
    <row r="501" spans="7:9" thickBot="1">
      <c r="G501" s="1372"/>
      <c r="H501" s="1372"/>
      <c r="I501"/>
    </row>
    <row r="502" spans="7:9" thickBot="1">
      <c r="G502" s="1372"/>
      <c r="H502" s="1372"/>
      <c r="I502"/>
    </row>
    <row r="503" spans="7:9" thickBot="1">
      <c r="G503" s="1372"/>
      <c r="H503" s="1372"/>
      <c r="I503"/>
    </row>
    <row r="504" spans="7:9" thickBot="1">
      <c r="G504" s="1372"/>
      <c r="H504" s="1372"/>
      <c r="I504"/>
    </row>
    <row r="505" spans="7:9" thickBot="1">
      <c r="G505" s="1372"/>
      <c r="H505" s="1372"/>
      <c r="I505"/>
    </row>
    <row r="506" spans="7:9" thickBot="1">
      <c r="G506" s="1372"/>
      <c r="H506" s="1372"/>
      <c r="I506"/>
    </row>
    <row r="507" spans="7:9" thickBot="1">
      <c r="G507" s="1372"/>
      <c r="H507" s="1372"/>
      <c r="I507"/>
    </row>
    <row r="508" spans="7:9" thickBot="1">
      <c r="G508" s="1372"/>
      <c r="H508" s="1372"/>
      <c r="I508"/>
    </row>
    <row r="509" spans="7:9" thickBot="1">
      <c r="G509" s="1372"/>
      <c r="H509" s="1372"/>
      <c r="I509"/>
    </row>
    <row r="510" spans="7:9" thickBot="1">
      <c r="G510" s="1372"/>
      <c r="H510" s="1372"/>
      <c r="I510"/>
    </row>
    <row r="511" spans="7:9" thickBot="1">
      <c r="G511" s="1372"/>
      <c r="H511" s="1372"/>
      <c r="I511"/>
    </row>
    <row r="512" spans="7:9" thickBot="1">
      <c r="G512" s="1372"/>
      <c r="H512" s="1372"/>
      <c r="I512"/>
    </row>
    <row r="513" spans="7:9" thickBot="1">
      <c r="G513" s="1372"/>
      <c r="H513" s="1372"/>
      <c r="I513"/>
    </row>
    <row r="514" spans="7:9" thickBot="1">
      <c r="G514" s="1372"/>
      <c r="H514" s="1372"/>
      <c r="I514"/>
    </row>
    <row r="515" spans="7:9" thickBot="1">
      <c r="G515" s="1372"/>
      <c r="H515" s="1372"/>
      <c r="I515"/>
    </row>
    <row r="516" spans="7:9" thickBot="1">
      <c r="G516" s="1372"/>
      <c r="H516" s="1372"/>
      <c r="I516"/>
    </row>
    <row r="517" spans="7:9" thickBot="1">
      <c r="G517" s="1372"/>
      <c r="H517" s="1372"/>
      <c r="I517"/>
    </row>
    <row r="518" spans="7:9" thickBot="1">
      <c r="G518" s="1372"/>
      <c r="H518" s="1372"/>
      <c r="I518"/>
    </row>
    <row r="519" spans="7:9" thickBot="1">
      <c r="G519" s="1372"/>
      <c r="H519" s="1372"/>
      <c r="I519"/>
    </row>
    <row r="520" spans="7:9" thickBot="1">
      <c r="G520" s="1372"/>
      <c r="H520" s="1372"/>
      <c r="I520"/>
    </row>
    <row r="521" spans="7:9" thickBot="1">
      <c r="G521" s="1372"/>
      <c r="H521" s="1372"/>
      <c r="I521"/>
    </row>
    <row r="522" spans="7:9" thickBot="1">
      <c r="G522" s="1372"/>
      <c r="H522" s="1372"/>
      <c r="I522"/>
    </row>
    <row r="523" spans="7:9" thickBot="1">
      <c r="G523" s="1372"/>
      <c r="H523" s="1372"/>
      <c r="I523"/>
    </row>
    <row r="524" spans="7:9" thickBot="1">
      <c r="G524" s="1372"/>
      <c r="H524" s="1372"/>
      <c r="I524"/>
    </row>
    <row r="525" spans="7:9" thickBot="1">
      <c r="G525" s="1372"/>
      <c r="H525" s="1372"/>
      <c r="I525"/>
    </row>
    <row r="526" spans="7:9" thickBot="1">
      <c r="G526" s="1372"/>
      <c r="H526" s="1372"/>
      <c r="I526"/>
    </row>
    <row r="527" spans="7:9" thickBot="1">
      <c r="G527" s="1372"/>
      <c r="H527" s="1372"/>
      <c r="I527"/>
    </row>
    <row r="528" spans="7:9" thickBot="1">
      <c r="G528" s="1372"/>
      <c r="H528" s="1372"/>
      <c r="I528"/>
    </row>
    <row r="529" spans="7:9" thickBot="1">
      <c r="G529" s="1372"/>
      <c r="H529" s="1372"/>
      <c r="I529"/>
    </row>
    <row r="530" spans="7:9" thickBot="1">
      <c r="G530" s="1372"/>
      <c r="H530" s="1372"/>
      <c r="I530"/>
    </row>
    <row r="531" spans="7:9" thickBot="1">
      <c r="G531" s="1372"/>
      <c r="H531" s="1372"/>
      <c r="I531"/>
    </row>
    <row r="532" spans="7:9" thickBot="1">
      <c r="G532" s="1372"/>
      <c r="H532" s="1372"/>
      <c r="I532"/>
    </row>
    <row r="533" spans="7:9" thickBot="1">
      <c r="G533" s="1372"/>
      <c r="H533" s="1372"/>
      <c r="I533"/>
    </row>
    <row r="534" spans="7:9" thickBot="1">
      <c r="G534" s="1372"/>
      <c r="H534" s="1372"/>
      <c r="I534"/>
    </row>
    <row r="535" spans="7:9" thickBot="1">
      <c r="G535" s="1372"/>
      <c r="H535" s="1372"/>
      <c r="I535"/>
    </row>
    <row r="536" spans="7:9" thickBot="1">
      <c r="G536" s="1372"/>
      <c r="H536" s="1372"/>
      <c r="I536"/>
    </row>
    <row r="537" spans="7:9" thickBot="1">
      <c r="G537" s="1372"/>
      <c r="H537" s="1372"/>
      <c r="I537"/>
    </row>
    <row r="538" spans="7:9" thickBot="1">
      <c r="G538" s="1372"/>
      <c r="H538" s="1372"/>
      <c r="I538"/>
    </row>
    <row r="539" spans="7:9" thickBot="1">
      <c r="G539" s="1372"/>
      <c r="H539" s="1372"/>
      <c r="I539"/>
    </row>
    <row r="540" spans="7:9" thickBot="1">
      <c r="G540" s="1372"/>
      <c r="H540" s="1372"/>
      <c r="I540"/>
    </row>
    <row r="541" spans="7:9" thickBot="1">
      <c r="G541" s="1372"/>
      <c r="H541" s="1372"/>
      <c r="I541"/>
    </row>
    <row r="542" spans="7:9" thickBot="1">
      <c r="G542" s="1372"/>
      <c r="H542" s="1372"/>
      <c r="I542"/>
    </row>
    <row r="543" spans="7:9" thickBot="1">
      <c r="G543" s="1372"/>
      <c r="H543" s="1372"/>
      <c r="I543"/>
    </row>
    <row r="544" spans="7:9" thickBot="1">
      <c r="G544" s="1372"/>
      <c r="H544" s="1372"/>
      <c r="I544"/>
    </row>
    <row r="545" spans="7:9" thickBot="1">
      <c r="G545" s="1372"/>
      <c r="H545" s="1372"/>
      <c r="I545"/>
    </row>
    <row r="546" spans="7:9" thickBot="1">
      <c r="G546" s="1372"/>
      <c r="H546" s="1372"/>
      <c r="I546"/>
    </row>
    <row r="547" spans="7:9" thickBot="1">
      <c r="G547" s="1372"/>
      <c r="H547" s="1372"/>
      <c r="I547"/>
    </row>
    <row r="548" spans="7:9" thickBot="1">
      <c r="G548" s="1372"/>
      <c r="H548" s="1372"/>
      <c r="I548"/>
    </row>
    <row r="549" spans="7:9" thickBot="1">
      <c r="G549" s="1372"/>
      <c r="H549" s="1372"/>
      <c r="I549"/>
    </row>
    <row r="550" spans="7:9" thickBot="1">
      <c r="G550" s="1372"/>
      <c r="H550" s="1372"/>
      <c r="I550"/>
    </row>
    <row r="551" spans="7:9" thickBot="1">
      <c r="G551" s="1372"/>
      <c r="H551" s="1372"/>
      <c r="I551"/>
    </row>
    <row r="552" spans="7:9" thickBot="1">
      <c r="G552" s="1372"/>
      <c r="H552" s="1372"/>
      <c r="I552"/>
    </row>
    <row r="553" spans="7:9" thickBot="1">
      <c r="G553" s="1372"/>
      <c r="H553" s="1372"/>
      <c r="I553"/>
    </row>
    <row r="554" spans="7:9" thickBot="1">
      <c r="G554" s="1372"/>
      <c r="H554" s="1372"/>
      <c r="I554"/>
    </row>
    <row r="555" spans="7:9" thickBot="1">
      <c r="G555" s="1372"/>
      <c r="H555" s="1372"/>
      <c r="I555"/>
    </row>
    <row r="556" spans="7:9" thickBot="1">
      <c r="G556" s="1372"/>
      <c r="H556" s="1372"/>
      <c r="I556"/>
    </row>
    <row r="557" spans="7:9" thickBot="1">
      <c r="G557" s="1372"/>
      <c r="H557" s="1372"/>
      <c r="I557"/>
    </row>
    <row r="558" spans="7:9" thickBot="1">
      <c r="G558" s="1372"/>
      <c r="H558" s="1372"/>
      <c r="I558"/>
    </row>
    <row r="559" spans="7:9" thickBot="1">
      <c r="G559" s="1372"/>
      <c r="H559" s="1372"/>
      <c r="I559"/>
    </row>
    <row r="560" spans="7:9" thickBot="1">
      <c r="G560" s="1372"/>
      <c r="H560" s="1372"/>
      <c r="I560"/>
    </row>
    <row r="561" spans="7:9" thickBot="1">
      <c r="G561" s="1372"/>
      <c r="H561" s="1372"/>
      <c r="I561"/>
    </row>
    <row r="562" spans="7:9" thickBot="1">
      <c r="G562" s="1372"/>
      <c r="H562" s="1372"/>
      <c r="I562"/>
    </row>
    <row r="563" spans="7:9" thickBot="1">
      <c r="G563" s="1372"/>
      <c r="H563" s="1372"/>
      <c r="I563"/>
    </row>
    <row r="564" spans="7:9" thickBot="1">
      <c r="G564" s="1372"/>
      <c r="H564" s="1372"/>
      <c r="I564"/>
    </row>
    <row r="565" spans="7:9" thickBot="1">
      <c r="G565" s="1372"/>
      <c r="H565" s="1372"/>
      <c r="I565"/>
    </row>
    <row r="566" spans="7:9" thickBot="1">
      <c r="G566" s="1372"/>
      <c r="H566" s="1372"/>
      <c r="I566"/>
    </row>
    <row r="567" spans="7:9" thickBot="1">
      <c r="G567" s="1372"/>
      <c r="H567" s="1372"/>
      <c r="I567"/>
    </row>
    <row r="568" spans="7:9" thickBot="1">
      <c r="G568" s="1372"/>
      <c r="H568" s="1372"/>
      <c r="I568"/>
    </row>
    <row r="569" spans="7:9" thickBot="1">
      <c r="G569" s="1372"/>
      <c r="H569" s="1372"/>
      <c r="I569"/>
    </row>
    <row r="570" spans="7:9" thickBot="1">
      <c r="G570" s="1372"/>
      <c r="H570" s="1372"/>
      <c r="I570"/>
    </row>
    <row r="571" spans="7:9" thickBot="1">
      <c r="G571" s="1372"/>
      <c r="H571" s="1372"/>
      <c r="I571"/>
    </row>
    <row r="572" spans="7:9" thickBot="1">
      <c r="G572" s="1372"/>
      <c r="H572" s="1372"/>
      <c r="I572"/>
    </row>
    <row r="573" spans="7:9" thickBot="1">
      <c r="G573" s="1372"/>
      <c r="H573" s="1372"/>
      <c r="I573"/>
    </row>
    <row r="574" spans="7:9" thickBot="1">
      <c r="G574" s="1372"/>
      <c r="H574" s="1372"/>
      <c r="I574"/>
    </row>
    <row r="575" spans="7:9" thickBot="1">
      <c r="G575" s="1372"/>
      <c r="H575" s="1372"/>
      <c r="I575"/>
    </row>
    <row r="576" spans="7:9" thickBot="1">
      <c r="G576" s="1372"/>
      <c r="H576" s="1372"/>
      <c r="I576"/>
    </row>
    <row r="577" spans="7:9" thickBot="1">
      <c r="G577" s="1372"/>
      <c r="H577" s="1372"/>
      <c r="I577"/>
    </row>
    <row r="578" spans="7:9" thickBot="1">
      <c r="G578" s="1372"/>
      <c r="H578" s="1372"/>
      <c r="I578"/>
    </row>
    <row r="579" spans="7:9" thickBot="1">
      <c r="G579" s="1372"/>
      <c r="H579" s="1372"/>
      <c r="I579"/>
    </row>
    <row r="580" spans="7:9" thickBot="1">
      <c r="G580" s="1372"/>
      <c r="H580" s="1372"/>
      <c r="I580"/>
    </row>
    <row r="581" spans="7:9" thickBot="1">
      <c r="G581" s="1372"/>
      <c r="H581" s="1372"/>
      <c r="I581"/>
    </row>
    <row r="582" spans="7:9" thickBot="1">
      <c r="G582" s="1372"/>
      <c r="H582" s="1372"/>
      <c r="I582"/>
    </row>
    <row r="583" spans="7:9" thickBot="1">
      <c r="G583" s="1372"/>
      <c r="H583" s="1372"/>
      <c r="I583"/>
    </row>
    <row r="584" spans="7:9" thickBot="1">
      <c r="G584" s="1372"/>
      <c r="H584" s="1372"/>
      <c r="I584"/>
    </row>
    <row r="585" spans="7:9" thickBot="1">
      <c r="G585" s="1372"/>
      <c r="H585" s="1372"/>
      <c r="I585"/>
    </row>
    <row r="586" spans="7:9" thickBot="1">
      <c r="G586" s="1372"/>
      <c r="H586" s="1372"/>
      <c r="I586"/>
    </row>
    <row r="587" spans="7:9" thickBot="1">
      <c r="G587" s="1372"/>
      <c r="H587" s="1372"/>
      <c r="I587"/>
    </row>
    <row r="588" spans="7:9" thickBot="1">
      <c r="G588" s="1372"/>
      <c r="H588" s="1372"/>
      <c r="I588"/>
    </row>
    <row r="589" spans="7:9" thickBot="1">
      <c r="G589" s="1372"/>
      <c r="H589" s="1372"/>
      <c r="I589"/>
    </row>
    <row r="590" spans="7:9" thickBot="1">
      <c r="G590" s="1372"/>
      <c r="H590" s="1372"/>
      <c r="I590"/>
    </row>
    <row r="591" spans="7:9" thickBot="1">
      <c r="G591" s="1372"/>
      <c r="H591" s="1372"/>
      <c r="I591"/>
    </row>
    <row r="592" spans="7:9" thickBot="1">
      <c r="G592" s="1372"/>
      <c r="H592" s="1372"/>
      <c r="I592"/>
    </row>
    <row r="593" spans="7:9" thickBot="1">
      <c r="G593" s="1372"/>
      <c r="H593" s="1372"/>
      <c r="I593"/>
    </row>
    <row r="594" spans="7:9" thickBot="1">
      <c r="G594" s="1372"/>
      <c r="H594" s="1372"/>
      <c r="I594"/>
    </row>
    <row r="595" spans="7:9" thickBot="1">
      <c r="G595" s="1372"/>
      <c r="H595" s="1372"/>
      <c r="I595"/>
    </row>
    <row r="596" spans="7:9" thickBot="1">
      <c r="G596" s="1372"/>
      <c r="H596" s="1372"/>
      <c r="I596"/>
    </row>
    <row r="597" spans="7:9" thickBot="1">
      <c r="G597" s="1372"/>
      <c r="H597" s="1372"/>
      <c r="I597"/>
    </row>
    <row r="598" spans="7:9" thickBot="1">
      <c r="G598" s="1372"/>
      <c r="H598" s="1372"/>
      <c r="I598"/>
    </row>
    <row r="599" spans="7:9" thickBot="1">
      <c r="G599" s="1372"/>
      <c r="H599" s="1372"/>
      <c r="I599"/>
    </row>
    <row r="600" spans="7:9" thickBot="1">
      <c r="G600" s="1372"/>
      <c r="H600" s="1372"/>
      <c r="I600"/>
    </row>
    <row r="601" spans="7:9" thickBot="1">
      <c r="G601" s="1372"/>
      <c r="H601" s="1372"/>
      <c r="I601"/>
    </row>
    <row r="602" spans="7:9" thickBot="1">
      <c r="G602" s="1372"/>
      <c r="H602" s="1372"/>
      <c r="I602"/>
    </row>
    <row r="603" spans="7:9" thickBot="1">
      <c r="G603" s="1372"/>
      <c r="H603" s="1372"/>
      <c r="I603"/>
    </row>
    <row r="604" spans="7:9" thickBot="1">
      <c r="G604" s="1372"/>
      <c r="H604" s="1372"/>
      <c r="I604"/>
    </row>
    <row r="605" spans="7:9" thickBot="1">
      <c r="G605" s="1372"/>
      <c r="H605" s="1372"/>
      <c r="I605"/>
    </row>
    <row r="606" spans="7:9" thickBot="1">
      <c r="G606" s="1372"/>
      <c r="H606" s="1372"/>
      <c r="I606"/>
    </row>
    <row r="607" spans="7:9" thickBot="1">
      <c r="G607" s="1372"/>
      <c r="H607" s="1372"/>
      <c r="I607"/>
    </row>
    <row r="608" spans="7:9" thickBot="1">
      <c r="G608" s="1372"/>
      <c r="H608" s="1372"/>
      <c r="I608"/>
    </row>
    <row r="609" spans="7:9" thickBot="1">
      <c r="G609" s="1372"/>
      <c r="H609" s="1372"/>
      <c r="I609"/>
    </row>
    <row r="610" spans="7:9" thickBot="1">
      <c r="G610" s="1372"/>
      <c r="H610" s="1372"/>
      <c r="I610"/>
    </row>
    <row r="611" spans="7:9" thickBot="1">
      <c r="G611" s="1372"/>
      <c r="H611" s="1372"/>
      <c r="I611"/>
    </row>
    <row r="612" spans="7:9" thickBot="1">
      <c r="G612" s="1372"/>
      <c r="H612" s="1372"/>
      <c r="I612"/>
    </row>
    <row r="613" spans="7:9" thickBot="1">
      <c r="G613" s="1372"/>
      <c r="H613" s="1372"/>
      <c r="I613"/>
    </row>
    <row r="614" spans="7:9" thickBot="1">
      <c r="G614" s="1372"/>
      <c r="H614" s="1372"/>
      <c r="I614"/>
    </row>
    <row r="615" spans="7:9" thickBot="1">
      <c r="G615" s="1372"/>
      <c r="H615" s="1372"/>
      <c r="I615"/>
    </row>
    <row r="616" spans="7:9" thickBot="1">
      <c r="G616" s="1372"/>
      <c r="H616" s="1372"/>
      <c r="I616"/>
    </row>
    <row r="617" spans="7:9" thickBot="1">
      <c r="G617" s="1372"/>
      <c r="H617" s="1372"/>
      <c r="I617"/>
    </row>
    <row r="618" spans="7:9" thickBot="1">
      <c r="G618" s="1372"/>
      <c r="H618" s="1372"/>
      <c r="I618"/>
    </row>
    <row r="619" spans="7:9" thickBot="1">
      <c r="G619" s="1372"/>
      <c r="H619" s="1372"/>
      <c r="I619"/>
    </row>
    <row r="620" spans="7:9" thickBot="1">
      <c r="G620" s="1372"/>
      <c r="H620" s="1372"/>
      <c r="I620"/>
    </row>
    <row r="621" spans="7:9" thickBot="1">
      <c r="G621" s="1372"/>
      <c r="H621" s="1372"/>
      <c r="I621"/>
    </row>
    <row r="622" spans="7:9" thickBot="1">
      <c r="G622" s="1372"/>
      <c r="H622" s="1372"/>
      <c r="I622"/>
    </row>
    <row r="623" spans="7:9" thickBot="1">
      <c r="G623" s="1372"/>
      <c r="H623" s="1372"/>
      <c r="I623"/>
    </row>
    <row r="624" spans="7:9" thickBot="1">
      <c r="G624" s="1372"/>
      <c r="H624" s="1372"/>
      <c r="I624"/>
    </row>
    <row r="625" spans="7:9" thickBot="1">
      <c r="G625" s="1372"/>
      <c r="H625" s="1372"/>
      <c r="I625"/>
    </row>
    <row r="626" spans="7:9" thickBot="1">
      <c r="G626" s="1372"/>
      <c r="H626" s="1372"/>
      <c r="I626"/>
    </row>
    <row r="627" spans="7:9" thickBot="1">
      <c r="G627" s="1372"/>
      <c r="H627" s="1372"/>
      <c r="I627"/>
    </row>
    <row r="628" spans="7:9" thickBot="1">
      <c r="G628" s="1372"/>
      <c r="H628" s="1372"/>
      <c r="I628"/>
    </row>
    <row r="629" spans="7:9" thickBot="1">
      <c r="G629" s="1372"/>
      <c r="H629" s="1372"/>
      <c r="I629"/>
    </row>
    <row r="630" spans="7:9" thickBot="1">
      <c r="G630" s="1372"/>
      <c r="H630" s="1372"/>
      <c r="I630"/>
    </row>
    <row r="631" spans="7:9" thickBot="1">
      <c r="G631" s="1372"/>
      <c r="H631" s="1372"/>
      <c r="I631"/>
    </row>
    <row r="632" spans="7:9" thickBot="1">
      <c r="G632" s="1372"/>
      <c r="H632" s="1372"/>
      <c r="I632"/>
    </row>
    <row r="633" spans="7:9" thickBot="1">
      <c r="G633" s="1372"/>
      <c r="H633" s="1372"/>
      <c r="I633"/>
    </row>
    <row r="634" spans="7:9" thickBot="1">
      <c r="G634" s="1372"/>
      <c r="H634" s="1372"/>
      <c r="I634"/>
    </row>
    <row r="635" spans="7:9" thickBot="1">
      <c r="G635" s="1372"/>
      <c r="H635" s="1372"/>
      <c r="I635"/>
    </row>
    <row r="636" spans="7:9" thickBot="1">
      <c r="G636" s="1372"/>
      <c r="H636" s="1372"/>
      <c r="I636"/>
    </row>
    <row r="637" spans="7:9" thickBot="1">
      <c r="G637" s="1372"/>
      <c r="H637" s="1372"/>
      <c r="I637"/>
    </row>
    <row r="638" spans="7:9" thickBot="1">
      <c r="G638" s="1372"/>
      <c r="H638" s="1372"/>
      <c r="I638"/>
    </row>
    <row r="639" spans="7:9" thickBot="1">
      <c r="G639" s="1372"/>
      <c r="H639" s="1372"/>
      <c r="I639"/>
    </row>
    <row r="640" spans="7:9" thickBot="1">
      <c r="G640" s="1372"/>
      <c r="H640" s="1372"/>
      <c r="I640"/>
    </row>
    <row r="641" spans="7:9" thickBot="1">
      <c r="G641" s="1372"/>
      <c r="H641" s="1372"/>
      <c r="I641"/>
    </row>
    <row r="642" spans="7:9" thickBot="1">
      <c r="G642" s="1372"/>
      <c r="H642" s="1372"/>
      <c r="I642"/>
    </row>
    <row r="643" spans="7:9" thickBot="1">
      <c r="G643" s="1372"/>
      <c r="H643" s="1372"/>
      <c r="I643"/>
    </row>
    <row r="644" spans="7:9" thickBot="1">
      <c r="G644" s="1372"/>
      <c r="H644" s="1372"/>
      <c r="I644"/>
    </row>
    <row r="645" spans="7:9" thickBot="1">
      <c r="G645" s="1372"/>
      <c r="H645" s="1372"/>
      <c r="I645"/>
    </row>
    <row r="646" spans="7:9" thickBot="1">
      <c r="G646" s="1372"/>
      <c r="H646" s="1372"/>
      <c r="I646"/>
    </row>
    <row r="647" spans="7:9" thickBot="1">
      <c r="G647" s="1372"/>
      <c r="H647" s="1372"/>
      <c r="I647"/>
    </row>
    <row r="648" spans="7:9" thickBot="1">
      <c r="G648" s="1372"/>
      <c r="H648" s="1372"/>
      <c r="I648"/>
    </row>
    <row r="649" spans="7:9" thickBot="1">
      <c r="G649" s="1372"/>
      <c r="H649" s="1372"/>
      <c r="I649"/>
    </row>
    <row r="650" spans="7:9" thickBot="1">
      <c r="G650" s="1372"/>
      <c r="H650" s="1372"/>
      <c r="I650"/>
    </row>
    <row r="651" spans="7:9" thickBot="1">
      <c r="G651" s="1372"/>
      <c r="H651" s="1372"/>
      <c r="I651"/>
    </row>
    <row r="652" spans="7:9" thickBot="1">
      <c r="G652" s="1372"/>
      <c r="H652" s="1372"/>
      <c r="I652"/>
    </row>
    <row r="653" spans="7:9" thickBot="1">
      <c r="G653" s="1372"/>
      <c r="H653" s="1372"/>
      <c r="I653"/>
    </row>
    <row r="654" spans="7:9" thickBot="1">
      <c r="G654" s="1372"/>
      <c r="H654" s="1372"/>
      <c r="I654"/>
    </row>
    <row r="655" spans="7:9" thickBot="1">
      <c r="G655" s="1372"/>
      <c r="H655" s="1372"/>
      <c r="I655"/>
    </row>
    <row r="656" spans="7:9" thickBot="1">
      <c r="G656" s="1372"/>
      <c r="H656" s="1372"/>
      <c r="I656"/>
    </row>
    <row r="657" spans="7:9" thickBot="1">
      <c r="G657" s="1372"/>
      <c r="H657" s="1372"/>
      <c r="I657"/>
    </row>
    <row r="658" spans="7:9" thickBot="1">
      <c r="G658" s="1372"/>
      <c r="H658" s="1372"/>
      <c r="I658"/>
    </row>
    <row r="659" spans="7:9" thickBot="1">
      <c r="G659" s="1372"/>
      <c r="H659" s="1372"/>
      <c r="I659"/>
    </row>
    <row r="660" spans="7:9" thickBot="1">
      <c r="G660" s="1372"/>
      <c r="H660" s="1372"/>
      <c r="I660"/>
    </row>
    <row r="661" spans="7:9" thickBot="1">
      <c r="G661" s="1372"/>
      <c r="H661" s="1372"/>
      <c r="I661"/>
    </row>
    <row r="662" spans="7:9" thickBot="1">
      <c r="G662" s="1372"/>
      <c r="H662" s="1372"/>
      <c r="I662"/>
    </row>
    <row r="663" spans="7:9" thickBot="1">
      <c r="G663" s="1372"/>
      <c r="H663" s="1372"/>
      <c r="I663"/>
    </row>
    <row r="664" spans="7:9" thickBot="1">
      <c r="G664" s="1372"/>
      <c r="H664" s="1372"/>
      <c r="I664"/>
    </row>
    <row r="665" spans="7:9" thickBot="1">
      <c r="G665" s="1372"/>
      <c r="H665" s="1372"/>
      <c r="I665"/>
    </row>
    <row r="666" spans="7:9" thickBot="1">
      <c r="G666" s="1372"/>
      <c r="H666" s="1372"/>
      <c r="I666"/>
    </row>
    <row r="667" spans="7:9" thickBot="1">
      <c r="G667" s="1372"/>
      <c r="H667" s="1372"/>
      <c r="I667"/>
    </row>
    <row r="668" spans="7:9" thickBot="1">
      <c r="G668" s="1372"/>
      <c r="H668" s="1372"/>
      <c r="I668"/>
    </row>
    <row r="669" spans="7:9" thickBot="1">
      <c r="G669" s="1372"/>
      <c r="H669" s="1372"/>
      <c r="I669"/>
    </row>
    <row r="670" spans="7:9" thickBot="1">
      <c r="G670" s="1372"/>
      <c r="H670" s="1372"/>
      <c r="I670"/>
    </row>
    <row r="671" spans="7:9" thickBot="1">
      <c r="G671" s="1372"/>
      <c r="H671" s="1372"/>
      <c r="I671"/>
    </row>
    <row r="672" spans="7:9" thickBot="1">
      <c r="G672" s="1372"/>
      <c r="H672" s="1372"/>
      <c r="I672"/>
    </row>
    <row r="673" spans="7:9" thickBot="1">
      <c r="G673" s="1372"/>
      <c r="H673" s="1372"/>
      <c r="I673"/>
    </row>
    <row r="674" spans="7:9" thickBot="1">
      <c r="G674" s="1372"/>
      <c r="H674" s="1372"/>
      <c r="I674"/>
    </row>
    <row r="675" spans="7:9" thickBot="1">
      <c r="G675" s="1372"/>
      <c r="H675" s="1372"/>
      <c r="I675"/>
    </row>
    <row r="676" spans="7:9" thickBot="1">
      <c r="G676" s="1372"/>
      <c r="H676" s="1372"/>
      <c r="I676"/>
    </row>
    <row r="677" spans="7:9" thickBot="1">
      <c r="G677" s="1372"/>
      <c r="H677" s="1372"/>
      <c r="I677"/>
    </row>
    <row r="678" spans="7:9" thickBot="1">
      <c r="G678" s="1372"/>
      <c r="H678" s="1372"/>
      <c r="I678"/>
    </row>
    <row r="679" spans="7:9" thickBot="1">
      <c r="G679" s="1372"/>
      <c r="H679" s="1372"/>
      <c r="I679"/>
    </row>
    <row r="680" spans="7:9" thickBot="1">
      <c r="G680" s="1372"/>
      <c r="H680" s="1372"/>
      <c r="I680"/>
    </row>
    <row r="681" spans="7:9" thickBot="1">
      <c r="G681" s="1372"/>
      <c r="H681" s="1372"/>
      <c r="I681"/>
    </row>
    <row r="682" spans="7:9" thickBot="1">
      <c r="G682" s="1372"/>
      <c r="H682" s="1372"/>
      <c r="I682"/>
    </row>
    <row r="683" spans="7:9" thickBot="1">
      <c r="G683" s="1372"/>
      <c r="H683" s="1372"/>
      <c r="I683"/>
    </row>
    <row r="684" spans="7:9" thickBot="1">
      <c r="G684" s="1372"/>
      <c r="H684" s="1372"/>
      <c r="I684"/>
    </row>
    <row r="685" spans="7:9" thickBot="1">
      <c r="G685" s="1372"/>
      <c r="H685" s="1372"/>
      <c r="I685"/>
    </row>
    <row r="686" spans="7:9" thickBot="1">
      <c r="G686" s="1372"/>
      <c r="H686" s="1372"/>
      <c r="I686"/>
    </row>
    <row r="687" spans="7:9" thickBot="1">
      <c r="G687" s="1372"/>
      <c r="H687" s="1372"/>
      <c r="I687"/>
    </row>
    <row r="688" spans="7:9" thickBot="1">
      <c r="G688" s="1372"/>
      <c r="H688" s="1372"/>
      <c r="I688"/>
    </row>
    <row r="689" spans="7:9" thickBot="1">
      <c r="G689" s="1372"/>
      <c r="H689" s="1372"/>
      <c r="I689"/>
    </row>
    <row r="690" spans="7:9" thickBot="1">
      <c r="G690" s="1372"/>
      <c r="H690" s="1372"/>
      <c r="I690"/>
    </row>
    <row r="691" spans="7:9" thickBot="1">
      <c r="G691" s="1372"/>
      <c r="H691" s="1372"/>
      <c r="I691"/>
    </row>
    <row r="692" spans="7:9" thickBot="1">
      <c r="G692" s="1372"/>
      <c r="H692" s="1372"/>
      <c r="I692"/>
    </row>
    <row r="693" spans="7:9" thickBot="1">
      <c r="G693" s="1372"/>
      <c r="H693" s="1372"/>
      <c r="I693"/>
    </row>
    <row r="694" spans="7:9" thickBot="1">
      <c r="G694" s="1372"/>
      <c r="H694" s="1372"/>
      <c r="I694"/>
    </row>
    <row r="695" spans="7:9" thickBot="1">
      <c r="G695" s="1372"/>
      <c r="H695" s="1372"/>
      <c r="I695"/>
    </row>
    <row r="696" spans="7:9" thickBot="1">
      <c r="G696" s="1372"/>
      <c r="H696" s="1372"/>
      <c r="I696"/>
    </row>
    <row r="697" spans="7:9" thickBot="1">
      <c r="G697" s="1372"/>
      <c r="H697" s="1372"/>
      <c r="I697"/>
    </row>
    <row r="698" spans="7:9" thickBot="1">
      <c r="G698" s="1372"/>
      <c r="H698" s="1372"/>
      <c r="I698"/>
    </row>
    <row r="699" spans="7:9" thickBot="1">
      <c r="G699" s="1372"/>
      <c r="H699" s="1372"/>
      <c r="I699"/>
    </row>
    <row r="700" spans="7:9" thickBot="1">
      <c r="G700" s="1372"/>
      <c r="H700" s="1372"/>
      <c r="I700"/>
    </row>
    <row r="701" spans="7:9" thickBot="1">
      <c r="G701" s="1372"/>
      <c r="H701" s="1372"/>
      <c r="I701"/>
    </row>
    <row r="702" spans="7:9" thickBot="1">
      <c r="G702" s="1372"/>
      <c r="H702" s="1372"/>
      <c r="I702"/>
    </row>
    <row r="703" spans="7:9" thickBot="1">
      <c r="G703" s="1372"/>
      <c r="H703" s="1372"/>
      <c r="I703"/>
    </row>
    <row r="704" spans="7:9" thickBot="1">
      <c r="G704" s="1372"/>
      <c r="H704" s="1372"/>
      <c r="I704"/>
    </row>
    <row r="705" spans="7:9" thickBot="1">
      <c r="G705" s="1372"/>
      <c r="H705" s="1372"/>
      <c r="I705"/>
    </row>
    <row r="706" spans="7:9" thickBot="1">
      <c r="G706" s="1372"/>
      <c r="H706" s="1372"/>
      <c r="I706"/>
    </row>
    <row r="707" spans="7:9" thickBot="1">
      <c r="G707" s="1372"/>
      <c r="H707" s="1372"/>
      <c r="I707"/>
    </row>
    <row r="708" spans="7:9" thickBot="1">
      <c r="G708" s="1372"/>
      <c r="H708" s="1372"/>
      <c r="I708"/>
    </row>
    <row r="709" spans="7:9" thickBot="1">
      <c r="G709" s="1372"/>
      <c r="H709" s="1372"/>
      <c r="I709"/>
    </row>
    <row r="710" spans="7:9" thickBot="1">
      <c r="G710" s="1372"/>
      <c r="H710" s="1372"/>
      <c r="I710"/>
    </row>
    <row r="711" spans="7:9" thickBot="1">
      <c r="G711" s="1372"/>
      <c r="H711" s="1372"/>
      <c r="I711"/>
    </row>
    <row r="712" spans="7:9" thickBot="1">
      <c r="G712" s="1372"/>
      <c r="H712" s="1372"/>
      <c r="I712"/>
    </row>
    <row r="713" spans="7:9" thickBot="1">
      <c r="G713" s="1372"/>
      <c r="H713" s="1372"/>
      <c r="I713"/>
    </row>
    <row r="714" spans="7:9" thickBot="1">
      <c r="G714" s="1372"/>
      <c r="H714" s="1372"/>
      <c r="I714"/>
    </row>
    <row r="715" spans="7:9" thickBot="1">
      <c r="G715" s="1372"/>
      <c r="H715" s="1372"/>
      <c r="I715"/>
    </row>
    <row r="716" spans="7:9" thickBot="1">
      <c r="G716" s="1372"/>
      <c r="H716" s="1372"/>
      <c r="I716"/>
    </row>
    <row r="717" spans="7:9" thickBot="1">
      <c r="G717" s="1372"/>
      <c r="H717" s="1372"/>
      <c r="I717"/>
    </row>
    <row r="718" spans="7:9" thickBot="1">
      <c r="G718" s="1372"/>
      <c r="H718" s="1372"/>
      <c r="I718"/>
    </row>
    <row r="719" spans="7:9" thickBot="1">
      <c r="G719" s="1372"/>
      <c r="H719" s="1372"/>
      <c r="I719"/>
    </row>
    <row r="720" spans="7:9" thickBot="1">
      <c r="G720" s="1372"/>
      <c r="H720" s="1372"/>
      <c r="I720"/>
    </row>
    <row r="721" spans="7:9" thickBot="1">
      <c r="G721" s="1372"/>
      <c r="H721" s="1372"/>
      <c r="I721"/>
    </row>
    <row r="722" spans="7:9" thickBot="1">
      <c r="G722" s="1372"/>
      <c r="H722" s="1372"/>
      <c r="I722"/>
    </row>
    <row r="723" spans="7:9" thickBot="1">
      <c r="G723" s="1372"/>
      <c r="H723" s="1372"/>
      <c r="I723"/>
    </row>
    <row r="724" spans="7:9" thickBot="1">
      <c r="G724" s="1372"/>
      <c r="H724" s="1372"/>
      <c r="I724"/>
    </row>
    <row r="725" spans="7:9" thickBot="1">
      <c r="G725" s="1372"/>
      <c r="H725" s="1372"/>
      <c r="I725"/>
    </row>
    <row r="726" spans="7:9" thickBot="1">
      <c r="G726" s="1372"/>
      <c r="H726" s="1372"/>
      <c r="I726"/>
    </row>
    <row r="727" spans="7:9" thickBot="1">
      <c r="G727" s="1372"/>
      <c r="H727" s="1372"/>
      <c r="I727"/>
    </row>
    <row r="728" spans="7:9" thickBot="1">
      <c r="G728" s="1372"/>
      <c r="H728" s="1372"/>
      <c r="I728"/>
    </row>
    <row r="729" spans="7:9" thickBot="1">
      <c r="G729" s="1372"/>
      <c r="H729" s="1372"/>
      <c r="I729"/>
    </row>
    <row r="730" spans="7:9" thickBot="1">
      <c r="G730" s="1372"/>
      <c r="H730" s="1372"/>
      <c r="I730"/>
    </row>
    <row r="731" spans="7:9" thickBot="1">
      <c r="G731" s="1372"/>
      <c r="H731" s="1372"/>
      <c r="I731"/>
    </row>
    <row r="732" spans="7:9" thickBot="1">
      <c r="G732" s="1372"/>
      <c r="H732" s="1372"/>
      <c r="I732"/>
    </row>
    <row r="733" spans="7:9" thickBot="1">
      <c r="G733" s="1372"/>
      <c r="H733" s="1372"/>
      <c r="I733"/>
    </row>
    <row r="734" spans="7:9" thickBot="1">
      <c r="G734" s="1372"/>
      <c r="H734" s="1372"/>
      <c r="I734"/>
    </row>
    <row r="735" spans="7:9" thickBot="1">
      <c r="G735" s="1372"/>
      <c r="H735" s="1372"/>
      <c r="I735"/>
    </row>
    <row r="736" spans="7:9" thickBot="1">
      <c r="G736" s="1372"/>
      <c r="H736" s="1372"/>
      <c r="I736"/>
    </row>
    <row r="737" spans="7:9" thickBot="1">
      <c r="G737" s="1372"/>
      <c r="H737" s="1372"/>
      <c r="I737"/>
    </row>
    <row r="738" spans="7:9" thickBot="1">
      <c r="G738" s="1372"/>
      <c r="H738" s="1372"/>
      <c r="I738"/>
    </row>
    <row r="739" spans="7:9" thickBot="1">
      <c r="G739" s="1372"/>
      <c r="H739" s="1372"/>
      <c r="I739"/>
    </row>
    <row r="740" spans="7:9" thickBot="1">
      <c r="G740" s="1372"/>
      <c r="H740" s="1372"/>
      <c r="I740"/>
    </row>
    <row r="741" spans="7:9" thickBot="1">
      <c r="G741" s="1372"/>
      <c r="H741" s="1372"/>
      <c r="I741"/>
    </row>
    <row r="742" spans="7:9" thickBot="1">
      <c r="G742" s="1372"/>
      <c r="H742" s="1372"/>
      <c r="I742"/>
    </row>
    <row r="743" spans="7:9" thickBot="1">
      <c r="G743" s="1372"/>
      <c r="H743" s="1372"/>
      <c r="I743"/>
    </row>
    <row r="744" spans="7:9" thickBot="1">
      <c r="G744" s="1372"/>
      <c r="H744" s="1372"/>
      <c r="I744"/>
    </row>
    <row r="745" spans="7:9" thickBot="1">
      <c r="G745" s="1372"/>
      <c r="H745" s="1372"/>
      <c r="I745"/>
    </row>
    <row r="746" spans="7:9" thickBot="1">
      <c r="G746" s="1372"/>
      <c r="H746" s="1372"/>
      <c r="I746"/>
    </row>
    <row r="747" spans="7:9" thickBot="1">
      <c r="G747" s="1372"/>
      <c r="H747" s="1372"/>
      <c r="I747"/>
    </row>
    <row r="748" spans="7:9" thickBot="1">
      <c r="G748" s="1372"/>
      <c r="H748" s="1372"/>
      <c r="I748"/>
    </row>
    <row r="749" spans="7:9" thickBot="1">
      <c r="G749" s="1372"/>
      <c r="H749" s="1372"/>
      <c r="I749"/>
    </row>
    <row r="750" spans="7:9" thickBot="1">
      <c r="G750" s="1372"/>
      <c r="H750" s="1372"/>
      <c r="I750"/>
    </row>
    <row r="751" spans="7:9" thickBot="1">
      <c r="G751" s="1372"/>
      <c r="H751" s="1372"/>
      <c r="I751"/>
    </row>
    <row r="752" spans="7:9" thickBot="1">
      <c r="G752" s="1372"/>
      <c r="H752" s="1372"/>
      <c r="I752"/>
    </row>
    <row r="753" spans="7:9" thickBot="1">
      <c r="G753" s="1372"/>
      <c r="H753" s="1372"/>
      <c r="I753"/>
    </row>
    <row r="754" spans="7:9" thickBot="1">
      <c r="G754" s="1372"/>
      <c r="H754" s="1372"/>
      <c r="I754"/>
    </row>
    <row r="755" spans="7:9" thickBot="1">
      <c r="G755" s="1372"/>
      <c r="H755" s="1372"/>
      <c r="I755"/>
    </row>
    <row r="756" spans="7:9" thickBot="1">
      <c r="G756" s="1372"/>
      <c r="H756" s="1372"/>
      <c r="I756"/>
    </row>
    <row r="757" spans="7:9" thickBot="1">
      <c r="G757" s="1372"/>
      <c r="H757" s="1372"/>
      <c r="I757"/>
    </row>
    <row r="758" spans="7:9" thickBot="1">
      <c r="G758" s="1372"/>
      <c r="H758" s="1372"/>
      <c r="I758"/>
    </row>
    <row r="759" spans="7:9" thickBot="1">
      <c r="G759" s="1372"/>
      <c r="H759" s="1372"/>
      <c r="I759"/>
    </row>
    <row r="760" spans="7:9" thickBot="1">
      <c r="G760" s="1372"/>
      <c r="H760" s="1372"/>
      <c r="I760"/>
    </row>
    <row r="761" spans="7:9" thickBot="1">
      <c r="G761" s="1372"/>
      <c r="H761" s="1372"/>
      <c r="I761"/>
    </row>
    <row r="762" spans="7:9" thickBot="1">
      <c r="G762" s="1372"/>
      <c r="H762" s="1372"/>
      <c r="I762"/>
    </row>
    <row r="763" spans="7:9" thickBot="1">
      <c r="G763" s="1372"/>
      <c r="H763" s="1372"/>
      <c r="I763"/>
    </row>
    <row r="764" spans="7:9" thickBot="1">
      <c r="G764" s="1372"/>
      <c r="H764" s="1372"/>
      <c r="I764"/>
    </row>
    <row r="765" spans="7:9" thickBot="1">
      <c r="G765" s="1372"/>
      <c r="H765" s="1372"/>
      <c r="I765"/>
    </row>
    <row r="766" spans="7:9" thickBot="1">
      <c r="G766" s="1372"/>
      <c r="H766" s="1372"/>
      <c r="I766"/>
    </row>
    <row r="767" spans="7:9" thickBot="1">
      <c r="G767" s="1372"/>
      <c r="H767" s="1372"/>
      <c r="I767"/>
    </row>
    <row r="768" spans="7:9" thickBot="1">
      <c r="G768" s="1372"/>
      <c r="H768" s="1372"/>
      <c r="I768"/>
    </row>
    <row r="769" spans="7:9" thickBot="1">
      <c r="G769" s="1372"/>
      <c r="H769" s="1372"/>
      <c r="I769"/>
    </row>
    <row r="770" spans="7:9" thickBot="1">
      <c r="G770" s="1372"/>
      <c r="H770" s="1372"/>
      <c r="I770"/>
    </row>
    <row r="771" spans="7:9" thickBot="1">
      <c r="G771" s="1372"/>
      <c r="H771" s="1372"/>
      <c r="I771"/>
    </row>
    <row r="772" spans="7:9" thickBot="1">
      <c r="G772" s="1372"/>
      <c r="H772" s="1372"/>
      <c r="I772"/>
    </row>
    <row r="773" spans="7:9" thickBot="1">
      <c r="G773" s="1372"/>
      <c r="H773" s="1372"/>
      <c r="I773"/>
    </row>
    <row r="774" spans="7:9" thickBot="1">
      <c r="G774" s="1372"/>
      <c r="H774" s="1372"/>
      <c r="I774"/>
    </row>
    <row r="775" spans="7:9" thickBot="1">
      <c r="G775" s="1372"/>
      <c r="H775" s="1372"/>
      <c r="I775"/>
    </row>
    <row r="776" spans="7:9" thickBot="1">
      <c r="G776" s="1372"/>
      <c r="H776" s="1372"/>
      <c r="I776"/>
    </row>
    <row r="777" spans="7:9" thickBot="1">
      <c r="G777" s="1372"/>
      <c r="H777" s="1372"/>
      <c r="I777"/>
    </row>
    <row r="778" spans="7:9" thickBot="1">
      <c r="G778" s="1372"/>
      <c r="H778" s="1372"/>
      <c r="I778"/>
    </row>
    <row r="779" spans="7:9" thickBot="1">
      <c r="G779" s="1372"/>
      <c r="H779" s="1372"/>
      <c r="I779"/>
    </row>
    <row r="780" spans="7:9" thickBot="1">
      <c r="G780" s="1372"/>
      <c r="H780" s="1372"/>
      <c r="I780"/>
    </row>
    <row r="781" spans="7:9" thickBot="1">
      <c r="G781" s="1372"/>
      <c r="H781" s="1372"/>
      <c r="I781"/>
    </row>
    <row r="782" spans="7:9" thickBot="1">
      <c r="G782" s="1372"/>
      <c r="H782" s="1372"/>
      <c r="I782"/>
    </row>
    <row r="783" spans="7:9" thickBot="1">
      <c r="G783" s="1372"/>
      <c r="H783" s="1372"/>
      <c r="I783"/>
    </row>
    <row r="784" spans="7:9" thickBot="1">
      <c r="G784" s="1372"/>
      <c r="H784" s="1372"/>
      <c r="I784"/>
    </row>
    <row r="785" spans="7:9" thickBot="1">
      <c r="G785" s="1372"/>
      <c r="H785" s="1372"/>
      <c r="I785"/>
    </row>
    <row r="786" spans="7:9" thickBot="1">
      <c r="G786" s="1372"/>
      <c r="H786" s="1372"/>
      <c r="I786"/>
    </row>
    <row r="787" spans="7:9" thickBot="1">
      <c r="G787" s="1372"/>
      <c r="H787" s="1372"/>
      <c r="I787"/>
    </row>
    <row r="788" spans="7:9" thickBot="1">
      <c r="G788" s="1372"/>
      <c r="H788" s="1372"/>
      <c r="I788"/>
    </row>
    <row r="789" spans="7:9" thickBot="1">
      <c r="G789" s="1372"/>
      <c r="H789" s="1372"/>
      <c r="I789"/>
    </row>
    <row r="790" spans="7:9" thickBot="1">
      <c r="G790" s="1372"/>
      <c r="H790" s="1372"/>
      <c r="I790"/>
    </row>
    <row r="791" spans="7:9" thickBot="1">
      <c r="G791" s="1372"/>
      <c r="H791" s="1372"/>
      <c r="I791"/>
    </row>
    <row r="792" spans="7:9" thickBot="1">
      <c r="G792" s="1372"/>
      <c r="H792" s="1372"/>
      <c r="I792"/>
    </row>
    <row r="793" spans="7:9" thickBot="1">
      <c r="G793" s="1372"/>
      <c r="H793" s="1372"/>
      <c r="I793"/>
    </row>
    <row r="794" spans="7:9" thickBot="1">
      <c r="G794" s="1372"/>
      <c r="H794" s="1372"/>
      <c r="I794"/>
    </row>
    <row r="795" spans="7:9" thickBot="1">
      <c r="G795" s="1372"/>
      <c r="H795" s="1372"/>
      <c r="I795"/>
    </row>
    <row r="796" spans="7:9" thickBot="1">
      <c r="G796" s="1372"/>
      <c r="H796" s="1372"/>
      <c r="I796"/>
    </row>
    <row r="797" spans="7:9" thickBot="1">
      <c r="G797" s="1372"/>
      <c r="H797" s="1372"/>
      <c r="I797"/>
    </row>
    <row r="798" spans="7:9" thickBot="1">
      <c r="G798" s="1372"/>
      <c r="H798" s="1372"/>
      <c r="I798"/>
    </row>
    <row r="799" spans="7:9" thickBot="1">
      <c r="G799" s="1372"/>
      <c r="H799" s="1372"/>
      <c r="I799"/>
    </row>
    <row r="800" spans="7:9" thickBot="1">
      <c r="G800" s="1372"/>
      <c r="H800" s="1372"/>
      <c r="I800"/>
    </row>
    <row r="801" spans="7:9" thickBot="1">
      <c r="G801" s="1372"/>
      <c r="H801" s="1372"/>
      <c r="I801"/>
    </row>
    <row r="802" spans="7:9" thickBot="1">
      <c r="G802" s="1372"/>
      <c r="H802" s="1372"/>
      <c r="I802"/>
    </row>
    <row r="803" spans="7:9" thickBot="1">
      <c r="G803" s="1372"/>
      <c r="H803" s="1372"/>
      <c r="I803"/>
    </row>
    <row r="804" spans="7:9" thickBot="1">
      <c r="G804" s="1372"/>
      <c r="H804" s="1372"/>
      <c r="I804"/>
    </row>
    <row r="805" spans="7:9" thickBot="1">
      <c r="G805" s="1372"/>
      <c r="H805" s="1372"/>
      <c r="I805"/>
    </row>
    <row r="806" spans="7:9" thickBot="1">
      <c r="G806" s="1372"/>
      <c r="H806" s="1372"/>
      <c r="I806"/>
    </row>
    <row r="807" spans="7:9" thickBot="1">
      <c r="G807" s="1372"/>
      <c r="H807" s="1372"/>
      <c r="I807"/>
    </row>
    <row r="808" spans="7:9" thickBot="1">
      <c r="G808" s="1372"/>
      <c r="H808" s="1372"/>
      <c r="I808"/>
    </row>
    <row r="809" spans="7:9" thickBot="1">
      <c r="G809" s="1372"/>
      <c r="H809" s="1372"/>
      <c r="I809"/>
    </row>
    <row r="810" spans="7:9" thickBot="1">
      <c r="G810" s="1372"/>
      <c r="H810" s="1372"/>
      <c r="I810"/>
    </row>
    <row r="811" spans="7:9" thickBot="1">
      <c r="G811" s="1372"/>
      <c r="H811" s="1372"/>
      <c r="I811"/>
    </row>
    <row r="812" spans="7:9" thickBot="1">
      <c r="G812" s="1372"/>
      <c r="H812" s="1372"/>
      <c r="I812"/>
    </row>
    <row r="813" spans="7:9" thickBot="1">
      <c r="G813" s="1372"/>
      <c r="H813" s="1372"/>
      <c r="I813"/>
    </row>
    <row r="814" spans="7:9" thickBot="1">
      <c r="G814" s="1372"/>
      <c r="H814" s="1372"/>
      <c r="I814"/>
    </row>
    <row r="815" spans="7:9" thickBot="1">
      <c r="G815" s="1372"/>
      <c r="H815" s="1372"/>
      <c r="I815"/>
    </row>
    <row r="816" spans="7:9" thickBot="1">
      <c r="G816" s="1372"/>
      <c r="H816" s="1372"/>
      <c r="I816"/>
    </row>
    <row r="817" spans="7:9" thickBot="1">
      <c r="G817" s="1372"/>
      <c r="H817" s="1372"/>
      <c r="I817"/>
    </row>
    <row r="818" spans="7:9" thickBot="1">
      <c r="G818" s="1372"/>
      <c r="H818" s="1372"/>
      <c r="I818"/>
    </row>
    <row r="819" spans="7:9" thickBot="1">
      <c r="G819" s="1372"/>
      <c r="H819" s="1372"/>
      <c r="I819"/>
    </row>
    <row r="820" spans="7:9" thickBot="1">
      <c r="G820" s="1372"/>
      <c r="H820" s="1372"/>
      <c r="I820"/>
    </row>
    <row r="821" spans="7:9" thickBot="1">
      <c r="G821" s="1372"/>
      <c r="H821" s="1372"/>
      <c r="I821"/>
    </row>
    <row r="822" spans="7:9" thickBot="1">
      <c r="G822" s="1372"/>
      <c r="H822" s="1372"/>
      <c r="I822"/>
    </row>
    <row r="823" spans="7:9" thickBot="1">
      <c r="G823" s="1372"/>
      <c r="H823" s="1372"/>
      <c r="I823"/>
    </row>
    <row r="824" spans="7:9" thickBot="1">
      <c r="G824" s="1372"/>
      <c r="H824" s="1372"/>
      <c r="I824"/>
    </row>
    <row r="825" spans="7:9" thickBot="1">
      <c r="G825" s="1372"/>
      <c r="H825" s="1372"/>
      <c r="I825"/>
    </row>
    <row r="826" spans="7:9" thickBot="1">
      <c r="G826" s="1372"/>
      <c r="H826" s="1372"/>
      <c r="I826"/>
    </row>
    <row r="827" spans="7:9" thickBot="1">
      <c r="G827" s="1372"/>
      <c r="H827" s="1372"/>
      <c r="I827"/>
    </row>
    <row r="828" spans="7:9" thickBot="1">
      <c r="G828" s="1372"/>
      <c r="H828" s="1372"/>
      <c r="I828"/>
    </row>
    <row r="829" spans="7:9" thickBot="1">
      <c r="G829" s="1372"/>
      <c r="H829" s="1372"/>
      <c r="I829"/>
    </row>
    <row r="830" spans="7:9" thickBot="1">
      <c r="G830" s="1372"/>
      <c r="H830" s="1372"/>
      <c r="I830"/>
    </row>
    <row r="831" spans="7:9" thickBot="1">
      <c r="G831" s="1372"/>
      <c r="H831" s="1372"/>
      <c r="I831"/>
    </row>
    <row r="832" spans="7:9" thickBot="1">
      <c r="G832" s="1372"/>
      <c r="H832" s="1372"/>
      <c r="I832"/>
    </row>
    <row r="833" spans="7:9" thickBot="1">
      <c r="G833" s="1372"/>
      <c r="H833" s="1372"/>
      <c r="I833"/>
    </row>
    <row r="834" spans="7:9" thickBot="1">
      <c r="G834" s="1372"/>
      <c r="H834" s="1372"/>
      <c r="I834"/>
    </row>
    <row r="835" spans="7:9" thickBot="1">
      <c r="G835" s="1372"/>
      <c r="H835" s="1372"/>
      <c r="I835"/>
    </row>
    <row r="836" spans="7:9" thickBot="1">
      <c r="G836" s="1372"/>
      <c r="H836" s="1372"/>
      <c r="I836"/>
    </row>
    <row r="837" spans="7:9" thickBot="1">
      <c r="G837" s="1372"/>
      <c r="H837" s="1372"/>
      <c r="I837"/>
    </row>
    <row r="838" spans="7:9" thickBot="1">
      <c r="G838" s="1372"/>
      <c r="H838" s="1372"/>
      <c r="I838"/>
    </row>
    <row r="839" spans="7:9" thickBot="1">
      <c r="G839" s="1372"/>
      <c r="H839" s="1372"/>
      <c r="I839"/>
    </row>
    <row r="840" spans="7:9" thickBot="1">
      <c r="G840" s="1372"/>
      <c r="H840" s="1372"/>
      <c r="I840"/>
    </row>
    <row r="841" spans="7:9" thickBot="1">
      <c r="G841" s="1372"/>
      <c r="H841" s="1372"/>
      <c r="I841"/>
    </row>
    <row r="842" spans="7:9" thickBot="1">
      <c r="G842" s="1372"/>
      <c r="H842" s="1372"/>
      <c r="I842"/>
    </row>
    <row r="843" spans="7:9" thickBot="1">
      <c r="G843" s="1372"/>
      <c r="H843" s="1372"/>
      <c r="I843"/>
    </row>
    <row r="844" spans="7:9" thickBot="1">
      <c r="G844" s="1372"/>
      <c r="H844" s="1372"/>
      <c r="I844"/>
    </row>
    <row r="845" spans="7:9" thickBot="1">
      <c r="G845" s="1372"/>
      <c r="H845" s="1372"/>
      <c r="I845"/>
    </row>
    <row r="846" spans="7:9" thickBot="1">
      <c r="G846" s="1372"/>
      <c r="H846" s="1372"/>
      <c r="I846"/>
    </row>
    <row r="847" spans="7:9" thickBot="1">
      <c r="G847" s="1372"/>
      <c r="H847" s="1372"/>
      <c r="I847"/>
    </row>
    <row r="848" spans="7:9" thickBot="1">
      <c r="G848" s="1372"/>
      <c r="H848" s="1372"/>
      <c r="I848"/>
    </row>
    <row r="849" spans="7:9" thickBot="1">
      <c r="G849" s="1372"/>
      <c r="H849" s="1372"/>
      <c r="I849"/>
    </row>
    <row r="850" spans="7:9" thickBot="1">
      <c r="G850" s="1372"/>
      <c r="H850" s="1372"/>
      <c r="I850"/>
    </row>
    <row r="851" spans="7:9" thickBot="1">
      <c r="G851" s="1372"/>
      <c r="H851" s="1372"/>
      <c r="I851"/>
    </row>
    <row r="852" spans="7:9" thickBot="1">
      <c r="G852" s="1372"/>
      <c r="H852" s="1372"/>
      <c r="I852"/>
    </row>
    <row r="853" spans="7:9" thickBot="1">
      <c r="G853" s="1372"/>
      <c r="H853" s="1372"/>
      <c r="I853"/>
    </row>
    <row r="854" spans="7:9" thickBot="1">
      <c r="G854" s="1372"/>
      <c r="H854" s="1372"/>
      <c r="I854"/>
    </row>
    <row r="855" spans="7:9" thickBot="1">
      <c r="G855" s="1372"/>
      <c r="H855" s="1372"/>
      <c r="I855"/>
    </row>
    <row r="856" spans="7:9" thickBot="1">
      <c r="G856" s="1372"/>
      <c r="H856" s="1372"/>
      <c r="I856"/>
    </row>
    <row r="857" spans="7:9" thickBot="1">
      <c r="G857" s="1372"/>
      <c r="H857" s="1372"/>
      <c r="I857"/>
    </row>
    <row r="858" spans="7:9" thickBot="1">
      <c r="G858" s="1372"/>
      <c r="H858" s="1372"/>
      <c r="I858"/>
    </row>
    <row r="859" spans="7:9" thickBot="1">
      <c r="G859" s="1372"/>
      <c r="H859" s="1372"/>
      <c r="I859"/>
    </row>
    <row r="860" spans="7:9" thickBot="1">
      <c r="G860" s="1372"/>
      <c r="H860" s="1372"/>
      <c r="I860"/>
    </row>
    <row r="861" spans="7:9" thickBot="1">
      <c r="G861" s="1372"/>
      <c r="H861" s="1372"/>
      <c r="I861"/>
    </row>
    <row r="862" spans="7:9" thickBot="1">
      <c r="G862" s="1372"/>
      <c r="H862" s="1372"/>
      <c r="I862"/>
    </row>
    <row r="863" spans="7:9" thickBot="1">
      <c r="G863" s="1372"/>
      <c r="H863" s="1372"/>
      <c r="I863"/>
    </row>
    <row r="864" spans="7:9" thickBot="1">
      <c r="G864" s="1372"/>
      <c r="H864" s="1372"/>
      <c r="I864"/>
    </row>
    <row r="865" spans="7:9" thickBot="1">
      <c r="G865" s="1372"/>
      <c r="H865" s="1372"/>
      <c r="I865"/>
    </row>
    <row r="866" spans="7:9" thickBot="1">
      <c r="G866" s="1372"/>
      <c r="H866" s="1372"/>
      <c r="I866"/>
    </row>
    <row r="867" spans="7:9" thickBot="1">
      <c r="G867" s="1372"/>
      <c r="H867" s="1372"/>
      <c r="I867"/>
    </row>
    <row r="868" spans="7:9" thickBot="1">
      <c r="G868" s="1372"/>
      <c r="H868" s="1372"/>
      <c r="I868"/>
    </row>
    <row r="869" spans="7:9" thickBot="1">
      <c r="G869" s="1372"/>
      <c r="H869" s="1372"/>
      <c r="I869"/>
    </row>
    <row r="870" spans="7:9" thickBot="1">
      <c r="G870" s="1372"/>
      <c r="H870" s="1372"/>
      <c r="I870"/>
    </row>
    <row r="871" spans="7:9" thickBot="1">
      <c r="G871" s="1372"/>
      <c r="H871" s="1372"/>
      <c r="I871"/>
    </row>
    <row r="872" spans="7:9" thickBot="1">
      <c r="G872" s="1372"/>
      <c r="H872" s="1372"/>
      <c r="I872"/>
    </row>
    <row r="873" spans="7:9" thickBot="1">
      <c r="G873" s="1372"/>
      <c r="H873" s="1372"/>
      <c r="I873"/>
    </row>
    <row r="874" spans="7:9" thickBot="1">
      <c r="G874" s="1372"/>
      <c r="H874" s="1372"/>
      <c r="I874"/>
    </row>
    <row r="875" spans="7:9" thickBot="1">
      <c r="G875" s="1372"/>
      <c r="H875" s="1372"/>
      <c r="I875"/>
    </row>
    <row r="876" spans="7:9" thickBot="1">
      <c r="G876" s="1372"/>
      <c r="H876" s="1372"/>
      <c r="I876"/>
    </row>
    <row r="877" spans="7:9" thickBot="1">
      <c r="G877" s="1372"/>
      <c r="H877" s="1372"/>
      <c r="I877"/>
    </row>
    <row r="878" spans="7:9" thickBot="1">
      <c r="G878" s="1372"/>
      <c r="H878" s="1372"/>
      <c r="I878"/>
    </row>
    <row r="879" spans="7:9" thickBot="1">
      <c r="G879" s="1372"/>
      <c r="H879" s="1372"/>
      <c r="I879"/>
    </row>
    <row r="880" spans="7:9" thickBot="1">
      <c r="G880" s="1372"/>
      <c r="H880" s="1372"/>
      <c r="I880"/>
    </row>
    <row r="881" spans="7:9" thickBot="1">
      <c r="G881" s="1372"/>
      <c r="H881" s="1372"/>
      <c r="I881"/>
    </row>
    <row r="882" spans="7:9" thickBot="1">
      <c r="G882" s="1372"/>
      <c r="H882" s="1372"/>
      <c r="I882"/>
    </row>
    <row r="883" spans="7:9" thickBot="1">
      <c r="G883" s="1372"/>
      <c r="H883" s="1372"/>
      <c r="I883"/>
    </row>
    <row r="884" spans="7:9" thickBot="1">
      <c r="G884" s="1372"/>
      <c r="H884" s="1372"/>
      <c r="I884"/>
    </row>
    <row r="885" spans="7:9" thickBot="1">
      <c r="G885" s="1372"/>
      <c r="H885" s="1372"/>
      <c r="I885"/>
    </row>
    <row r="886" spans="7:9" thickBot="1">
      <c r="G886" s="1372"/>
      <c r="H886" s="1372"/>
      <c r="I886"/>
    </row>
    <row r="887" spans="7:9" thickBot="1">
      <c r="G887" s="1372"/>
      <c r="H887" s="1372"/>
      <c r="I887"/>
    </row>
    <row r="888" spans="7:9" thickBot="1">
      <c r="G888" s="1372"/>
      <c r="H888" s="1372"/>
      <c r="I888"/>
    </row>
    <row r="889" spans="7:9" thickBot="1">
      <c r="G889" s="1372"/>
      <c r="H889" s="1372"/>
      <c r="I889"/>
    </row>
    <row r="890" spans="7:9" thickBot="1">
      <c r="G890" s="1372"/>
      <c r="H890" s="1372"/>
      <c r="I890"/>
    </row>
    <row r="891" spans="7:9" thickBot="1">
      <c r="G891" s="1372"/>
      <c r="H891" s="1372"/>
      <c r="I891"/>
    </row>
    <row r="892" spans="7:9" thickBot="1">
      <c r="G892" s="1372"/>
      <c r="H892" s="1372"/>
      <c r="I892"/>
    </row>
    <row r="893" spans="7:9" thickBot="1">
      <c r="G893" s="1372"/>
      <c r="H893" s="1372"/>
      <c r="I893"/>
    </row>
    <row r="894" spans="7:9" thickBot="1">
      <c r="G894" s="1372"/>
      <c r="H894" s="1372"/>
      <c r="I894"/>
    </row>
    <row r="895" spans="7:9" thickBot="1">
      <c r="G895" s="1372"/>
      <c r="H895" s="1372"/>
      <c r="I895"/>
    </row>
    <row r="896" spans="7:9" thickBot="1">
      <c r="G896" s="1372"/>
      <c r="H896" s="1372"/>
      <c r="I896"/>
    </row>
    <row r="897" spans="7:9" thickBot="1">
      <c r="G897" s="1372"/>
      <c r="H897" s="1372"/>
      <c r="I897"/>
    </row>
    <row r="898" spans="7:9" thickBot="1">
      <c r="G898" s="1372"/>
      <c r="H898" s="1372"/>
      <c r="I898"/>
    </row>
    <row r="899" spans="7:9" thickBot="1">
      <c r="G899" s="1372"/>
      <c r="H899" s="1372"/>
      <c r="I899"/>
    </row>
    <row r="900" spans="7:9" thickBot="1">
      <c r="G900" s="1372"/>
      <c r="H900" s="1372"/>
      <c r="I900"/>
    </row>
    <row r="901" spans="7:9" thickBot="1">
      <c r="G901" s="1372"/>
      <c r="H901" s="1372"/>
      <c r="I901"/>
    </row>
    <row r="902" spans="7:9" thickBot="1">
      <c r="G902" s="1372"/>
      <c r="H902" s="1372"/>
      <c r="I902"/>
    </row>
    <row r="903" spans="7:9" thickBot="1">
      <c r="G903" s="1372"/>
      <c r="H903" s="1372"/>
      <c r="I903"/>
    </row>
    <row r="904" spans="7:9" thickBot="1">
      <c r="G904" s="1372"/>
      <c r="H904" s="1372"/>
      <c r="I904"/>
    </row>
    <row r="905" spans="7:9" thickBot="1">
      <c r="G905" s="1372"/>
      <c r="H905" s="1372"/>
      <c r="I905"/>
    </row>
    <row r="906" spans="7:9" thickBot="1">
      <c r="G906" s="1372"/>
      <c r="H906" s="1372"/>
      <c r="I906"/>
    </row>
    <row r="907" spans="7:9" thickBot="1">
      <c r="G907" s="1372"/>
      <c r="H907" s="1372"/>
      <c r="I907"/>
    </row>
    <row r="908" spans="7:9" thickBot="1">
      <c r="G908" s="1372"/>
      <c r="H908" s="1372"/>
      <c r="I908"/>
    </row>
    <row r="909" spans="7:9" thickBot="1">
      <c r="G909" s="1372"/>
      <c r="H909" s="1372"/>
      <c r="I909"/>
    </row>
    <row r="910" spans="7:9" thickBot="1">
      <c r="G910" s="1372"/>
      <c r="H910" s="1372"/>
      <c r="I910"/>
    </row>
    <row r="911" spans="7:9" thickBot="1">
      <c r="G911" s="1372"/>
      <c r="H911" s="1372"/>
      <c r="I911"/>
    </row>
    <row r="912" spans="7:9" thickBot="1">
      <c r="G912" s="1372"/>
      <c r="H912" s="1372"/>
      <c r="I912"/>
    </row>
    <row r="913" spans="7:9" thickBot="1">
      <c r="G913" s="1372"/>
      <c r="H913" s="1372"/>
      <c r="I913"/>
    </row>
    <row r="914" spans="7:9" thickBot="1">
      <c r="G914" s="1372"/>
      <c r="H914" s="1372"/>
      <c r="I914"/>
    </row>
    <row r="915" spans="7:9" thickBot="1">
      <c r="G915" s="1372"/>
      <c r="H915" s="1372"/>
      <c r="I915"/>
    </row>
    <row r="916" spans="7:9" thickBot="1">
      <c r="G916" s="1372"/>
      <c r="H916" s="1372"/>
      <c r="I916"/>
    </row>
    <row r="917" spans="7:9" thickBot="1">
      <c r="G917" s="1372"/>
      <c r="H917" s="1372"/>
      <c r="I917"/>
    </row>
    <row r="918" spans="7:9" thickBot="1">
      <c r="G918" s="1372"/>
      <c r="H918" s="1372"/>
      <c r="I918"/>
    </row>
    <row r="919" spans="7:9" thickBot="1">
      <c r="G919" s="1372"/>
      <c r="H919" s="1372"/>
      <c r="I919"/>
    </row>
    <row r="920" spans="7:9" thickBot="1">
      <c r="G920" s="1372"/>
      <c r="H920" s="1372"/>
      <c r="I920"/>
    </row>
    <row r="921" spans="7:9" thickBot="1">
      <c r="G921" s="1372"/>
      <c r="H921" s="1372"/>
      <c r="I921"/>
    </row>
    <row r="922" spans="7:9" thickBot="1">
      <c r="G922" s="1372"/>
      <c r="H922" s="1372"/>
      <c r="I922"/>
    </row>
    <row r="923" spans="7:9" thickBot="1">
      <c r="G923" s="1372"/>
      <c r="H923" s="1372"/>
      <c r="I923"/>
    </row>
    <row r="924" spans="7:9" thickBot="1">
      <c r="G924" s="1372"/>
      <c r="H924" s="1372"/>
      <c r="I924"/>
    </row>
    <row r="925" spans="7:9" thickBot="1">
      <c r="G925" s="1372"/>
      <c r="H925" s="1372"/>
      <c r="I925"/>
    </row>
    <row r="926" spans="7:9" thickBot="1">
      <c r="G926" s="1372"/>
      <c r="H926" s="1372"/>
      <c r="I926"/>
    </row>
    <row r="927" spans="7:9" thickBot="1">
      <c r="G927" s="1372"/>
      <c r="H927" s="1372"/>
      <c r="I927"/>
    </row>
    <row r="928" spans="7:9" thickBot="1">
      <c r="G928" s="1372"/>
      <c r="H928" s="1372"/>
      <c r="I928"/>
    </row>
    <row r="929" spans="7:9" thickBot="1">
      <c r="G929" s="1372"/>
      <c r="H929" s="1372"/>
      <c r="I929"/>
    </row>
    <row r="930" spans="7:9" thickBot="1">
      <c r="G930" s="1372"/>
      <c r="H930" s="1372"/>
      <c r="I930"/>
    </row>
    <row r="931" spans="7:9" thickBot="1">
      <c r="G931" s="1372"/>
      <c r="H931" s="1372"/>
      <c r="I931"/>
    </row>
    <row r="932" spans="7:9" thickBot="1">
      <c r="G932" s="1372"/>
      <c r="H932" s="1372"/>
      <c r="I932"/>
    </row>
    <row r="933" spans="7:9" thickBot="1">
      <c r="G933" s="1372"/>
      <c r="H933" s="1372"/>
      <c r="I933"/>
    </row>
    <row r="934" spans="7:9" thickBot="1">
      <c r="G934" s="1372"/>
      <c r="H934" s="1372"/>
      <c r="I934"/>
    </row>
    <row r="935" spans="7:9" thickBot="1">
      <c r="G935" s="1372"/>
      <c r="H935" s="1372"/>
      <c r="I935"/>
    </row>
    <row r="936" spans="7:9" thickBot="1">
      <c r="G936" s="1372"/>
      <c r="H936" s="1372"/>
      <c r="I936"/>
    </row>
    <row r="937" spans="7:9" thickBot="1">
      <c r="G937" s="1372"/>
      <c r="H937" s="1372"/>
      <c r="I937"/>
    </row>
    <row r="938" spans="7:9" thickBot="1">
      <c r="G938" s="1372"/>
      <c r="H938" s="1372"/>
      <c r="I938"/>
    </row>
    <row r="939" spans="7:9" thickBot="1">
      <c r="G939" s="1372"/>
      <c r="H939" s="1372"/>
      <c r="I939"/>
    </row>
    <row r="940" spans="7:9" thickBot="1">
      <c r="G940" s="1372"/>
      <c r="H940" s="1372"/>
      <c r="I940"/>
    </row>
    <row r="941" spans="7:9" thickBot="1">
      <c r="G941" s="1372"/>
      <c r="H941" s="1372"/>
      <c r="I941"/>
    </row>
    <row r="942" spans="7:9" thickBot="1">
      <c r="G942" s="1372"/>
      <c r="H942" s="1372"/>
      <c r="I942"/>
    </row>
    <row r="943" spans="7:9" thickBot="1">
      <c r="G943" s="1372"/>
      <c r="H943" s="1372"/>
      <c r="I943"/>
    </row>
    <row r="944" spans="7:9" thickBot="1">
      <c r="G944" s="1372"/>
      <c r="H944" s="1372"/>
      <c r="I944"/>
    </row>
    <row r="945" spans="7:9" thickBot="1">
      <c r="G945" s="1372"/>
      <c r="H945" s="1372"/>
      <c r="I945"/>
    </row>
    <row r="946" spans="7:9" thickBot="1">
      <c r="G946" s="1372"/>
      <c r="H946" s="1372"/>
      <c r="I946"/>
    </row>
    <row r="947" spans="7:9" thickBot="1">
      <c r="G947" s="1372"/>
      <c r="H947" s="1372"/>
      <c r="I947"/>
    </row>
    <row r="948" spans="7:9" thickBot="1">
      <c r="G948" s="1372"/>
      <c r="H948" s="1372"/>
      <c r="I948"/>
    </row>
    <row r="949" spans="7:9" thickBot="1">
      <c r="G949" s="1372"/>
      <c r="H949" s="1372"/>
      <c r="I949"/>
    </row>
    <row r="950" spans="7:9" thickBot="1">
      <c r="G950" s="1372"/>
      <c r="H950" s="1372"/>
      <c r="I950"/>
    </row>
    <row r="951" spans="7:9" thickBot="1">
      <c r="G951" s="1372"/>
      <c r="H951" s="1372"/>
      <c r="I951"/>
    </row>
    <row r="952" spans="7:9" thickBot="1">
      <c r="G952" s="1372"/>
      <c r="H952" s="1372"/>
      <c r="I952"/>
    </row>
    <row r="953" spans="7:9" thickBot="1">
      <c r="G953" s="1372"/>
      <c r="H953" s="1372"/>
      <c r="I953"/>
    </row>
    <row r="954" spans="7:9" thickBot="1">
      <c r="G954" s="1372"/>
      <c r="H954" s="1372"/>
      <c r="I954"/>
    </row>
    <row r="955" spans="7:9" thickBot="1">
      <c r="G955" s="1372"/>
      <c r="H955" s="1372"/>
      <c r="I955"/>
    </row>
    <row r="956" spans="7:9" thickBot="1">
      <c r="G956" s="1372"/>
      <c r="H956" s="1372"/>
      <c r="I956"/>
    </row>
    <row r="957" spans="7:9" thickBot="1">
      <c r="G957" s="1372"/>
      <c r="H957" s="1372"/>
      <c r="I957"/>
    </row>
    <row r="958" spans="7:9" thickBot="1">
      <c r="G958" s="1372"/>
      <c r="H958" s="1372"/>
      <c r="I958"/>
    </row>
    <row r="959" spans="7:9" thickBot="1">
      <c r="G959" s="1372"/>
      <c r="H959" s="1372"/>
      <c r="I959"/>
    </row>
    <row r="960" spans="7:9" thickBot="1">
      <c r="G960" s="1372"/>
      <c r="H960" s="1372"/>
      <c r="I960"/>
    </row>
    <row r="961" spans="7:9" thickBot="1">
      <c r="G961" s="1372"/>
      <c r="H961" s="1372"/>
      <c r="I961"/>
    </row>
    <row r="962" spans="7:9" thickBot="1">
      <c r="G962" s="1372"/>
      <c r="H962" s="1372"/>
      <c r="I962"/>
    </row>
    <row r="963" spans="7:9" thickBot="1">
      <c r="G963" s="1372"/>
      <c r="H963" s="1372"/>
      <c r="I963"/>
    </row>
    <row r="964" spans="7:9" thickBot="1">
      <c r="G964" s="1372"/>
      <c r="H964" s="1372"/>
      <c r="I964"/>
    </row>
    <row r="965" spans="7:9" thickBot="1">
      <c r="G965" s="1372"/>
      <c r="H965" s="1372"/>
      <c r="I965"/>
    </row>
    <row r="966" spans="7:9" thickBot="1">
      <c r="G966" s="1372"/>
      <c r="H966" s="1372"/>
      <c r="I966"/>
    </row>
    <row r="967" spans="7:9" thickBot="1">
      <c r="G967" s="1372"/>
      <c r="H967" s="1372"/>
      <c r="I967"/>
    </row>
    <row r="968" spans="7:9" thickBot="1">
      <c r="G968" s="1372"/>
      <c r="H968" s="1372"/>
      <c r="I968"/>
    </row>
    <row r="969" spans="7:9" thickBot="1">
      <c r="G969" s="1372"/>
      <c r="H969" s="1372"/>
      <c r="I969"/>
    </row>
    <row r="970" spans="7:9" thickBot="1">
      <c r="G970" s="1372"/>
      <c r="H970" s="1372"/>
      <c r="I970"/>
    </row>
    <row r="971" spans="7:9" thickBot="1">
      <c r="G971" s="1372"/>
      <c r="H971" s="1372"/>
      <c r="I971"/>
    </row>
    <row r="972" spans="7:9" thickBot="1">
      <c r="G972" s="1372"/>
      <c r="H972" s="1372"/>
      <c r="I972"/>
    </row>
    <row r="973" spans="7:9" thickBot="1">
      <c r="G973" s="1372"/>
      <c r="H973" s="1372"/>
      <c r="I973"/>
    </row>
    <row r="974" spans="7:9" thickBot="1">
      <c r="G974" s="1372"/>
      <c r="H974" s="1372"/>
      <c r="I974"/>
    </row>
    <row r="975" spans="7:9" thickBot="1">
      <c r="G975" s="1372"/>
      <c r="H975" s="1372"/>
      <c r="I975"/>
    </row>
    <row r="976" spans="7:9" thickBot="1">
      <c r="G976" s="1372"/>
      <c r="H976" s="1372"/>
      <c r="I976"/>
    </row>
    <row r="977" spans="7:9" thickBot="1">
      <c r="G977" s="1372"/>
      <c r="H977" s="1372"/>
      <c r="I977"/>
    </row>
    <row r="978" spans="7:9" thickBot="1">
      <c r="G978" s="1372"/>
      <c r="H978" s="1372"/>
      <c r="I978"/>
    </row>
    <row r="979" spans="7:9" thickBot="1">
      <c r="G979" s="1372"/>
      <c r="H979" s="1372"/>
      <c r="I979"/>
    </row>
    <row r="980" spans="7:9" thickBot="1">
      <c r="G980" s="1372"/>
      <c r="H980" s="1372"/>
      <c r="I980"/>
    </row>
    <row r="981" spans="7:9" thickBot="1">
      <c r="G981" s="1372"/>
      <c r="H981" s="1372"/>
      <c r="I981"/>
    </row>
    <row r="982" spans="7:9" thickBot="1">
      <c r="G982" s="1372"/>
      <c r="H982" s="1372"/>
      <c r="I982"/>
    </row>
    <row r="983" spans="7:9" thickBot="1">
      <c r="G983" s="1372"/>
      <c r="H983" s="1372"/>
      <c r="I983"/>
    </row>
    <row r="984" spans="7:9" thickBot="1">
      <c r="G984" s="1372"/>
      <c r="H984" s="1372"/>
      <c r="I984"/>
    </row>
    <row r="985" spans="7:9" thickBot="1">
      <c r="G985" s="1372"/>
      <c r="H985" s="1372"/>
      <c r="I985"/>
    </row>
    <row r="986" spans="7:9" thickBot="1">
      <c r="G986" s="1372"/>
      <c r="H986" s="1372"/>
      <c r="I986"/>
    </row>
    <row r="987" spans="7:9" thickBot="1">
      <c r="G987" s="1372"/>
      <c r="H987" s="1372"/>
      <c r="I987"/>
    </row>
    <row r="988" spans="7:9" thickBot="1">
      <c r="G988" s="1372"/>
      <c r="H988" s="1372"/>
      <c r="I988"/>
    </row>
    <row r="989" spans="7:9" thickBot="1">
      <c r="G989" s="1372"/>
      <c r="H989" s="1372"/>
      <c r="I989"/>
    </row>
    <row r="990" spans="7:9" thickBot="1">
      <c r="G990" s="1372"/>
      <c r="H990" s="1372"/>
      <c r="I990"/>
    </row>
    <row r="991" spans="7:9" thickBot="1">
      <c r="G991" s="1372"/>
      <c r="H991" s="1372"/>
      <c r="I991"/>
    </row>
    <row r="992" spans="7:9" thickBot="1">
      <c r="G992" s="1372"/>
      <c r="H992" s="1372"/>
      <c r="I992"/>
    </row>
    <row r="993" spans="7:9" thickBot="1">
      <c r="G993" s="1372"/>
      <c r="H993" s="1372"/>
      <c r="I993"/>
    </row>
    <row r="994" spans="7:9" thickBot="1">
      <c r="G994" s="1372"/>
      <c r="H994" s="1372"/>
      <c r="I994"/>
    </row>
    <row r="995" spans="7:9" thickBot="1">
      <c r="G995" s="1372"/>
      <c r="H995" s="1372"/>
      <c r="I995"/>
    </row>
    <row r="996" spans="7:9" thickBot="1">
      <c r="G996" s="1372"/>
      <c r="H996" s="1372"/>
      <c r="I996"/>
    </row>
    <row r="997" spans="7:9" thickBot="1">
      <c r="G997" s="1372"/>
      <c r="H997" s="1372"/>
      <c r="I997"/>
    </row>
    <row r="998" spans="7:9" thickBot="1">
      <c r="G998" s="1372"/>
      <c r="H998" s="1372"/>
      <c r="I998"/>
    </row>
    <row r="999" spans="7:9" thickBot="1">
      <c r="G999" s="1372"/>
      <c r="H999" s="1372"/>
      <c r="I999"/>
    </row>
    <row r="1000" spans="7:9" thickBot="1">
      <c r="G1000" s="1372"/>
      <c r="H1000" s="1372"/>
      <c r="I1000"/>
    </row>
    <row r="1001" spans="7:9" thickBot="1">
      <c r="G1001" s="1372"/>
      <c r="H1001" s="1372"/>
      <c r="I1001"/>
    </row>
    <row r="1002" spans="7:9" thickBot="1">
      <c r="G1002" s="1372"/>
      <c r="H1002" s="1372"/>
      <c r="I1002"/>
    </row>
    <row r="1003" spans="7:9" thickBot="1">
      <c r="G1003" s="1372"/>
      <c r="H1003" s="1372"/>
      <c r="I1003"/>
    </row>
    <row r="1004" spans="7:9" thickBot="1">
      <c r="G1004" s="1372"/>
      <c r="H1004" s="1372"/>
      <c r="I1004"/>
    </row>
    <row r="1005" spans="7:9" thickBot="1">
      <c r="G1005" s="1372"/>
      <c r="H1005" s="1372"/>
      <c r="I1005"/>
    </row>
    <row r="1006" spans="7:9" thickBot="1">
      <c r="G1006" s="1372"/>
      <c r="H1006" s="1372"/>
      <c r="I1006"/>
    </row>
    <row r="1007" spans="7:9" thickBot="1">
      <c r="G1007" s="1372"/>
      <c r="H1007" s="1372"/>
      <c r="I1007"/>
    </row>
    <row r="1008" spans="7:9" thickBot="1">
      <c r="G1008" s="1372"/>
      <c r="H1008" s="1372"/>
      <c r="I1008"/>
    </row>
    <row r="1009" spans="7:9" thickBot="1">
      <c r="G1009" s="1372"/>
      <c r="H1009" s="1372"/>
      <c r="I1009"/>
    </row>
    <row r="1010" spans="7:9" thickBot="1">
      <c r="G1010" s="1372"/>
      <c r="H1010" s="1372"/>
      <c r="I1010"/>
    </row>
    <row r="1011" spans="7:9" thickBot="1">
      <c r="G1011" s="1372"/>
      <c r="H1011" s="1372"/>
      <c r="I1011"/>
    </row>
    <row r="1012" spans="7:9" thickBot="1">
      <c r="G1012" s="1372"/>
      <c r="H1012" s="1372"/>
      <c r="I1012"/>
    </row>
    <row r="1013" spans="7:9" thickBot="1">
      <c r="G1013" s="1372"/>
      <c r="H1013" s="1372"/>
      <c r="I1013"/>
    </row>
    <row r="1014" spans="7:9" thickBot="1">
      <c r="G1014" s="1372"/>
      <c r="H1014" s="1372"/>
      <c r="I1014"/>
    </row>
    <row r="1015" spans="7:9" thickBot="1">
      <c r="G1015" s="1372"/>
      <c r="H1015" s="1372"/>
      <c r="I1015"/>
    </row>
    <row r="1016" spans="7:9" thickBot="1">
      <c r="G1016" s="1372"/>
      <c r="H1016" s="1372"/>
      <c r="I1016"/>
    </row>
    <row r="1017" spans="7:9" thickBot="1">
      <c r="G1017" s="1372"/>
      <c r="H1017" s="1372"/>
      <c r="I1017"/>
    </row>
    <row r="1018" spans="7:9" thickBot="1">
      <c r="G1018" s="1372"/>
      <c r="H1018" s="1372"/>
      <c r="I1018"/>
    </row>
    <row r="1019" spans="7:9" thickBot="1">
      <c r="G1019" s="1372"/>
      <c r="H1019" s="1372"/>
      <c r="I1019"/>
    </row>
    <row r="1020" spans="7:9" thickBot="1">
      <c r="G1020" s="1372"/>
      <c r="H1020" s="1372"/>
      <c r="I1020"/>
    </row>
    <row r="1021" spans="7:9" thickBot="1">
      <c r="G1021" s="1372"/>
      <c r="H1021" s="1372"/>
      <c r="I1021"/>
    </row>
    <row r="1022" spans="7:9" thickBot="1">
      <c r="G1022" s="1372"/>
      <c r="H1022" s="1372"/>
      <c r="I1022"/>
    </row>
    <row r="1023" spans="7:9" thickBot="1">
      <c r="G1023" s="1372"/>
      <c r="H1023" s="1372"/>
      <c r="I1023"/>
    </row>
    <row r="1024" spans="7:9" thickBot="1">
      <c r="G1024" s="1372"/>
      <c r="H1024" s="1372"/>
      <c r="I1024"/>
    </row>
    <row r="1025" spans="7:9" thickBot="1">
      <c r="G1025" s="1372"/>
      <c r="H1025" s="1372"/>
      <c r="I1025"/>
    </row>
    <row r="1026" spans="7:9" thickBot="1">
      <c r="G1026" s="1372"/>
      <c r="H1026" s="1372"/>
      <c r="I1026"/>
    </row>
    <row r="1027" spans="7:9" thickBot="1">
      <c r="G1027" s="1372"/>
      <c r="H1027" s="1372"/>
      <c r="I1027"/>
    </row>
    <row r="1028" spans="7:9" thickBot="1">
      <c r="G1028" s="1372"/>
      <c r="H1028" s="1372"/>
      <c r="I1028"/>
    </row>
    <row r="1029" spans="7:9" thickBot="1">
      <c r="G1029" s="1372"/>
      <c r="H1029" s="1372"/>
      <c r="I1029"/>
    </row>
    <row r="1030" spans="7:9" thickBot="1">
      <c r="G1030" s="1372"/>
      <c r="H1030" s="1372"/>
      <c r="I1030"/>
    </row>
    <row r="1031" spans="7:9" thickBot="1">
      <c r="G1031" s="1372"/>
      <c r="H1031" s="1372"/>
      <c r="I1031"/>
    </row>
    <row r="1032" spans="7:9" thickBot="1">
      <c r="G1032" s="1372"/>
      <c r="H1032" s="1372"/>
      <c r="I1032"/>
    </row>
    <row r="1033" spans="7:9" thickBot="1">
      <c r="G1033" s="1372"/>
      <c r="H1033" s="1372"/>
      <c r="I1033"/>
    </row>
    <row r="1034" spans="7:9" thickBot="1">
      <c r="G1034" s="1372"/>
      <c r="H1034" s="1372"/>
      <c r="I1034"/>
    </row>
    <row r="1035" spans="7:9" thickBot="1">
      <c r="G1035" s="1372"/>
      <c r="H1035" s="1372"/>
      <c r="I1035"/>
    </row>
    <row r="1036" spans="7:9" thickBot="1">
      <c r="G1036" s="1372"/>
      <c r="H1036" s="1372"/>
      <c r="I1036"/>
    </row>
    <row r="1037" spans="7:9" thickBot="1">
      <c r="G1037" s="1372"/>
      <c r="H1037" s="1372"/>
      <c r="I1037"/>
    </row>
    <row r="1038" spans="7:9" thickBot="1">
      <c r="G1038" s="1372"/>
      <c r="H1038" s="1372"/>
      <c r="I1038"/>
    </row>
    <row r="1039" spans="7:9" thickBot="1">
      <c r="G1039" s="1372"/>
      <c r="H1039" s="1372"/>
      <c r="I1039"/>
    </row>
    <row r="1040" spans="7:9" thickBot="1">
      <c r="G1040" s="1372"/>
      <c r="H1040" s="1372"/>
      <c r="I1040"/>
    </row>
    <row r="1041" spans="7:9" thickBot="1">
      <c r="G1041" s="1372"/>
      <c r="H1041" s="1372"/>
      <c r="I1041"/>
    </row>
    <row r="1042" spans="7:9" thickBot="1">
      <c r="G1042" s="1372"/>
      <c r="H1042" s="1372"/>
      <c r="I1042"/>
    </row>
    <row r="1043" spans="7:9" thickBot="1">
      <c r="G1043" s="1372"/>
      <c r="H1043" s="1372"/>
      <c r="I1043"/>
    </row>
    <row r="1044" spans="7:9" thickBot="1">
      <c r="G1044" s="1372"/>
      <c r="H1044" s="1372"/>
      <c r="I1044"/>
    </row>
    <row r="1045" spans="7:9" thickBot="1">
      <c r="G1045" s="1372"/>
      <c r="H1045" s="1372"/>
      <c r="I1045"/>
    </row>
    <row r="1046" spans="7:9" thickBot="1">
      <c r="G1046" s="1372"/>
      <c r="H1046" s="1372"/>
      <c r="I1046"/>
    </row>
    <row r="1047" spans="7:9" thickBot="1">
      <c r="G1047" s="1372"/>
      <c r="H1047" s="1372"/>
      <c r="I1047"/>
    </row>
    <row r="1048" spans="7:9" thickBot="1">
      <c r="G1048" s="1372"/>
      <c r="H1048" s="1372"/>
      <c r="I1048"/>
    </row>
    <row r="1049" spans="7:9" thickBot="1">
      <c r="G1049" s="1372"/>
      <c r="H1049" s="1372"/>
      <c r="I1049"/>
    </row>
    <row r="1050" spans="7:9" thickBot="1">
      <c r="G1050" s="1372"/>
      <c r="H1050" s="1372"/>
      <c r="I1050"/>
    </row>
    <row r="1051" spans="7:9" thickBot="1">
      <c r="G1051" s="1372"/>
      <c r="H1051" s="1372"/>
      <c r="I1051"/>
    </row>
    <row r="1052" spans="7:9" thickBot="1">
      <c r="G1052" s="1372"/>
      <c r="H1052" s="1372"/>
      <c r="I1052"/>
    </row>
    <row r="1053" spans="7:9" thickBot="1">
      <c r="G1053" s="1372"/>
      <c r="H1053" s="1372"/>
      <c r="I1053"/>
    </row>
    <row r="1054" spans="7:9" thickBot="1">
      <c r="G1054" s="1372"/>
      <c r="H1054" s="1372"/>
      <c r="I1054"/>
    </row>
    <row r="1055" spans="7:9" thickBot="1">
      <c r="G1055" s="1372"/>
      <c r="H1055" s="1372"/>
      <c r="I1055"/>
    </row>
    <row r="1056" spans="7:9" thickBot="1">
      <c r="G1056" s="1372"/>
      <c r="H1056" s="1372"/>
      <c r="I1056"/>
    </row>
    <row r="1057" spans="7:9" thickBot="1">
      <c r="G1057" s="1372"/>
      <c r="H1057" s="1372"/>
      <c r="I1057"/>
    </row>
    <row r="1058" spans="7:9" thickBot="1">
      <c r="G1058" s="1372"/>
      <c r="H1058" s="1372"/>
      <c r="I1058"/>
    </row>
    <row r="1059" spans="7:9" thickBot="1">
      <c r="G1059" s="1372"/>
      <c r="H1059" s="1372"/>
      <c r="I1059"/>
    </row>
    <row r="1060" spans="7:9" thickBot="1">
      <c r="G1060" s="1372"/>
      <c r="H1060" s="1372"/>
      <c r="I1060"/>
    </row>
    <row r="1061" spans="7:9" thickBot="1">
      <c r="G1061" s="1372"/>
      <c r="H1061" s="1372"/>
      <c r="I1061"/>
    </row>
    <row r="1062" spans="7:9" thickBot="1">
      <c r="G1062" s="1372"/>
      <c r="H1062" s="1372"/>
      <c r="I1062"/>
    </row>
    <row r="1063" spans="7:9" thickBot="1">
      <c r="G1063" s="1372"/>
      <c r="H1063" s="1372"/>
      <c r="I1063"/>
    </row>
    <row r="1064" spans="7:9" thickBot="1">
      <c r="G1064" s="1372"/>
      <c r="H1064" s="1372"/>
      <c r="I1064"/>
    </row>
    <row r="1065" spans="7:9" thickBot="1">
      <c r="G1065" s="1372"/>
      <c r="H1065" s="1372"/>
      <c r="I1065"/>
    </row>
    <row r="1066" spans="7:9" thickBot="1">
      <c r="G1066" s="1372"/>
      <c r="H1066" s="1372"/>
      <c r="I1066"/>
    </row>
    <row r="1067" spans="7:9" thickBot="1">
      <c r="G1067" s="1372"/>
      <c r="H1067" s="1372"/>
      <c r="I1067"/>
    </row>
    <row r="1068" spans="7:9" thickBot="1">
      <c r="G1068" s="1372"/>
      <c r="H1068" s="1372"/>
      <c r="I1068"/>
    </row>
    <row r="1069" spans="7:9" thickBot="1">
      <c r="G1069" s="1372"/>
      <c r="H1069" s="1372"/>
      <c r="I1069"/>
    </row>
    <row r="1070" spans="7:9" thickBot="1">
      <c r="G1070" s="1372"/>
      <c r="H1070" s="1372"/>
      <c r="I1070"/>
    </row>
    <row r="1071" spans="7:9" thickBot="1">
      <c r="G1071" s="1372"/>
      <c r="H1071" s="1372"/>
      <c r="I1071"/>
    </row>
    <row r="1072" spans="7:9" thickBot="1">
      <c r="G1072" s="1372"/>
      <c r="H1072" s="1372"/>
      <c r="I1072"/>
    </row>
    <row r="1073" spans="7:9" thickBot="1">
      <c r="G1073" s="1372"/>
      <c r="H1073" s="1372"/>
      <c r="I1073"/>
    </row>
    <row r="1074" spans="7:9" thickBot="1">
      <c r="G1074" s="1372"/>
      <c r="H1074" s="1372"/>
      <c r="I1074"/>
    </row>
    <row r="1075" spans="7:9" thickBot="1">
      <c r="G1075" s="1372"/>
      <c r="H1075" s="1372"/>
      <c r="I1075"/>
    </row>
    <row r="1076" spans="7:9" thickBot="1">
      <c r="G1076" s="1372"/>
      <c r="H1076" s="1372"/>
      <c r="I1076"/>
    </row>
    <row r="1077" spans="7:9" thickBot="1">
      <c r="G1077" s="1372"/>
      <c r="H1077" s="1372"/>
      <c r="I1077"/>
    </row>
    <row r="1078" spans="7:9" thickBot="1">
      <c r="G1078" s="1372"/>
      <c r="H1078" s="1372"/>
      <c r="I1078"/>
    </row>
    <row r="1079" spans="7:9" thickBot="1">
      <c r="G1079" s="1372"/>
      <c r="H1079" s="1372"/>
      <c r="I1079"/>
    </row>
    <row r="1080" spans="7:9" thickBot="1">
      <c r="G1080" s="1372"/>
      <c r="H1080" s="1372"/>
      <c r="I1080"/>
    </row>
    <row r="1081" spans="7:9" thickBot="1">
      <c r="G1081" s="1372"/>
      <c r="H1081" s="1372"/>
      <c r="I1081"/>
    </row>
    <row r="1082" spans="7:9" thickBot="1">
      <c r="G1082" s="1372"/>
      <c r="H1082" s="1372"/>
      <c r="I1082"/>
    </row>
    <row r="1083" spans="7:9" thickBot="1">
      <c r="G1083" s="1372"/>
      <c r="H1083" s="1372"/>
      <c r="I1083"/>
    </row>
    <row r="1084" spans="7:9" thickBot="1">
      <c r="G1084" s="1372"/>
      <c r="H1084" s="1372"/>
      <c r="I1084"/>
    </row>
    <row r="1085" spans="7:9" thickBot="1">
      <c r="G1085" s="1372"/>
      <c r="H1085" s="1372"/>
      <c r="I1085"/>
    </row>
    <row r="1086" spans="7:9" thickBot="1">
      <c r="G1086" s="1372"/>
      <c r="H1086" s="1372"/>
      <c r="I1086"/>
    </row>
    <row r="1087" spans="7:9" thickBot="1">
      <c r="G1087" s="1372"/>
      <c r="H1087" s="1372"/>
      <c r="I1087"/>
    </row>
    <row r="1088" spans="7:9" thickBot="1">
      <c r="G1088" s="1372"/>
      <c r="H1088" s="1372"/>
      <c r="I1088"/>
    </row>
    <row r="1089" spans="7:9" thickBot="1">
      <c r="G1089" s="1372"/>
      <c r="H1089" s="1372"/>
      <c r="I1089"/>
    </row>
    <row r="1090" spans="7:9" thickBot="1">
      <c r="G1090" s="1372"/>
      <c r="H1090" s="1372"/>
      <c r="I1090"/>
    </row>
    <row r="1091" spans="7:9" thickBot="1">
      <c r="G1091" s="1372"/>
      <c r="H1091" s="1372"/>
      <c r="I1091"/>
    </row>
    <row r="1092" spans="7:9" thickBot="1">
      <c r="G1092" s="1372"/>
      <c r="H1092" s="1372"/>
      <c r="I1092"/>
    </row>
    <row r="1093" spans="7:9" thickBot="1">
      <c r="G1093" s="1372"/>
      <c r="H1093" s="1372"/>
      <c r="I1093"/>
    </row>
    <row r="1094" spans="7:9" thickBot="1">
      <c r="G1094" s="1372"/>
      <c r="H1094" s="1372"/>
      <c r="I1094"/>
    </row>
    <row r="1095" spans="7:9" thickBot="1">
      <c r="G1095" s="1372"/>
      <c r="H1095" s="1372"/>
      <c r="I1095"/>
    </row>
    <row r="1096" spans="7:9" thickBot="1">
      <c r="G1096" s="1372"/>
      <c r="H1096" s="1372"/>
      <c r="I1096"/>
    </row>
    <row r="1097" spans="7:9" thickBot="1">
      <c r="G1097" s="1372"/>
      <c r="H1097" s="1372"/>
      <c r="I1097"/>
    </row>
    <row r="1098" spans="7:9" thickBot="1">
      <c r="G1098" s="1372"/>
      <c r="H1098" s="1372"/>
      <c r="I1098"/>
    </row>
    <row r="1099" spans="7:9" thickBot="1">
      <c r="G1099" s="1372"/>
      <c r="H1099" s="1372"/>
      <c r="I1099"/>
    </row>
    <row r="1100" spans="7:9" thickBot="1">
      <c r="G1100" s="1372"/>
      <c r="H1100" s="1372"/>
      <c r="I1100"/>
    </row>
    <row r="1101" spans="7:9" thickBot="1">
      <c r="G1101" s="1372"/>
      <c r="H1101" s="1372"/>
      <c r="I1101"/>
    </row>
    <row r="1102" spans="7:9" thickBot="1">
      <c r="G1102" s="1372"/>
      <c r="H1102" s="1372"/>
      <c r="I1102"/>
    </row>
    <row r="1103" spans="7:9" thickBot="1">
      <c r="G1103" s="1372"/>
      <c r="H1103" s="1372"/>
      <c r="I1103"/>
    </row>
    <row r="1104" spans="7:9" thickBot="1">
      <c r="G1104" s="1372"/>
      <c r="H1104" s="1372"/>
      <c r="I1104"/>
    </row>
    <row r="1105" spans="7:9" thickBot="1">
      <c r="G1105" s="1372"/>
      <c r="H1105" s="1372"/>
      <c r="I1105"/>
    </row>
    <row r="1106" spans="7:9" thickBot="1">
      <c r="G1106" s="1372"/>
      <c r="H1106" s="1372"/>
      <c r="I1106"/>
    </row>
    <row r="1107" spans="7:9" thickBot="1">
      <c r="G1107" s="1372"/>
      <c r="H1107" s="1372"/>
      <c r="I1107"/>
    </row>
    <row r="1108" spans="7:9" thickBot="1">
      <c r="G1108" s="1372"/>
      <c r="H1108" s="1372"/>
      <c r="I1108"/>
    </row>
    <row r="1109" spans="7:9" thickBot="1">
      <c r="G1109" s="1372"/>
      <c r="H1109" s="1372"/>
      <c r="I1109"/>
    </row>
    <row r="1110" spans="7:9" thickBot="1">
      <c r="G1110" s="1372"/>
      <c r="H1110" s="1372"/>
      <c r="I1110"/>
    </row>
    <row r="1111" spans="7:9" thickBot="1">
      <c r="G1111" s="1372"/>
      <c r="H1111" s="1372"/>
      <c r="I1111"/>
    </row>
    <row r="1112" spans="7:9" thickBot="1">
      <c r="G1112" s="1372"/>
      <c r="H1112" s="1372"/>
      <c r="I1112"/>
    </row>
    <row r="1113" spans="7:9" thickBot="1">
      <c r="G1113" s="1372"/>
      <c r="H1113" s="1372"/>
      <c r="I1113"/>
    </row>
    <row r="1114" spans="7:9" thickBot="1">
      <c r="G1114" s="1372"/>
      <c r="H1114" s="1372"/>
      <c r="I1114"/>
    </row>
    <row r="1115" spans="7:9" thickBot="1">
      <c r="G1115" s="1372"/>
      <c r="H1115" s="1372"/>
      <c r="I1115"/>
    </row>
    <row r="1116" spans="7:9" thickBot="1">
      <c r="G1116" s="1372"/>
      <c r="H1116" s="1372"/>
      <c r="I1116"/>
    </row>
    <row r="1117" spans="7:9" thickBot="1">
      <c r="G1117" s="1372"/>
      <c r="H1117" s="1372"/>
      <c r="I1117"/>
    </row>
    <row r="1118" spans="7:9" thickBot="1">
      <c r="G1118" s="1372"/>
      <c r="H1118" s="1372"/>
      <c r="I1118"/>
    </row>
    <row r="1119" spans="7:9" thickBot="1">
      <c r="G1119" s="1372"/>
      <c r="H1119" s="1372"/>
      <c r="I1119"/>
    </row>
    <row r="1120" spans="7:9" thickBot="1">
      <c r="G1120" s="1372"/>
      <c r="H1120" s="1372"/>
      <c r="I1120"/>
    </row>
    <row r="1121" spans="7:9" thickBot="1">
      <c r="G1121" s="1372"/>
      <c r="H1121" s="1372"/>
      <c r="I1121"/>
    </row>
    <row r="1122" spans="7:9" thickBot="1">
      <c r="G1122" s="1372"/>
      <c r="H1122" s="1372"/>
      <c r="I1122"/>
    </row>
    <row r="1123" spans="7:9" thickBot="1">
      <c r="G1123" s="1372"/>
      <c r="H1123" s="1372"/>
      <c r="I1123"/>
    </row>
    <row r="1124" spans="7:9" thickBot="1">
      <c r="G1124" s="1372"/>
      <c r="H1124" s="1372"/>
      <c r="I1124"/>
    </row>
    <row r="1125" spans="7:9" thickBot="1">
      <c r="G1125" s="1372"/>
      <c r="H1125" s="1372"/>
      <c r="I1125"/>
    </row>
    <row r="1126" spans="7:9" thickBot="1">
      <c r="G1126" s="1372"/>
      <c r="H1126" s="1372"/>
      <c r="I1126"/>
    </row>
    <row r="1127" spans="7:9" thickBot="1">
      <c r="G1127" s="1372"/>
      <c r="H1127" s="1372"/>
      <c r="I1127"/>
    </row>
    <row r="1128" spans="7:9" thickBot="1">
      <c r="G1128" s="1372"/>
      <c r="H1128" s="1372"/>
      <c r="I1128"/>
    </row>
    <row r="1129" spans="7:9" thickBot="1">
      <c r="G1129" s="1372"/>
      <c r="H1129" s="1372"/>
      <c r="I1129"/>
    </row>
    <row r="1130" spans="7:9" thickBot="1">
      <c r="G1130" s="1372"/>
      <c r="H1130" s="1372"/>
      <c r="I1130"/>
    </row>
    <row r="1131" spans="7:9" thickBot="1">
      <c r="G1131" s="1372"/>
      <c r="H1131" s="1372"/>
      <c r="I1131"/>
    </row>
    <row r="1132" spans="7:9" thickBot="1">
      <c r="G1132" s="1372"/>
      <c r="H1132" s="1372"/>
      <c r="I1132"/>
    </row>
    <row r="1133" spans="7:9" thickBot="1">
      <c r="G1133" s="1372"/>
      <c r="H1133" s="1372"/>
      <c r="I1133"/>
    </row>
    <row r="1134" spans="7:9" thickBot="1">
      <c r="G1134" s="1372"/>
      <c r="H1134" s="1372"/>
      <c r="I1134"/>
    </row>
    <row r="1135" spans="7:9" thickBot="1">
      <c r="G1135" s="1372"/>
      <c r="H1135" s="1372"/>
      <c r="I1135"/>
    </row>
    <row r="1136" spans="7:9" thickBot="1">
      <c r="G1136" s="1372"/>
      <c r="H1136" s="1372"/>
      <c r="I1136"/>
    </row>
    <row r="1137" spans="7:9" thickBot="1">
      <c r="G1137" s="1372"/>
      <c r="H1137" s="1372"/>
      <c r="I1137"/>
    </row>
    <row r="1138" spans="7:9" thickBot="1">
      <c r="G1138" s="1372"/>
      <c r="H1138" s="1372"/>
      <c r="I1138"/>
    </row>
    <row r="1139" spans="7:9" thickBot="1">
      <c r="G1139" s="1372"/>
      <c r="H1139" s="1372"/>
      <c r="I1139"/>
    </row>
    <row r="1140" spans="7:9" thickBot="1">
      <c r="G1140" s="1372"/>
      <c r="H1140" s="1372"/>
      <c r="I1140"/>
    </row>
    <row r="1141" spans="7:9" thickBot="1">
      <c r="G1141" s="1372"/>
      <c r="H1141" s="1372"/>
      <c r="I1141"/>
    </row>
    <row r="1142" spans="7:9" thickBot="1">
      <c r="G1142" s="1372"/>
      <c r="H1142" s="1372"/>
      <c r="I1142"/>
    </row>
    <row r="1143" spans="7:9" thickBot="1">
      <c r="G1143" s="1372"/>
      <c r="H1143" s="1372"/>
      <c r="I1143"/>
    </row>
    <row r="1144" spans="7:9" thickBot="1">
      <c r="G1144" s="1372"/>
      <c r="H1144" s="1372"/>
      <c r="I1144"/>
    </row>
    <row r="1145" spans="7:9" thickBot="1">
      <c r="G1145" s="1372"/>
      <c r="H1145" s="1372"/>
      <c r="I1145"/>
    </row>
    <row r="1146" spans="7:9" thickBot="1">
      <c r="G1146" s="1372"/>
      <c r="H1146" s="1372"/>
      <c r="I1146"/>
    </row>
    <row r="1147" spans="7:9" thickBot="1">
      <c r="G1147" s="1372"/>
      <c r="H1147" s="1372"/>
      <c r="I1147"/>
    </row>
    <row r="1148" spans="7:9" thickBot="1">
      <c r="G1148" s="1372"/>
      <c r="H1148" s="1372"/>
      <c r="I1148"/>
    </row>
    <row r="1149" spans="7:9" thickBot="1">
      <c r="G1149" s="1372"/>
      <c r="H1149" s="1372"/>
      <c r="I1149"/>
    </row>
    <row r="1150" spans="7:9" thickBot="1">
      <c r="G1150" s="1372"/>
      <c r="H1150" s="1372"/>
      <c r="I1150"/>
    </row>
    <row r="1151" spans="7:9" thickBot="1">
      <c r="G1151" s="1372"/>
      <c r="H1151" s="1372"/>
      <c r="I1151"/>
    </row>
    <row r="1152" spans="7:9" thickBot="1">
      <c r="G1152" s="1372"/>
      <c r="H1152" s="1372"/>
      <c r="I1152"/>
    </row>
    <row r="1153" spans="7:9" thickBot="1">
      <c r="G1153" s="1372"/>
      <c r="H1153" s="1372"/>
      <c r="I1153"/>
    </row>
    <row r="1154" spans="7:9" thickBot="1">
      <c r="G1154" s="1372"/>
      <c r="H1154" s="1372"/>
      <c r="I1154"/>
    </row>
    <row r="1155" spans="7:9" thickBot="1">
      <c r="G1155" s="1372"/>
      <c r="H1155" s="1372"/>
      <c r="I1155"/>
    </row>
    <row r="1156" spans="7:9" thickBot="1">
      <c r="G1156" s="1372"/>
      <c r="H1156" s="1372"/>
      <c r="I1156"/>
    </row>
    <row r="1157" spans="7:9" thickBot="1">
      <c r="G1157" s="1372"/>
      <c r="H1157" s="1372"/>
      <c r="I1157"/>
    </row>
    <row r="1158" spans="7:9" thickBot="1">
      <c r="G1158" s="1372"/>
      <c r="H1158" s="1372"/>
      <c r="I1158"/>
    </row>
    <row r="1159" spans="7:9" thickBot="1">
      <c r="G1159" s="1372"/>
      <c r="H1159" s="1372"/>
      <c r="I1159"/>
    </row>
    <row r="1160" spans="7:9" thickBot="1">
      <c r="G1160" s="1372"/>
      <c r="H1160" s="1372"/>
      <c r="I1160"/>
    </row>
    <row r="1161" spans="7:9" thickBot="1">
      <c r="G1161" s="1372"/>
      <c r="H1161" s="1372"/>
      <c r="I1161"/>
    </row>
    <row r="1162" spans="7:9" thickBot="1">
      <c r="G1162" s="1372"/>
      <c r="H1162" s="1372"/>
      <c r="I1162"/>
    </row>
    <row r="1163" spans="7:9" thickBot="1">
      <c r="G1163" s="1372"/>
      <c r="H1163" s="1372"/>
      <c r="I1163"/>
    </row>
    <row r="1164" spans="7:9" thickBot="1">
      <c r="G1164" s="1372"/>
      <c r="H1164" s="1372"/>
      <c r="I1164"/>
    </row>
    <row r="1165" spans="7:9" thickBot="1">
      <c r="G1165" s="1372"/>
      <c r="H1165" s="1372"/>
      <c r="I1165"/>
    </row>
    <row r="1166" spans="7:9" thickBot="1">
      <c r="G1166" s="1372"/>
      <c r="H1166" s="1372"/>
      <c r="I1166"/>
    </row>
    <row r="1167" spans="7:9" thickBot="1">
      <c r="G1167" s="1372"/>
      <c r="H1167" s="1372"/>
      <c r="I1167"/>
    </row>
    <row r="1168" spans="7:9" thickBot="1">
      <c r="G1168" s="1372"/>
      <c r="H1168" s="1372"/>
      <c r="I1168"/>
    </row>
    <row r="1169" spans="7:9" thickBot="1">
      <c r="G1169" s="1372"/>
      <c r="H1169" s="1372"/>
      <c r="I1169"/>
    </row>
    <row r="1170" spans="7:9" thickBot="1">
      <c r="G1170" s="1372"/>
      <c r="H1170" s="1372"/>
      <c r="I1170"/>
    </row>
    <row r="1171" spans="7:9" thickBot="1">
      <c r="G1171" s="1372"/>
      <c r="H1171" s="1372"/>
      <c r="I1171"/>
    </row>
    <row r="1172" spans="7:9" thickBot="1">
      <c r="G1172" s="1372"/>
      <c r="H1172" s="1372"/>
      <c r="I1172"/>
    </row>
    <row r="1173" spans="7:9" thickBot="1">
      <c r="G1173" s="1372"/>
      <c r="H1173" s="1372"/>
      <c r="I1173"/>
    </row>
    <row r="1174" spans="7:9" thickBot="1">
      <c r="G1174" s="1372"/>
      <c r="H1174" s="1372"/>
      <c r="I1174"/>
    </row>
    <row r="1175" spans="7:9" thickBot="1">
      <c r="G1175" s="1372"/>
      <c r="H1175" s="1372"/>
      <c r="I1175"/>
    </row>
    <row r="1176" spans="7:9" thickBot="1">
      <c r="G1176" s="1372"/>
      <c r="H1176" s="1372"/>
      <c r="I1176"/>
    </row>
    <row r="1177" spans="7:9" thickBot="1">
      <c r="G1177" s="1372"/>
      <c r="H1177" s="1372"/>
      <c r="I1177"/>
    </row>
    <row r="1178" spans="7:9" thickBot="1">
      <c r="G1178" s="1372"/>
      <c r="H1178" s="1372"/>
      <c r="I1178"/>
    </row>
    <row r="1179" spans="7:9" thickBot="1">
      <c r="G1179" s="1372"/>
      <c r="H1179" s="1372"/>
      <c r="I1179"/>
    </row>
    <row r="1180" spans="7:9" thickBot="1">
      <c r="G1180" s="1372"/>
      <c r="H1180" s="1372"/>
      <c r="I1180"/>
    </row>
    <row r="1181" spans="7:9" thickBot="1">
      <c r="G1181" s="1372"/>
      <c r="H1181" s="1372"/>
      <c r="I1181"/>
    </row>
    <row r="1182" spans="7:9" thickBot="1">
      <c r="G1182" s="1372"/>
      <c r="H1182" s="1372"/>
      <c r="I1182"/>
    </row>
    <row r="1183" spans="7:9" thickBot="1">
      <c r="G1183" s="1372"/>
      <c r="H1183" s="1372"/>
      <c r="I1183"/>
    </row>
    <row r="1184" spans="7:9" thickBot="1">
      <c r="G1184" s="1372"/>
      <c r="H1184" s="1372"/>
      <c r="I1184"/>
    </row>
    <row r="1185" spans="7:9" thickBot="1">
      <c r="G1185" s="1372"/>
      <c r="H1185" s="1372"/>
      <c r="I1185"/>
    </row>
    <row r="1186" spans="7:9" thickBot="1">
      <c r="G1186" s="1372"/>
      <c r="H1186" s="1372"/>
      <c r="I1186"/>
    </row>
    <row r="1187" spans="7:9" thickBot="1">
      <c r="G1187" s="1372"/>
      <c r="H1187" s="1372"/>
      <c r="I1187"/>
    </row>
    <row r="1188" spans="7:9" thickBot="1">
      <c r="G1188" s="1372"/>
      <c r="H1188" s="1372"/>
      <c r="I1188"/>
    </row>
    <row r="1189" spans="7:9" thickBot="1">
      <c r="G1189" s="1372"/>
      <c r="H1189" s="1372"/>
      <c r="I1189"/>
    </row>
    <row r="1190" spans="7:9" thickBot="1">
      <c r="G1190" s="1372"/>
      <c r="H1190" s="1372"/>
      <c r="I1190"/>
    </row>
    <row r="1191" spans="7:9" thickBot="1">
      <c r="G1191" s="1372"/>
      <c r="H1191" s="1372"/>
      <c r="I1191"/>
    </row>
    <row r="1192" spans="7:9" thickBot="1">
      <c r="G1192" s="1372"/>
      <c r="H1192" s="1372"/>
      <c r="I1192"/>
    </row>
    <row r="1193" spans="7:9" thickBot="1">
      <c r="G1193" s="1372"/>
      <c r="H1193" s="1372"/>
      <c r="I1193"/>
    </row>
    <row r="1194" spans="7:9" thickBot="1">
      <c r="G1194" s="1372"/>
      <c r="H1194" s="1372"/>
      <c r="I1194"/>
    </row>
    <row r="1195" spans="7:9" thickBot="1">
      <c r="G1195" s="1372"/>
      <c r="H1195" s="1372"/>
      <c r="I1195"/>
    </row>
    <row r="1196" spans="7:9" thickBot="1">
      <c r="G1196" s="1372"/>
      <c r="H1196" s="1372"/>
      <c r="I1196"/>
    </row>
    <row r="1197" spans="7:9" thickBot="1">
      <c r="G1197" s="1372"/>
      <c r="H1197" s="1372"/>
      <c r="I1197"/>
    </row>
    <row r="1198" spans="7:9" thickBot="1">
      <c r="G1198" s="1372"/>
      <c r="H1198" s="1372"/>
      <c r="I1198"/>
    </row>
    <row r="1199" spans="7:9" thickBot="1">
      <c r="G1199" s="1372"/>
      <c r="H1199" s="1372"/>
      <c r="I1199"/>
    </row>
    <row r="1200" spans="7:9" thickBot="1">
      <c r="G1200" s="1372"/>
      <c r="H1200" s="1372"/>
      <c r="I1200"/>
    </row>
    <row r="1201" spans="7:9" thickBot="1">
      <c r="G1201" s="1372"/>
      <c r="H1201" s="1372"/>
      <c r="I1201"/>
    </row>
    <row r="1202" spans="7:9" thickBot="1">
      <c r="G1202" s="1372"/>
      <c r="H1202" s="1372"/>
      <c r="I1202"/>
    </row>
    <row r="1203" spans="7:9" thickBot="1">
      <c r="G1203" s="1372"/>
      <c r="H1203" s="1372"/>
      <c r="I1203"/>
    </row>
    <row r="1204" spans="7:9" thickBot="1">
      <c r="G1204" s="1372"/>
      <c r="H1204" s="1372"/>
      <c r="I1204"/>
    </row>
    <row r="1205" spans="7:9" thickBot="1">
      <c r="G1205" s="1372"/>
      <c r="H1205" s="1372"/>
      <c r="I1205"/>
    </row>
    <row r="1206" spans="7:9" thickBot="1">
      <c r="G1206" s="1372"/>
      <c r="H1206" s="1372"/>
      <c r="I1206"/>
    </row>
    <row r="1207" spans="7:9" thickBot="1">
      <c r="G1207" s="1372"/>
      <c r="H1207" s="1372"/>
      <c r="I1207"/>
    </row>
    <row r="1208" spans="7:9" thickBot="1">
      <c r="G1208" s="1372"/>
      <c r="H1208" s="1372"/>
      <c r="I1208"/>
    </row>
    <row r="1209" spans="7:9" thickBot="1">
      <c r="G1209" s="1372"/>
      <c r="H1209" s="1372"/>
      <c r="I1209"/>
    </row>
    <row r="1210" spans="7:9" thickBot="1">
      <c r="G1210" s="1372"/>
      <c r="H1210" s="1372"/>
      <c r="I1210"/>
    </row>
    <row r="1211" spans="7:9" thickBot="1">
      <c r="G1211" s="1372"/>
      <c r="H1211" s="1372"/>
      <c r="I1211"/>
    </row>
    <row r="1212" spans="7:9" thickBot="1">
      <c r="G1212" s="1372"/>
      <c r="H1212" s="1372"/>
      <c r="I1212"/>
    </row>
    <row r="1213" spans="7:9" thickBot="1">
      <c r="G1213" s="1372"/>
      <c r="H1213" s="1372"/>
      <c r="I1213"/>
    </row>
    <row r="1214" spans="7:9" thickBot="1">
      <c r="G1214" s="1372"/>
      <c r="H1214" s="1372"/>
      <c r="I1214"/>
    </row>
    <row r="1215" spans="7:9" thickBot="1">
      <c r="G1215" s="1372"/>
      <c r="H1215" s="1372"/>
      <c r="I1215"/>
    </row>
    <row r="1216" spans="7:9" thickBot="1">
      <c r="G1216" s="1372"/>
      <c r="H1216" s="1372"/>
      <c r="I1216"/>
    </row>
    <row r="1217" spans="7:9" thickBot="1">
      <c r="G1217" s="1372"/>
      <c r="H1217" s="1372"/>
      <c r="I1217"/>
    </row>
    <row r="1218" spans="7:9" thickBot="1">
      <c r="G1218" s="1372"/>
      <c r="H1218" s="1372"/>
      <c r="I1218"/>
    </row>
    <row r="1219" spans="7:9" thickBot="1">
      <c r="G1219" s="1372"/>
      <c r="H1219" s="1372"/>
      <c r="I1219"/>
    </row>
    <row r="1220" spans="7:9" thickBot="1">
      <c r="G1220" s="1372"/>
      <c r="H1220" s="1372"/>
      <c r="I1220"/>
    </row>
    <row r="1221" spans="7:9" thickBot="1">
      <c r="G1221" s="1372"/>
      <c r="H1221" s="1372"/>
      <c r="I1221"/>
    </row>
    <row r="1222" spans="7:9" thickBot="1">
      <c r="G1222" s="1372"/>
      <c r="H1222" s="1372"/>
      <c r="I1222"/>
    </row>
    <row r="1223" spans="7:9" thickBot="1">
      <c r="G1223" s="1372"/>
      <c r="H1223" s="1372"/>
      <c r="I1223"/>
    </row>
    <row r="1224" spans="7:9" thickBot="1">
      <c r="G1224" s="1372"/>
      <c r="H1224" s="1372"/>
      <c r="I1224"/>
    </row>
    <row r="1225" spans="7:9" thickBot="1">
      <c r="G1225" s="1372"/>
      <c r="H1225" s="1372"/>
      <c r="I1225"/>
    </row>
    <row r="1226" spans="7:9" thickBot="1">
      <c r="G1226" s="1372"/>
      <c r="H1226" s="1372"/>
      <c r="I1226"/>
    </row>
    <row r="1227" spans="7:9" thickBot="1">
      <c r="G1227" s="1372"/>
      <c r="H1227" s="1372"/>
      <c r="I1227"/>
    </row>
    <row r="1228" spans="7:9" thickBot="1">
      <c r="G1228" s="1372"/>
      <c r="H1228" s="1372"/>
      <c r="I1228"/>
    </row>
    <row r="1229" spans="7:9" thickBot="1">
      <c r="G1229" s="1372"/>
      <c r="H1229" s="1372"/>
      <c r="I1229"/>
    </row>
    <row r="1230" spans="7:9" thickBot="1">
      <c r="G1230" s="1372"/>
      <c r="H1230" s="1372"/>
      <c r="I1230"/>
    </row>
    <row r="1231" spans="7:9" thickBot="1">
      <c r="G1231" s="1372"/>
      <c r="H1231" s="1372"/>
      <c r="I1231"/>
    </row>
    <row r="1232" spans="7:9" thickBot="1">
      <c r="G1232" s="1372"/>
      <c r="H1232" s="1372"/>
      <c r="I1232"/>
    </row>
    <row r="1233" spans="7:9" thickBot="1">
      <c r="G1233" s="1372"/>
      <c r="H1233" s="1372"/>
      <c r="I1233"/>
    </row>
    <row r="1234" spans="7:9" thickBot="1">
      <c r="G1234" s="1372"/>
      <c r="H1234" s="1372"/>
      <c r="I1234"/>
    </row>
    <row r="1235" spans="7:9" thickBot="1">
      <c r="G1235" s="1372"/>
      <c r="H1235" s="1372"/>
      <c r="I1235"/>
    </row>
    <row r="1236" spans="7:9" thickBot="1">
      <c r="G1236" s="1372"/>
      <c r="H1236" s="1372"/>
      <c r="I1236"/>
    </row>
    <row r="1237" spans="7:9" thickBot="1">
      <c r="G1237" s="1372"/>
      <c r="H1237" s="1372"/>
      <c r="I1237"/>
    </row>
    <row r="1238" spans="7:9" thickBot="1">
      <c r="G1238" s="1372"/>
      <c r="H1238" s="1372"/>
      <c r="I1238"/>
    </row>
    <row r="1239" spans="7:9" thickBot="1">
      <c r="G1239" s="1372"/>
      <c r="H1239" s="1372"/>
      <c r="I1239"/>
    </row>
    <row r="1240" spans="7:9" thickBot="1">
      <c r="G1240" s="1372"/>
      <c r="H1240" s="1372"/>
      <c r="I1240"/>
    </row>
    <row r="1241" spans="7:9" thickBot="1">
      <c r="G1241" s="1372"/>
      <c r="H1241" s="1372"/>
      <c r="I1241"/>
    </row>
    <row r="1242" spans="7:9" thickBot="1">
      <c r="G1242" s="1372"/>
      <c r="H1242" s="1372"/>
      <c r="I1242"/>
    </row>
    <row r="1243" spans="7:9" thickBot="1">
      <c r="G1243" s="1372"/>
      <c r="H1243" s="1372"/>
      <c r="I1243"/>
    </row>
    <row r="1244" spans="7:9" thickBot="1">
      <c r="G1244" s="1372"/>
      <c r="H1244" s="1372"/>
      <c r="I1244"/>
    </row>
    <row r="1245" spans="7:9" thickBot="1">
      <c r="G1245" s="1372"/>
      <c r="H1245" s="1372"/>
      <c r="I1245"/>
    </row>
    <row r="1246" spans="7:9" thickBot="1">
      <c r="G1246" s="1372"/>
      <c r="H1246" s="1372"/>
      <c r="I1246"/>
    </row>
    <row r="1247" spans="7:9" thickBot="1">
      <c r="G1247" s="1372"/>
      <c r="H1247" s="1372"/>
      <c r="I1247"/>
    </row>
    <row r="1248" spans="7:9" thickBot="1">
      <c r="G1248" s="1372"/>
      <c r="H1248" s="1372"/>
      <c r="I1248"/>
    </row>
    <row r="1249" spans="7:9" thickBot="1">
      <c r="G1249" s="1372"/>
      <c r="H1249" s="1372"/>
      <c r="I1249"/>
    </row>
    <row r="1250" spans="7:9" thickBot="1">
      <c r="G1250" s="1372"/>
      <c r="H1250" s="1372"/>
      <c r="I1250"/>
    </row>
    <row r="1251" spans="7:9" thickBot="1">
      <c r="G1251" s="1372"/>
      <c r="H1251" s="1372"/>
      <c r="I1251"/>
    </row>
    <row r="1252" spans="7:9" thickBot="1">
      <c r="G1252" s="1372"/>
      <c r="H1252" s="1372"/>
      <c r="I1252"/>
    </row>
    <row r="1253" spans="7:9" thickBot="1">
      <c r="G1253" s="1372"/>
      <c r="H1253" s="1372"/>
      <c r="I1253"/>
    </row>
    <row r="1254" spans="7:9" thickBot="1">
      <c r="G1254" s="1372"/>
      <c r="H1254" s="1372"/>
      <c r="I1254"/>
    </row>
    <row r="1255" spans="7:9" thickBot="1">
      <c r="G1255" s="1372"/>
      <c r="H1255" s="1372"/>
      <c r="I1255"/>
    </row>
    <row r="1256" spans="7:9" thickBot="1">
      <c r="G1256" s="1372"/>
      <c r="H1256" s="1372"/>
      <c r="I1256"/>
    </row>
    <row r="1257" spans="7:9" thickBot="1">
      <c r="G1257" s="1372"/>
      <c r="H1257" s="1372"/>
      <c r="I1257"/>
    </row>
    <row r="1258" spans="7:9" thickBot="1">
      <c r="G1258" s="1372"/>
      <c r="H1258" s="1372"/>
      <c r="I1258"/>
    </row>
    <row r="1259" spans="7:9" thickBot="1">
      <c r="G1259" s="1372"/>
      <c r="H1259" s="1372"/>
      <c r="I1259"/>
    </row>
    <row r="1260" spans="7:9" thickBot="1">
      <c r="G1260" s="1372"/>
      <c r="H1260" s="1372"/>
      <c r="I1260"/>
    </row>
    <row r="1261" spans="7:9" thickBot="1">
      <c r="G1261" s="1372"/>
      <c r="H1261" s="1372"/>
      <c r="I1261"/>
    </row>
    <row r="1262" spans="7:9" thickBot="1">
      <c r="G1262" s="1372"/>
      <c r="H1262" s="1372"/>
      <c r="I1262"/>
    </row>
    <row r="1263" spans="7:9" thickBot="1">
      <c r="G1263" s="1372"/>
      <c r="H1263" s="1372"/>
      <c r="I1263"/>
    </row>
    <row r="1264" spans="7:9" thickBot="1">
      <c r="G1264" s="1372"/>
      <c r="H1264" s="1372"/>
      <c r="I1264"/>
    </row>
    <row r="1265" spans="7:9" thickBot="1">
      <c r="G1265" s="1372"/>
      <c r="H1265" s="1372"/>
      <c r="I1265"/>
    </row>
    <row r="1266" spans="7:9" thickBot="1">
      <c r="G1266" s="1372"/>
      <c r="H1266" s="1372"/>
      <c r="I1266"/>
    </row>
    <row r="1267" spans="7:9" thickBot="1">
      <c r="G1267" s="1372"/>
      <c r="H1267" s="1372"/>
      <c r="I1267"/>
    </row>
    <row r="1268" spans="7:9" thickBot="1">
      <c r="G1268" s="1372"/>
      <c r="H1268" s="1372"/>
      <c r="I1268"/>
    </row>
    <row r="1269" spans="7:9" thickBot="1">
      <c r="G1269" s="1372"/>
      <c r="H1269" s="1372"/>
      <c r="I1269"/>
    </row>
    <row r="1270" spans="7:9" thickBot="1">
      <c r="G1270" s="1372"/>
      <c r="H1270" s="1372"/>
      <c r="I1270"/>
    </row>
    <row r="1271" spans="7:9" thickBot="1">
      <c r="G1271" s="1372"/>
      <c r="H1271" s="1372"/>
      <c r="I1271"/>
    </row>
    <row r="1272" spans="7:9" thickBot="1">
      <c r="G1272" s="1372"/>
      <c r="H1272" s="1372"/>
      <c r="I1272"/>
    </row>
    <row r="1273" spans="7:9" thickBot="1">
      <c r="G1273" s="1372"/>
      <c r="H1273" s="1372"/>
      <c r="I1273"/>
    </row>
    <row r="1274" spans="7:9" thickBot="1">
      <c r="G1274" s="1372"/>
      <c r="H1274" s="1372"/>
      <c r="I1274"/>
    </row>
    <row r="1275" spans="7:9" thickBot="1">
      <c r="G1275" s="1372"/>
      <c r="H1275" s="1372"/>
      <c r="I1275"/>
    </row>
    <row r="1276" spans="7:9" thickBot="1">
      <c r="G1276" s="1372"/>
      <c r="H1276" s="1372"/>
      <c r="I1276"/>
    </row>
    <row r="1277" spans="7:9" thickBot="1">
      <c r="G1277" s="1372"/>
      <c r="H1277" s="1372"/>
      <c r="I1277"/>
    </row>
    <row r="1278" spans="7:9" thickBot="1">
      <c r="G1278" s="1372"/>
      <c r="H1278" s="1372"/>
      <c r="I1278"/>
    </row>
    <row r="1279" spans="7:9" thickBot="1">
      <c r="G1279" s="1372"/>
      <c r="H1279" s="1372"/>
      <c r="I1279"/>
    </row>
    <row r="1280" spans="7:9" thickBot="1">
      <c r="G1280" s="1372"/>
      <c r="H1280" s="1372"/>
      <c r="I1280"/>
    </row>
    <row r="1281" spans="7:9" thickBot="1">
      <c r="G1281" s="1372"/>
      <c r="H1281" s="1372"/>
      <c r="I1281"/>
    </row>
    <row r="1282" spans="7:9" thickBot="1">
      <c r="G1282" s="1372"/>
      <c r="H1282" s="1372"/>
      <c r="I1282"/>
    </row>
    <row r="1283" spans="7:9" thickBot="1">
      <c r="G1283" s="1372"/>
      <c r="H1283" s="1372"/>
      <c r="I1283"/>
    </row>
    <row r="1284" spans="7:9" thickBot="1">
      <c r="G1284" s="1372"/>
      <c r="H1284" s="1372"/>
      <c r="I1284"/>
    </row>
    <row r="1285" spans="7:9" thickBot="1">
      <c r="G1285" s="1372"/>
      <c r="H1285" s="1372"/>
      <c r="I1285"/>
    </row>
    <row r="1286" spans="7:9" thickBot="1">
      <c r="G1286" s="1372"/>
      <c r="H1286" s="1372"/>
      <c r="I1286"/>
    </row>
    <row r="1287" spans="7:9" thickBot="1">
      <c r="G1287" s="1372"/>
      <c r="H1287" s="1372"/>
      <c r="I1287"/>
    </row>
    <row r="1288" spans="7:9" thickBot="1">
      <c r="G1288" s="1372"/>
      <c r="H1288" s="1372"/>
      <c r="I1288"/>
    </row>
    <row r="1289" spans="7:9" thickBot="1">
      <c r="G1289" s="1372"/>
      <c r="H1289" s="1372"/>
      <c r="I1289"/>
    </row>
    <row r="1290" spans="7:9" thickBot="1">
      <c r="G1290" s="1372"/>
      <c r="H1290" s="1372"/>
      <c r="I1290"/>
    </row>
    <row r="1291" spans="7:9" thickBot="1">
      <c r="G1291" s="1372"/>
      <c r="H1291" s="1372"/>
      <c r="I1291"/>
    </row>
    <row r="1292" spans="7:9" thickBot="1">
      <c r="G1292" s="1372"/>
      <c r="H1292" s="1372"/>
      <c r="I1292"/>
    </row>
    <row r="1293" spans="7:9" thickBot="1">
      <c r="G1293" s="1372"/>
      <c r="H1293" s="1372"/>
      <c r="I1293"/>
    </row>
    <row r="1294" spans="7:9" thickBot="1">
      <c r="G1294" s="1372"/>
      <c r="H1294" s="1372"/>
      <c r="I1294"/>
    </row>
  </sheetData>
  <sheetProtection password="E75E" sheet="1" objects="1" scenarios="1"/>
  <mergeCells count="6">
    <mergeCell ref="B2:F2"/>
    <mergeCell ref="F20:F35"/>
    <mergeCell ref="E20:E35"/>
    <mergeCell ref="D20:D35"/>
    <mergeCell ref="C20:C35"/>
    <mergeCell ref="B20:B35"/>
  </mergeCells>
  <pageMargins left="0.7" right="0.7" top="0.75" bottom="0.75" header="0.3" footer="0.3"/>
  <pageSetup scale="75" fitToHeight="0"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ER370"/>
  <sheetViews>
    <sheetView showGridLines="0" tabSelected="1" zoomScale="85" zoomScaleNormal="85" zoomScaleSheetLayoutView="89" workbookViewId="0">
      <selection activeCell="E82" sqref="E82"/>
    </sheetView>
  </sheetViews>
  <sheetFormatPr defaultColWidth="9.140625" defaultRowHeight="12.75"/>
  <cols>
    <col min="1" max="1" width="2.42578125" style="2" customWidth="1"/>
    <col min="2" max="2" width="2.7109375" style="2" customWidth="1"/>
    <col min="3" max="3" width="31.7109375" style="2" customWidth="1"/>
    <col min="4" max="4" width="54.7109375" style="2" customWidth="1"/>
    <col min="5" max="5" width="19" style="2" customWidth="1"/>
    <col min="6" max="6" width="4.7109375" style="2" customWidth="1"/>
    <col min="7" max="7" width="12.85546875" style="2" customWidth="1"/>
    <col min="8" max="8" width="20.5703125" style="2" customWidth="1"/>
    <col min="9" max="9" width="79" style="2" customWidth="1"/>
    <col min="10" max="10" width="13.28515625" style="3" customWidth="1"/>
    <col min="11" max="11" width="37.7109375" style="3" customWidth="1"/>
    <col min="12" max="12" width="57.28515625" style="3" customWidth="1"/>
    <col min="13" max="13" width="19.140625" style="3" customWidth="1"/>
    <col min="14" max="14" width="39.140625" style="2" hidden="1" customWidth="1"/>
    <col min="15" max="15" width="27.28515625" style="2" hidden="1" customWidth="1"/>
    <col min="16" max="16" width="32.28515625" style="2" hidden="1" customWidth="1"/>
    <col min="17" max="18" width="19" style="2" hidden="1" customWidth="1"/>
    <col min="19" max="19" width="18.42578125" style="2" hidden="1" customWidth="1"/>
    <col min="20" max="20" width="14.7109375" style="2" hidden="1" customWidth="1"/>
    <col min="21" max="21" width="6.140625" style="2" hidden="1" customWidth="1"/>
    <col min="22" max="22" width="10.5703125" style="2" hidden="1" customWidth="1"/>
    <col min="23" max="23" width="19.7109375" style="2" hidden="1" customWidth="1"/>
    <col min="24" max="27" width="9.140625" style="2" customWidth="1"/>
    <col min="28" max="16384" width="9.140625" style="2"/>
  </cols>
  <sheetData>
    <row r="1" spans="1:24">
      <c r="A1" s="7"/>
      <c r="D1" s="2070" t="s">
        <v>691</v>
      </c>
      <c r="E1" s="2070"/>
      <c r="F1" s="721"/>
      <c r="G1" s="2066"/>
      <c r="H1" s="2066"/>
      <c r="I1" s="721"/>
      <c r="J1" s="2064"/>
      <c r="K1" s="2065"/>
      <c r="L1" s="1715"/>
      <c r="M1" s="2063"/>
      <c r="N1" s="2063"/>
    </row>
    <row r="2" spans="1:24">
      <c r="C2" s="299"/>
      <c r="D2" s="2070"/>
      <c r="E2" s="2070"/>
      <c r="F2" s="721"/>
      <c r="G2" s="2077"/>
      <c r="H2" s="2077"/>
      <c r="I2" s="721"/>
      <c r="J2" s="2064"/>
      <c r="K2" s="2065"/>
      <c r="L2" s="1715"/>
      <c r="M2" s="2063"/>
      <c r="N2" s="2063"/>
      <c r="Q2" s="2" t="str">
        <f>IF(OR(I10="LTE Type 3 (All LTE +  legacy 3GPP)", I10="LTE Type 4 (Band 13 LTE only)"),"LTE_Type3or4","")</f>
        <v/>
      </c>
    </row>
    <row r="3" spans="1:24" ht="13.9" customHeight="1">
      <c r="C3" s="62"/>
      <c r="D3" s="2070"/>
      <c r="E3" s="2070"/>
      <c r="F3" s="721"/>
      <c r="G3" s="2068"/>
      <c r="H3" s="2069"/>
      <c r="I3" s="721"/>
      <c r="J3" s="2067"/>
      <c r="K3" s="2067"/>
      <c r="L3" s="1716"/>
      <c r="M3" s="2"/>
    </row>
    <row r="4" spans="1:24" ht="13.9" customHeight="1" thickBot="1">
      <c r="C4" s="62"/>
      <c r="D4" s="298"/>
      <c r="E4" s="298"/>
      <c r="G4" s="2102"/>
      <c r="H4" s="2103"/>
      <c r="J4" s="2"/>
      <c r="K4" s="2"/>
      <c r="L4" s="2"/>
      <c r="M4" s="2"/>
    </row>
    <row r="5" spans="1:24" ht="15.75" customHeight="1" thickTop="1" thickBot="1">
      <c r="C5" s="722" t="s">
        <v>3297</v>
      </c>
      <c r="D5" s="723" t="s">
        <v>3322</v>
      </c>
      <c r="E5" s="2084" t="s">
        <v>3298</v>
      </c>
      <c r="F5" s="2084"/>
      <c r="G5" s="723" t="s">
        <v>898</v>
      </c>
      <c r="H5" s="1498">
        <v>42757</v>
      </c>
      <c r="I5" s="723" t="s">
        <v>901</v>
      </c>
      <c r="J5" s="2096">
        <f>IF($H$5="","",$H$5+90)</f>
        <v>42847</v>
      </c>
      <c r="K5" s="2097"/>
      <c r="L5" s="1746"/>
      <c r="M5" s="2"/>
    </row>
    <row r="6" spans="1:24" ht="14.25" thickTop="1" thickBot="1">
      <c r="C6" s="62"/>
      <c r="D6" s="298"/>
      <c r="E6" s="298"/>
      <c r="F6" s="8"/>
      <c r="G6" s="8"/>
      <c r="H6" s="8"/>
      <c r="I6" s="8"/>
      <c r="J6" s="648"/>
      <c r="K6" s="648"/>
      <c r="L6" s="648"/>
      <c r="M6" s="648"/>
      <c r="N6" s="81"/>
    </row>
    <row r="7" spans="1:24" ht="15" customHeight="1" thickBot="1">
      <c r="C7" s="2089" t="s">
        <v>984</v>
      </c>
      <c r="D7" s="2090"/>
      <c r="E7" s="2091"/>
      <c r="F7" s="734"/>
      <c r="G7" s="2098" t="s">
        <v>2593</v>
      </c>
      <c r="H7" s="2099"/>
      <c r="I7" s="2100"/>
      <c r="J7" s="2101"/>
      <c r="K7" s="81"/>
      <c r="L7" s="81"/>
      <c r="M7" s="81"/>
      <c r="N7" s="81"/>
    </row>
    <row r="8" spans="1:24" ht="15" customHeight="1">
      <c r="C8" s="1492" t="s">
        <v>747</v>
      </c>
      <c r="D8" s="2087" t="s">
        <v>7</v>
      </c>
      <c r="E8" s="2088"/>
      <c r="F8" s="8"/>
      <c r="G8" s="1376"/>
      <c r="H8" s="1373" t="s">
        <v>276</v>
      </c>
      <c r="I8" s="1374" t="s">
        <v>271</v>
      </c>
      <c r="J8" s="1378"/>
      <c r="K8" s="81"/>
      <c r="L8" s="81"/>
      <c r="M8" s="81"/>
      <c r="N8" s="81"/>
    </row>
    <row r="9" spans="1:24" ht="15" customHeight="1" thickBot="1">
      <c r="C9" s="1493" t="s">
        <v>2721</v>
      </c>
      <c r="D9" s="2107" t="s">
        <v>7</v>
      </c>
      <c r="E9" s="2108"/>
      <c r="F9" s="8"/>
      <c r="G9" s="1377"/>
      <c r="H9" s="1375" t="s">
        <v>277</v>
      </c>
      <c r="I9" s="736" t="s">
        <v>2461</v>
      </c>
      <c r="J9" s="1378"/>
      <c r="K9" s="81"/>
      <c r="L9" s="81"/>
      <c r="M9" s="81"/>
      <c r="N9" s="81"/>
    </row>
    <row r="10" spans="1:24" ht="15" customHeight="1" thickBot="1">
      <c r="C10" s="62"/>
      <c r="D10" s="298"/>
      <c r="E10" s="298"/>
      <c r="F10" s="8"/>
      <c r="G10" s="60"/>
      <c r="H10" s="735" t="s">
        <v>808</v>
      </c>
      <c r="I10" s="736" t="s">
        <v>482</v>
      </c>
      <c r="J10" s="64"/>
      <c r="K10" s="81"/>
      <c r="L10" s="81"/>
      <c r="M10" s="81"/>
      <c r="N10" s="81"/>
    </row>
    <row r="11" spans="1:24" ht="19.149999999999999" customHeight="1" thickBot="1">
      <c r="D11" s="2085" t="s">
        <v>2583</v>
      </c>
      <c r="E11" s="2086"/>
      <c r="F11" s="744"/>
      <c r="G11" s="745"/>
      <c r="H11" s="735" t="s">
        <v>412</v>
      </c>
      <c r="I11" s="736" t="s">
        <v>411</v>
      </c>
      <c r="J11" s="64"/>
      <c r="K11" s="1502"/>
      <c r="L11" s="1502"/>
      <c r="M11" s="1502"/>
      <c r="N11" s="1503"/>
      <c r="O11" s="77"/>
      <c r="X11" s="63"/>
    </row>
    <row r="12" spans="1:24" ht="18" customHeight="1" thickTop="1">
      <c r="C12" s="2078" t="s">
        <v>2536</v>
      </c>
      <c r="D12" s="2079"/>
      <c r="E12" s="2080"/>
      <c r="F12" s="1"/>
      <c r="G12" s="60"/>
      <c r="H12" s="735" t="s">
        <v>750</v>
      </c>
      <c r="I12" s="736" t="s">
        <v>751</v>
      </c>
      <c r="J12" s="64"/>
      <c r="K12" s="1504"/>
      <c r="L12" s="1504"/>
      <c r="M12" s="1504"/>
      <c r="N12" s="1503"/>
      <c r="X12" s="63"/>
    </row>
    <row r="13" spans="1:24" ht="19.149999999999999" customHeight="1" thickBot="1">
      <c r="C13" s="2081"/>
      <c r="D13" s="2082"/>
      <c r="E13" s="2083"/>
      <c r="F13" s="772"/>
      <c r="H13" s="735" t="s">
        <v>985</v>
      </c>
      <c r="I13" s="736" t="s">
        <v>304</v>
      </c>
      <c r="J13" s="88"/>
      <c r="K13" s="2"/>
      <c r="L13" s="2"/>
      <c r="M13" s="2"/>
      <c r="V13" s="63"/>
    </row>
    <row r="14" spans="1:24" ht="19.149999999999999" customHeight="1" thickTop="1">
      <c r="C14" s="2078" t="s">
        <v>2460</v>
      </c>
      <c r="D14" s="2079"/>
      <c r="E14" s="2080"/>
      <c r="F14" s="772"/>
      <c r="H14" s="735" t="s">
        <v>2689</v>
      </c>
      <c r="I14" s="1501" t="s">
        <v>304</v>
      </c>
      <c r="J14" s="88"/>
      <c r="K14" s="2"/>
      <c r="L14" s="2"/>
      <c r="M14" s="2"/>
      <c r="V14" s="63"/>
    </row>
    <row r="15" spans="1:24" ht="27" customHeight="1" thickBot="1">
      <c r="C15" s="2081"/>
      <c r="D15" s="2082"/>
      <c r="E15" s="2083"/>
      <c r="F15" s="772"/>
      <c r="H15" s="737" t="s">
        <v>2667</v>
      </c>
      <c r="I15" s="738" t="s">
        <v>304</v>
      </c>
      <c r="J15" s="88"/>
      <c r="K15" s="2"/>
      <c r="L15" s="2"/>
      <c r="M15" s="2"/>
    </row>
    <row r="16" spans="1:24" ht="15" customHeight="1" thickTop="1" thickBot="1">
      <c r="C16" s="770"/>
      <c r="D16" s="770"/>
      <c r="E16" s="771"/>
      <c r="F16" s="118"/>
      <c r="J16" s="88"/>
      <c r="K16" s="2"/>
      <c r="L16" s="2"/>
      <c r="M16" s="2"/>
      <c r="N16" s="7" t="s">
        <v>297</v>
      </c>
      <c r="O16" s="7" t="s">
        <v>7</v>
      </c>
      <c r="Q16" s="2" t="s">
        <v>7</v>
      </c>
      <c r="R16" s="2" t="s">
        <v>7</v>
      </c>
      <c r="S16" t="s">
        <v>7</v>
      </c>
      <c r="T16" s="3" t="s">
        <v>7</v>
      </c>
    </row>
    <row r="17" spans="2:23" ht="14.25" thickTop="1" thickBot="1">
      <c r="C17" s="1287" t="s">
        <v>978</v>
      </c>
      <c r="D17" s="2094">
        <v>42757</v>
      </c>
      <c r="E17" s="2095"/>
      <c r="F17" s="79"/>
      <c r="G17" s="83"/>
      <c r="H17" s="83"/>
      <c r="I17" s="90"/>
      <c r="J17" s="89"/>
      <c r="K17" s="2"/>
      <c r="L17" s="2"/>
      <c r="M17" s="2"/>
      <c r="N17" s="2" t="s">
        <v>4</v>
      </c>
      <c r="O17" s="2" t="s">
        <v>271</v>
      </c>
      <c r="P17" s="11" t="s">
        <v>7</v>
      </c>
      <c r="Q17" s="2" t="s">
        <v>370</v>
      </c>
      <c r="R17" s="2" t="s">
        <v>1</v>
      </c>
      <c r="S17" s="7" t="s">
        <v>1</v>
      </c>
      <c r="T17" s="3" t="s">
        <v>748</v>
      </c>
    </row>
    <row r="18" spans="2:23" ht="21" customHeight="1" thickBot="1">
      <c r="C18" s="1288" t="s">
        <v>2751</v>
      </c>
      <c r="D18" s="2113">
        <v>6983</v>
      </c>
      <c r="E18" s="2114"/>
      <c r="F18" s="79"/>
      <c r="G18" s="83"/>
      <c r="H18" s="2092" t="s">
        <v>2584</v>
      </c>
      <c r="I18" s="2093"/>
      <c r="J18" s="2093"/>
      <c r="K18" s="2093"/>
      <c r="L18" s="2049" t="s">
        <v>640</v>
      </c>
      <c r="M18" s="2"/>
      <c r="N18" s="2" t="s">
        <v>911</v>
      </c>
      <c r="O18" s="2" t="s">
        <v>272</v>
      </c>
      <c r="P18" s="1516" t="s">
        <v>3298</v>
      </c>
      <c r="Q18" s="2" t="s">
        <v>371</v>
      </c>
      <c r="R18" s="2" t="s">
        <v>2</v>
      </c>
      <c r="S18" s="2" t="s">
        <v>2</v>
      </c>
      <c r="T18" s="3" t="s">
        <v>912</v>
      </c>
    </row>
    <row r="19" spans="2:23" ht="15.75" customHeight="1">
      <c r="C19" s="1288" t="s">
        <v>979</v>
      </c>
      <c r="D19" s="2113" t="s">
        <v>3396</v>
      </c>
      <c r="E19" s="2114"/>
      <c r="F19" s="79"/>
      <c r="G19" s="2073" t="s">
        <v>380</v>
      </c>
      <c r="H19" s="2109"/>
      <c r="I19" s="2075" t="s">
        <v>699</v>
      </c>
      <c r="J19" s="2071" t="s">
        <v>755</v>
      </c>
      <c r="K19" s="2060" t="s">
        <v>919</v>
      </c>
      <c r="L19" s="2050"/>
      <c r="M19" s="2"/>
      <c r="N19" s="2" t="s">
        <v>284</v>
      </c>
      <c r="O19" s="3" t="s">
        <v>2734</v>
      </c>
      <c r="P19" s="1516" t="s">
        <v>3259</v>
      </c>
      <c r="Q19" s="3" t="s">
        <v>2649</v>
      </c>
      <c r="R19" s="3" t="s">
        <v>1028</v>
      </c>
      <c r="S19" s="3" t="s">
        <v>1028</v>
      </c>
      <c r="T19" s="2" t="s">
        <v>749</v>
      </c>
    </row>
    <row r="20" spans="2:23" ht="23.45" customHeight="1" thickBot="1">
      <c r="C20" s="1288" t="s">
        <v>282</v>
      </c>
      <c r="D20" s="2104" t="s">
        <v>3398</v>
      </c>
      <c r="E20" s="2105"/>
      <c r="F20" s="79"/>
      <c r="G20" s="2074"/>
      <c r="H20" s="2110"/>
      <c r="I20" s="2076"/>
      <c r="J20" s="2072"/>
      <c r="K20" s="2061"/>
      <c r="L20" s="2051"/>
      <c r="M20" s="2"/>
      <c r="N20" s="2" t="s">
        <v>285</v>
      </c>
      <c r="O20" s="3" t="s">
        <v>3321</v>
      </c>
      <c r="P20" s="1516" t="s">
        <v>2735</v>
      </c>
      <c r="Q20" s="2" t="s">
        <v>372</v>
      </c>
      <c r="T20" s="3" t="s">
        <v>896</v>
      </c>
    </row>
    <row r="21" spans="2:23">
      <c r="C21" s="1288" t="s">
        <v>283</v>
      </c>
      <c r="D21" s="2106" t="s">
        <v>3397</v>
      </c>
      <c r="E21" s="2105"/>
      <c r="F21" s="79"/>
      <c r="G21" s="123"/>
      <c r="H21" s="4" t="str">
        <f>IF(AND(E66="Yes",OR($I$10="Select",MID($I$10,1,5)="2G/3G", MID($I$10,1,10)="LTE Type 1",MID($I$10,1,10)="LTE Type 2"),OR(I9="ENAP",I9="SFN",MID($I$9,1,7)="Phase 1",I9="Manufacturing Location Change")),"Required","Not Required")</f>
        <v>Not Required</v>
      </c>
      <c r="I21" s="647" t="s">
        <v>458</v>
      </c>
      <c r="J21" s="677">
        <v>1</v>
      </c>
      <c r="K21" s="1752" t="str">
        <f t="shared" ref="K21:K33" si="0">IF(AND($E$32="Yes",$I$9="Phase 1 + CDMA Regression"), $E$33 &amp; " and Regression at " &amp; $E$35, $E$35)</f>
        <v>7 Layers</v>
      </c>
      <c r="L21" s="1439"/>
      <c r="M21" s="2"/>
      <c r="N21" s="7" t="s">
        <v>286</v>
      </c>
      <c r="P21" s="157" t="s">
        <v>2684</v>
      </c>
      <c r="Q21" s="2" t="s">
        <v>373</v>
      </c>
      <c r="T21" s="3" t="s">
        <v>2692</v>
      </c>
    </row>
    <row r="22" spans="2:23">
      <c r="C22" s="1288" t="s">
        <v>2623</v>
      </c>
      <c r="D22" s="2126" t="s">
        <v>3399</v>
      </c>
      <c r="E22" s="2127"/>
      <c r="F22" s="79"/>
      <c r="G22" s="121"/>
      <c r="H22" s="694" t="s">
        <v>388</v>
      </c>
      <c r="I22" s="148" t="s">
        <v>2768</v>
      </c>
      <c r="J22" s="677">
        <v>1</v>
      </c>
      <c r="K22" s="1747" t="str">
        <f t="shared" si="0"/>
        <v>7 Layers</v>
      </c>
      <c r="L22" s="685"/>
      <c r="M22" s="2"/>
      <c r="N22" s="7" t="s">
        <v>287</v>
      </c>
      <c r="P22" s="157" t="s">
        <v>2648</v>
      </c>
      <c r="Q22" s="2" t="s">
        <v>455</v>
      </c>
    </row>
    <row r="23" spans="2:23" ht="16.5" customHeight="1">
      <c r="C23" s="1288" t="s">
        <v>2624</v>
      </c>
      <c r="D23" s="2111" t="s">
        <v>3399</v>
      </c>
      <c r="E23" s="2112"/>
      <c r="F23" s="79"/>
      <c r="G23" s="121"/>
      <c r="H23" s="4" t="str">
        <f>IF(OR(AND($E$67="Yes",OR($I$10="Select",MID($I$10,1,5)="2G/3G", MID($I$10,1,10)="LTE Type 1",MID($I$10,1,10)="LTE Type 2"),OR(MID($I$9,1,7)="Phase 1",I9="Manufacturing Location Change")),AND($E$67="Yes",OR(I9="ENAP",I9="SFN",I9="Manufacturing Location Change"))),"Required", "Not Required")</f>
        <v>Not Required</v>
      </c>
      <c r="I23" s="296" t="s">
        <v>690</v>
      </c>
      <c r="J23" s="677">
        <v>1</v>
      </c>
      <c r="K23" s="1747" t="str">
        <f t="shared" si="0"/>
        <v>7 Layers</v>
      </c>
      <c r="L23" s="685"/>
      <c r="M23" s="2"/>
      <c r="N23" s="3" t="s">
        <v>801</v>
      </c>
      <c r="P23" s="157" t="s">
        <v>2606</v>
      </c>
      <c r="Q23" s="2" t="s">
        <v>5</v>
      </c>
      <c r="R23" s="7" t="s">
        <v>7</v>
      </c>
      <c r="T23" s="242" t="s">
        <v>7</v>
      </c>
    </row>
    <row r="24" spans="2:23" ht="15.75" customHeight="1">
      <c r="C24" s="1288" t="s">
        <v>2537</v>
      </c>
      <c r="D24" s="2124" t="s">
        <v>3400</v>
      </c>
      <c r="E24" s="2125"/>
      <c r="F24" s="79"/>
      <c r="G24" s="121"/>
      <c r="H24" s="4" t="str">
        <f>IF(AND(E42="Yes",OR($I$10="Select",MID($I$10,1,5)="2G/3G", MID($I$10,1,10)="LTE Type 1",MID($I$10,1,10)="LTE Type 2"),OR($I$9="SFN",MID($I$9,1,7)="Phase 1")),"Required","Not Required")</f>
        <v>Not Required</v>
      </c>
      <c r="I24" s="148" t="s">
        <v>404</v>
      </c>
      <c r="J24" s="678">
        <v>1</v>
      </c>
      <c r="K24" s="1747" t="str">
        <f t="shared" si="0"/>
        <v>7 Layers</v>
      </c>
      <c r="L24" s="685"/>
      <c r="M24" s="2"/>
      <c r="N24" s="2" t="s">
        <v>291</v>
      </c>
      <c r="P24" s="157" t="s">
        <v>943</v>
      </c>
      <c r="R24" s="2" t="s">
        <v>274</v>
      </c>
      <c r="T24" s="242" t="s">
        <v>746</v>
      </c>
    </row>
    <row r="25" spans="2:23" ht="14.25" customHeight="1" thickBot="1">
      <c r="B25" s="1"/>
      <c r="C25" s="1289" t="s">
        <v>2538</v>
      </c>
      <c r="D25" s="2129" t="s">
        <v>3401</v>
      </c>
      <c r="E25" s="2130"/>
      <c r="F25" s="79"/>
      <c r="G25" s="121"/>
      <c r="H25" s="4" t="str">
        <f>IF(AND(E42="Yes",OR($I$10="Select",MID($I$10,1,5)="2G/3G", MID($I$10,1,10)="LTE Type 1",MID($I$10,1,10)="LTE Type 2"),OR($I$9="SFN",MID($I$9,1,7)="Phase 1")),"Required","Not Required")</f>
        <v>Not Required</v>
      </c>
      <c r="I25" s="155" t="s">
        <v>405</v>
      </c>
      <c r="J25" s="679">
        <v>1</v>
      </c>
      <c r="K25" s="1747" t="str">
        <f t="shared" si="0"/>
        <v>7 Layers</v>
      </c>
      <c r="L25" s="685"/>
      <c r="M25" s="2"/>
      <c r="N25" s="2" t="s">
        <v>292</v>
      </c>
      <c r="O25" s="2" t="s">
        <v>7</v>
      </c>
      <c r="P25" s="157" t="s">
        <v>944</v>
      </c>
      <c r="R25" s="2" t="s">
        <v>275</v>
      </c>
      <c r="T25" s="242" t="s">
        <v>193</v>
      </c>
    </row>
    <row r="26" spans="2:23" ht="15.75" customHeight="1" thickTop="1" thickBot="1">
      <c r="B26" s="1"/>
      <c r="D26" s="720"/>
      <c r="E26" s="720"/>
      <c r="F26" s="78"/>
      <c r="G26" s="121"/>
      <c r="H26" s="4" t="str">
        <f>IF(AND(E42="Yes",OR($I$10="Select",MID($I$10,1,5)="2G/3G", MID($I$10,1,10)="LTE Type 1",MID($I$10,1,10)="LTE Type 2"),MID($I$9,1,7)="Phase 1"),"Required","Not Required")</f>
        <v>Not Required</v>
      </c>
      <c r="I26" s="148" t="s">
        <v>406</v>
      </c>
      <c r="J26" s="678">
        <v>2</v>
      </c>
      <c r="K26" s="1747" t="str">
        <f t="shared" si="0"/>
        <v>7 Layers</v>
      </c>
      <c r="L26" s="685"/>
      <c r="M26" s="2"/>
      <c r="N26" s="2" t="s">
        <v>293</v>
      </c>
      <c r="O26" s="2" t="s">
        <v>363</v>
      </c>
      <c r="P26" s="157" t="s">
        <v>945</v>
      </c>
      <c r="Q26" s="3"/>
      <c r="R26" s="2" t="s">
        <v>289</v>
      </c>
    </row>
    <row r="27" spans="2:23">
      <c r="C27" s="2118" t="s">
        <v>301</v>
      </c>
      <c r="D27" s="2119"/>
      <c r="E27" s="2120"/>
      <c r="F27" s="79"/>
      <c r="G27" s="121"/>
      <c r="H27" s="4" t="str">
        <f>IF(AND(OR(E29&lt;&gt;"Laptop/Tablet",AND(E29="Laptop/Tablet",E40="No")),E42="Yes",MID($I$9,1,7)="Phase 1",OR($I$10="Select",MID($I$10,1,5)="2G/3G", MID($I$10,1,10)="LTE Type 1",MID($I$10,1,10)="LTE Type 2")),"Required","Not Required")</f>
        <v>Not Required</v>
      </c>
      <c r="I27" s="148" t="s">
        <v>393</v>
      </c>
      <c r="J27" s="678">
        <v>1</v>
      </c>
      <c r="K27" s="1747" t="str">
        <f t="shared" si="0"/>
        <v>7 Layers</v>
      </c>
      <c r="L27" s="685"/>
      <c r="M27" s="2"/>
      <c r="N27" s="7" t="s">
        <v>294</v>
      </c>
      <c r="O27" s="2" t="s">
        <v>364</v>
      </c>
      <c r="P27" s="157" t="s">
        <v>775</v>
      </c>
      <c r="R27" s="3" t="s">
        <v>2461</v>
      </c>
    </row>
    <row r="28" spans="2:23" ht="15.75" customHeight="1">
      <c r="C28" s="2121"/>
      <c r="D28" s="2122"/>
      <c r="E28" s="2123"/>
      <c r="F28" s="79"/>
      <c r="G28" s="121"/>
      <c r="H28" s="4" t="str">
        <f>IF(AND(OR(E29&lt;&gt;"Laptop/Tablet",AND(E29="Laptop/Tablet",E40="No")),E75="Yes",MID($I$9,1,7)="Phase 1"),"Required","Not Required")</f>
        <v>Not Required</v>
      </c>
      <c r="I28" s="12" t="s">
        <v>6</v>
      </c>
      <c r="J28" s="678">
        <v>1</v>
      </c>
      <c r="K28" s="1747" t="str">
        <f t="shared" si="0"/>
        <v>7 Layers</v>
      </c>
      <c r="L28" s="685"/>
      <c r="M28" s="2"/>
      <c r="N28" s="7" t="s">
        <v>295</v>
      </c>
      <c r="O28" s="2" t="s">
        <v>365</v>
      </c>
      <c r="P28" s="157"/>
      <c r="R28" s="3" t="s">
        <v>443</v>
      </c>
      <c r="W28" s="2" t="s">
        <v>7</v>
      </c>
    </row>
    <row r="29" spans="2:23" ht="16.5" customHeight="1">
      <c r="C29" s="1254" t="s">
        <v>2594</v>
      </c>
      <c r="D29" s="725" t="s">
        <v>296</v>
      </c>
      <c r="E29" s="733" t="s">
        <v>284</v>
      </c>
      <c r="F29" s="79"/>
      <c r="G29" s="121"/>
      <c r="H29" s="4" t="s">
        <v>388</v>
      </c>
      <c r="I29" s="148" t="s">
        <v>460</v>
      </c>
      <c r="J29" s="678">
        <v>1</v>
      </c>
      <c r="K29" s="1747" t="str">
        <f t="shared" si="0"/>
        <v>7 Layers</v>
      </c>
      <c r="L29" s="685"/>
      <c r="M29" s="2"/>
      <c r="N29" s="3" t="s">
        <v>2717</v>
      </c>
      <c r="O29" s="2" t="s">
        <v>384</v>
      </c>
      <c r="P29" s="157"/>
      <c r="R29" s="2" t="s">
        <v>273</v>
      </c>
    </row>
    <row r="30" spans="2:23" ht="15.75">
      <c r="C30" s="1401"/>
      <c r="D30" s="1429" t="s">
        <v>2614</v>
      </c>
      <c r="E30" s="1402" t="s">
        <v>2615</v>
      </c>
      <c r="F30" s="79"/>
      <c r="G30" s="121"/>
      <c r="H30" s="128" t="s">
        <v>388</v>
      </c>
      <c r="I30" s="149" t="s">
        <v>461</v>
      </c>
      <c r="J30" s="678">
        <v>1</v>
      </c>
      <c r="K30" s="1747" t="str">
        <f t="shared" si="0"/>
        <v>7 Layers</v>
      </c>
      <c r="L30" s="685"/>
      <c r="M30" s="2"/>
      <c r="N30" s="3" t="s">
        <v>647</v>
      </c>
      <c r="O30" s="2" t="s">
        <v>381</v>
      </c>
      <c r="P30" s="157"/>
      <c r="Q30" s="3"/>
      <c r="R30" s="3" t="s">
        <v>2455</v>
      </c>
    </row>
    <row r="31" spans="2:23" ht="15.75">
      <c r="C31" s="2115" t="s">
        <v>3338</v>
      </c>
      <c r="D31" s="2116"/>
      <c r="E31" s="2117"/>
      <c r="F31" s="79"/>
      <c r="G31" s="121"/>
      <c r="H31" s="128" t="str">
        <f>IF(AND(OR(E29&lt;&gt;"Laptop/Tablet",AND(E29="Laptop/Tablet",E40="No")),E43="Yes",OR(MID($I$9,1,7)="Phase 1"),OR(I10="Select",MID($I$10,1,5)="2G/3G",MID($I$10,1,10)="LTE Type 1",MID($I$10,1,10)="LTE Type 2")),"Required","Not Required")</f>
        <v>Not Required</v>
      </c>
      <c r="I31" s="293" t="s">
        <v>665</v>
      </c>
      <c r="J31" s="680">
        <v>1</v>
      </c>
      <c r="K31" s="1747" t="str">
        <f t="shared" si="0"/>
        <v>7 Layers</v>
      </c>
      <c r="L31" s="685"/>
      <c r="M31" s="2"/>
      <c r="N31" s="2" t="s">
        <v>5</v>
      </c>
      <c r="O31" s="2" t="s">
        <v>382</v>
      </c>
    </row>
    <row r="32" spans="2:23" ht="15.75">
      <c r="C32" s="1254"/>
      <c r="D32" s="1282" t="s">
        <v>2598</v>
      </c>
      <c r="E32" s="728" t="s">
        <v>2</v>
      </c>
      <c r="F32" s="79"/>
      <c r="G32" s="121"/>
      <c r="H32" s="4" t="str">
        <f>IF(OR(AND($I$8&lt;&gt;"Select",$I$9="SFN",$E$40&lt;&gt;"Yes",OR($I$10="Select",MID($I$10,1,5)="2G/3G", MID($I$10,1,10)="LTE Type 1",MID($I$10,1,10)="LTE Type 2"))),"Required","Not Required")</f>
        <v>Not Required</v>
      </c>
      <c r="I32" s="148" t="s">
        <v>762</v>
      </c>
      <c r="J32" s="681">
        <v>1</v>
      </c>
      <c r="K32" s="1747" t="str">
        <f t="shared" si="0"/>
        <v>7 Layers</v>
      </c>
      <c r="L32" s="685"/>
      <c r="M32" s="2"/>
      <c r="O32" s="2" t="s">
        <v>652</v>
      </c>
      <c r="P32" s="76"/>
    </row>
    <row r="33" spans="3:23" ht="15.75" customHeight="1">
      <c r="C33" s="1254"/>
      <c r="D33" s="1282" t="s">
        <v>2456</v>
      </c>
      <c r="E33" s="1406"/>
      <c r="F33" s="79"/>
      <c r="G33" s="121"/>
      <c r="H33" s="78" t="str">
        <f>IF(AND(MID($I$9,1,7)="Phase 1",$E$40="No",OR(MID($I$10,1,5)="2G/3G", MID($I$10,1,10)="LTE Type 1",MID($I$10,1,10)="LTE Type 2")),"Required","Not Required")</f>
        <v>Not Required</v>
      </c>
      <c r="I33" s="148" t="s">
        <v>2596</v>
      </c>
      <c r="J33" s="678">
        <v>1</v>
      </c>
      <c r="K33" s="1747" t="str">
        <f t="shared" si="0"/>
        <v>7 Layers</v>
      </c>
      <c r="L33" s="685"/>
      <c r="M33" s="2"/>
      <c r="O33" s="3" t="s">
        <v>1027</v>
      </c>
      <c r="P33" s="157" t="s">
        <v>920</v>
      </c>
      <c r="Q33" s="3"/>
      <c r="R33" s="7" t="s">
        <v>7</v>
      </c>
      <c r="T33" s="649" t="s">
        <v>7</v>
      </c>
      <c r="W33" s="649" t="s">
        <v>7</v>
      </c>
    </row>
    <row r="34" spans="3:23" ht="16.5" customHeight="1">
      <c r="C34" s="2115" t="s">
        <v>2476</v>
      </c>
      <c r="D34" s="2116"/>
      <c r="E34" s="2117"/>
      <c r="F34" s="79"/>
      <c r="G34" s="121"/>
      <c r="H34" s="119" t="str">
        <f>IF(AND(OR(E29&lt;&gt;"Laptop/Tablet",AND(E29="Laptop/Tablet",E40="No")),E42="Yes",MID($I$9,1,7)="Phase 1",OR($I$10="Select",MID($I$10,1,5)="2G/3G", MID($I$10,1,10)="LTE Type 1",MID($I$10,1,10)="LTE Type 2")),"Required","Not Required")</f>
        <v>Not Required</v>
      </c>
      <c r="I34" s="148" t="s">
        <v>797</v>
      </c>
      <c r="J34" s="680">
        <v>1</v>
      </c>
      <c r="K34" s="1747" t="s">
        <v>2462</v>
      </c>
      <c r="L34" s="685"/>
      <c r="M34" s="2"/>
      <c r="N34" s="3" t="s">
        <v>586</v>
      </c>
      <c r="P34" s="157" t="s">
        <v>928</v>
      </c>
      <c r="R34" s="3" t="s">
        <v>2668</v>
      </c>
      <c r="T34" s="649">
        <v>8</v>
      </c>
      <c r="W34" s="3" t="s">
        <v>2693</v>
      </c>
    </row>
    <row r="35" spans="3:23" ht="15.75" customHeight="1" thickBot="1">
      <c r="C35" s="724"/>
      <c r="D35" s="725" t="s">
        <v>2457</v>
      </c>
      <c r="E35" s="726" t="s">
        <v>382</v>
      </c>
      <c r="F35" s="79"/>
      <c r="G35" s="121"/>
      <c r="H35" s="125" t="str">
        <f>IF(AND(MID($I$9,1,7)="Phase 1",OR($E$29="Handset",$E$29="Smartphone"),$E$69="Yes",OR(MID($I$10,1,10)&lt;&gt;"LTE Type 4")),"Required","Not Required")</f>
        <v>Not Required</v>
      </c>
      <c r="I35" s="149" t="s">
        <v>3363</v>
      </c>
      <c r="J35" s="680">
        <v>1</v>
      </c>
      <c r="K35" s="1747" t="str">
        <f>IF(AND($E$32="Yes",$I$9="Phase 1 + CDMA Regression"), $E$33 &amp; " and Regression at " &amp; $E$35, $E$35)</f>
        <v>7 Layers</v>
      </c>
      <c r="L35" s="685"/>
      <c r="M35" s="2"/>
      <c r="N35" s="3" t="s">
        <v>483</v>
      </c>
      <c r="P35" s="76"/>
      <c r="Q35" s="7" t="s">
        <v>379</v>
      </c>
      <c r="R35" s="7" t="s">
        <v>304</v>
      </c>
      <c r="T35" s="649">
        <v>9</v>
      </c>
      <c r="W35" s="3" t="s">
        <v>2691</v>
      </c>
    </row>
    <row r="36" spans="3:23" ht="21.75" thickBot="1">
      <c r="C36" s="2115" t="s">
        <v>374</v>
      </c>
      <c r="D36" s="2116"/>
      <c r="E36" s="2117"/>
      <c r="F36" s="79"/>
      <c r="G36" s="2055" t="s">
        <v>281</v>
      </c>
      <c r="H36" s="2056"/>
      <c r="I36" s="2056"/>
      <c r="J36" s="2056"/>
      <c r="K36" s="2056"/>
      <c r="L36" s="2057"/>
      <c r="M36" s="2"/>
      <c r="N36" s="3" t="s">
        <v>484</v>
      </c>
      <c r="P36" s="157" t="s">
        <v>921</v>
      </c>
      <c r="Q36" s="7" t="s">
        <v>378</v>
      </c>
      <c r="T36" s="649">
        <v>10</v>
      </c>
      <c r="W36" s="2" t="s">
        <v>2694</v>
      </c>
    </row>
    <row r="37" spans="3:23">
      <c r="C37" s="1867"/>
      <c r="D37" s="1870" t="s">
        <v>369</v>
      </c>
      <c r="E37" s="1868" t="s">
        <v>2649</v>
      </c>
      <c r="F37" s="79"/>
      <c r="G37" s="1767"/>
      <c r="H37" s="119" t="str">
        <f>IF(AND(E40&lt;&gt;"Yes",MID($I$9,1,7)="Phase 1",OR(MID($I$10,1,10)="LTE Type 1",MID($I$10,1,10)="LTE Type 2")),"Required","Not Required")</f>
        <v>Not Required</v>
      </c>
      <c r="I37" s="1768" t="s">
        <v>464</v>
      </c>
      <c r="J37" s="672">
        <v>1</v>
      </c>
      <c r="K37" s="1769" t="str">
        <f t="shared" ref="K37:K42" si="1">$E$35</f>
        <v>7 Layers</v>
      </c>
      <c r="L37" s="1770"/>
      <c r="M37" s="2"/>
      <c r="N37" s="3"/>
      <c r="P37" s="157"/>
      <c r="Q37" s="7"/>
      <c r="T37" s="649">
        <v>11</v>
      </c>
      <c r="W37" s="2" t="s">
        <v>2726</v>
      </c>
    </row>
    <row r="38" spans="3:23" ht="15.75" customHeight="1">
      <c r="C38" s="1867"/>
      <c r="D38" s="1870" t="s">
        <v>3337</v>
      </c>
      <c r="E38" s="1869" t="s">
        <v>3398</v>
      </c>
      <c r="F38" s="79"/>
      <c r="G38" s="121"/>
      <c r="H38" s="119" t="str">
        <f>IF(AND(E40&lt;&gt;"Yes",OR(MID($I$9,1,7)="Phase 1",I9="SFN"),OR(MID($I$10,1,10)="LTE Type 1",MID($I$10,1,10)="LTE Type 2")),"Required","Not Required")</f>
        <v>Not Required</v>
      </c>
      <c r="I38" s="297" t="s">
        <v>463</v>
      </c>
      <c r="J38" s="672">
        <v>1</v>
      </c>
      <c r="K38" s="1747" t="str">
        <f t="shared" si="1"/>
        <v>7 Layers</v>
      </c>
      <c r="L38" s="685"/>
      <c r="M38" s="2"/>
      <c r="N38" s="3" t="s">
        <v>1028</v>
      </c>
      <c r="O38" s="2" t="s">
        <v>7</v>
      </c>
      <c r="P38" s="157" t="s">
        <v>928</v>
      </c>
      <c r="R38" s="2" t="s">
        <v>7</v>
      </c>
      <c r="S38" s="2" t="s">
        <v>7</v>
      </c>
      <c r="T38" s="1851">
        <v>12</v>
      </c>
      <c r="W38" s="2" t="s">
        <v>2722</v>
      </c>
    </row>
    <row r="39" spans="3:23" ht="16.5" customHeight="1">
      <c r="C39" s="2115" t="s">
        <v>2752</v>
      </c>
      <c r="D39" s="2128"/>
      <c r="E39" s="2117"/>
      <c r="F39" s="79"/>
      <c r="G39" s="121"/>
      <c r="H39" s="5" t="str">
        <f>IF(OR(AND($E$40&lt;&gt;"Yes",MID($I$9,1,7)="Phase 1",OR(MID($I$10,1,10)="LTE Type 1",MID($I$10,1,10)="LTE Type 2")),AND($I$15="ALO (Airborne LTE Operation)",MID($I$9,1,7)="Phase 1",OR(MID($I$10,1,10)="LTE Type 1",MID($I$10,1,10)="LTE Type 2"))),"Required","Not Required")</f>
        <v>Not Required</v>
      </c>
      <c r="I39" s="156" t="s">
        <v>465</v>
      </c>
      <c r="J39" s="674">
        <v>1</v>
      </c>
      <c r="K39" s="1747" t="str">
        <f t="shared" si="1"/>
        <v>7 Layers</v>
      </c>
      <c r="L39" s="685"/>
      <c r="M39" s="2"/>
      <c r="O39" s="2" t="s">
        <v>481</v>
      </c>
      <c r="P39" s="76"/>
      <c r="Q39" s="2" t="s">
        <v>7</v>
      </c>
      <c r="R39" s="2" t="s">
        <v>304</v>
      </c>
      <c r="S39" s="2" t="s">
        <v>304</v>
      </c>
      <c r="T39" s="649">
        <v>13</v>
      </c>
      <c r="W39" s="2" t="s">
        <v>2727</v>
      </c>
    </row>
    <row r="40" spans="3:23" ht="14.25" customHeight="1">
      <c r="C40" s="724"/>
      <c r="D40" s="727" t="s">
        <v>427</v>
      </c>
      <c r="E40" s="728" t="s">
        <v>1</v>
      </c>
      <c r="F40" s="79"/>
      <c r="G40" s="121"/>
      <c r="H40" s="5" t="str">
        <f>IF(AND($E$40&lt;&gt;"Yes",MID($I$9,1,7)="Phase 1",OR(MID($I$10,1,10)="LTE Type 1",MID($I$10,1,10)="LTE Type 2")),"Required","Not Required")</f>
        <v>Not Required</v>
      </c>
      <c r="I40" s="156" t="s">
        <v>466</v>
      </c>
      <c r="J40" s="674">
        <v>1</v>
      </c>
      <c r="K40" s="1747" t="str">
        <f t="shared" si="1"/>
        <v>7 Layers</v>
      </c>
      <c r="L40" s="685"/>
      <c r="M40" s="2"/>
      <c r="O40" s="2" t="s">
        <v>480</v>
      </c>
      <c r="Q40" s="2" t="s">
        <v>304</v>
      </c>
      <c r="R40" s="7" t="s">
        <v>411</v>
      </c>
      <c r="S40" s="3" t="s">
        <v>751</v>
      </c>
      <c r="T40" s="3" t="s">
        <v>1028</v>
      </c>
      <c r="W40" s="2" t="s">
        <v>2728</v>
      </c>
    </row>
    <row r="41" spans="3:23" ht="15" customHeight="1">
      <c r="C41" s="746" t="s">
        <v>780</v>
      </c>
      <c r="D41" s="747" t="s">
        <v>428</v>
      </c>
      <c r="E41" s="748" t="s">
        <v>7</v>
      </c>
      <c r="F41" s="79"/>
      <c r="G41" s="121"/>
      <c r="H41" s="5" t="str">
        <f>IF(AND($E$40&lt;&gt;"Yes",MID($I$9,1,7)="Phase 1",OR(MID($I$10,1,10)="LTE Type 1",MID($I$10,1,10)="LTE Type 2")),"Required","Not Required")</f>
        <v>Not Required</v>
      </c>
      <c r="I41" s="159" t="s">
        <v>467</v>
      </c>
      <c r="J41" s="672">
        <v>1</v>
      </c>
      <c r="K41" s="1747" t="str">
        <f t="shared" si="1"/>
        <v>7 Layers</v>
      </c>
      <c r="L41" s="685"/>
      <c r="M41" s="2"/>
      <c r="N41" s="2" t="s">
        <v>297</v>
      </c>
      <c r="O41" s="2" t="s">
        <v>280</v>
      </c>
      <c r="Q41" s="3" t="s">
        <v>986</v>
      </c>
      <c r="R41" s="7"/>
      <c r="S41" s="3"/>
      <c r="T41" s="3"/>
      <c r="W41" s="3" t="s">
        <v>3260</v>
      </c>
    </row>
    <row r="42" spans="3:23" ht="15.75" customHeight="1">
      <c r="C42" s="724"/>
      <c r="D42" s="727" t="s">
        <v>452</v>
      </c>
      <c r="E42" s="728" t="s">
        <v>2</v>
      </c>
      <c r="F42" s="79"/>
      <c r="G42" s="121"/>
      <c r="H42" s="5" t="str">
        <f>IF(AND($E$40&lt;&gt;"Yes",MID($I$9,1,7)="Phase 1",OR(MID($I$10,1,10)="LTE Type 1",MID($I$10,1,10)="LTE Type 2")),"Required","Not Required")</f>
        <v>Not Required</v>
      </c>
      <c r="I42" s="149" t="s">
        <v>468</v>
      </c>
      <c r="J42" s="672">
        <v>1</v>
      </c>
      <c r="K42" s="1747" t="str">
        <f t="shared" si="1"/>
        <v>7 Layers</v>
      </c>
      <c r="L42" s="685"/>
      <c r="M42" s="2"/>
      <c r="N42" s="1403" t="s">
        <v>2615</v>
      </c>
      <c r="O42" s="2" t="s">
        <v>482</v>
      </c>
      <c r="R42" s="7"/>
      <c r="S42" s="7"/>
      <c r="W42" s="3" t="s">
        <v>2736</v>
      </c>
    </row>
    <row r="43" spans="3:23" ht="25.5">
      <c r="C43" s="724"/>
      <c r="D43" s="727" t="s">
        <v>300</v>
      </c>
      <c r="E43" s="728" t="s">
        <v>1</v>
      </c>
      <c r="F43" s="79"/>
      <c r="G43" s="121"/>
      <c r="H43" s="119" t="str">
        <f>IF(AND($E$40&lt;&gt;"Yes",MID($I$9,1,7)="Phase 1",OR(MID($I$10,1,10)="LTE Type 1",MID($I$10,1,10)="LTE Type 2")),"Required","Not Required")</f>
        <v>Not Required</v>
      </c>
      <c r="I43" s="149" t="s">
        <v>3319</v>
      </c>
      <c r="J43" s="672">
        <v>1</v>
      </c>
      <c r="K43" s="1748" t="s">
        <v>2462</v>
      </c>
      <c r="L43" s="1283"/>
      <c r="M43" s="2"/>
      <c r="N43" s="1404" t="s">
        <v>2616</v>
      </c>
      <c r="O43" s="2" t="s">
        <v>2541</v>
      </c>
      <c r="Q43" s="2" t="s">
        <v>7</v>
      </c>
      <c r="W43" s="3" t="s">
        <v>3211</v>
      </c>
    </row>
    <row r="44" spans="3:23" ht="27.6" customHeight="1">
      <c r="C44" s="724"/>
      <c r="D44" s="727" t="s">
        <v>2725</v>
      </c>
      <c r="E44" s="728" t="s">
        <v>2</v>
      </c>
      <c r="F44" s="87"/>
      <c r="G44" s="121"/>
      <c r="H44" s="5" t="str">
        <f>IF((AND($I$8="Wholesale",$I$9="SW or HW Update", MID($I$10, 1, 3)="LTE",$E$40="No")),"Required","Not Required")</f>
        <v>Not Required</v>
      </c>
      <c r="I44" s="149" t="str">
        <f>IF($I$9="SW or HW Update", "Verizon OTADM Services (Regression)", "Verizon OTADM Services")</f>
        <v>Verizon OTADM Services (Regression)</v>
      </c>
      <c r="J44" s="672">
        <v>1</v>
      </c>
      <c r="K44" s="1747" t="s">
        <v>736</v>
      </c>
      <c r="L44" s="685"/>
      <c r="M44" s="2"/>
      <c r="N44" s="1405" t="s">
        <v>2617</v>
      </c>
      <c r="Q44" s="2" t="s">
        <v>304</v>
      </c>
      <c r="W44" s="3" t="s">
        <v>3261</v>
      </c>
    </row>
    <row r="45" spans="3:23" ht="15.75">
      <c r="C45" s="2115" t="s">
        <v>2753</v>
      </c>
      <c r="D45" s="2116"/>
      <c r="E45" s="2117"/>
      <c r="F45" s="91"/>
      <c r="G45" s="121"/>
      <c r="H45" s="5" t="str">
        <f>IF(AND($E$40&lt;&gt;"Yes",MID($I$9,1,7)="Phase 1",OR(MID($I$10,1,10)="LTE Type 1",MID($I$10,1,10)="LTE Type 2")),"Required","Not Required")</f>
        <v>Not Required</v>
      </c>
      <c r="I45" s="156" t="s">
        <v>2579</v>
      </c>
      <c r="J45" s="674">
        <v>1</v>
      </c>
      <c r="K45" s="1747" t="s">
        <v>920</v>
      </c>
      <c r="L45" s="685"/>
      <c r="M45" s="2"/>
      <c r="Q45" s="3" t="s">
        <v>2690</v>
      </c>
      <c r="W45" s="3" t="s">
        <v>3274</v>
      </c>
    </row>
    <row r="46" spans="3:23">
      <c r="C46" s="724"/>
      <c r="D46" s="727" t="s">
        <v>799</v>
      </c>
      <c r="E46" s="728" t="s">
        <v>7</v>
      </c>
      <c r="F46" s="91"/>
      <c r="G46" s="121"/>
      <c r="H46" s="5" t="str">
        <f>IF(AND($E$40&lt;&gt;"Yes",MID($I$9,1,7)="Phase 1",OR(MID($I$10,1,10)="LTE Type 1",MID($I$10,1,10)="LTE Type 2")),"Required","Not Required")</f>
        <v>Not Required</v>
      </c>
      <c r="I46" s="156" t="s">
        <v>2580</v>
      </c>
      <c r="J46" s="674">
        <v>1</v>
      </c>
      <c r="K46" s="1747" t="s">
        <v>921</v>
      </c>
      <c r="L46" s="685"/>
      <c r="M46" s="2"/>
      <c r="W46" s="3" t="s">
        <v>3331</v>
      </c>
    </row>
    <row r="47" spans="3:23">
      <c r="C47" s="724"/>
      <c r="D47" s="727" t="s">
        <v>756</v>
      </c>
      <c r="E47" s="728" t="s">
        <v>2</v>
      </c>
      <c r="F47" s="91"/>
      <c r="G47" s="121"/>
      <c r="H47" s="5" t="str">
        <f>IF(AND($E$50="Yes",$E$40&lt;&gt;"Yes",MID($I$9,1,7)="Phase 1",OR(MID($I$10,1,10)="LTE Type 1",MID($I$10,1,10)="LTE Type 2")),"Required","Not Required")</f>
        <v>Not Required</v>
      </c>
      <c r="I47" s="148" t="s">
        <v>768</v>
      </c>
      <c r="J47" s="672">
        <v>1</v>
      </c>
      <c r="K47" s="1747" t="s">
        <v>920</v>
      </c>
      <c r="L47" s="685"/>
      <c r="M47" s="2"/>
      <c r="W47" s="3"/>
    </row>
    <row r="48" spans="3:23" ht="16.5" customHeight="1" thickBot="1">
      <c r="C48" s="724"/>
      <c r="D48" s="727" t="s">
        <v>2686</v>
      </c>
      <c r="E48" s="728" t="s">
        <v>2</v>
      </c>
      <c r="F48" s="87"/>
      <c r="G48" s="161"/>
      <c r="H48" s="5" t="str">
        <f>IF(AND($E$50="Yes",$E$40&lt;&gt;"Yes",MID($I$9,1,7)="Phase 1",OR(MID($I$10,1,10)="LTE Type 1",MID($I$10,1,10)="LTE Type 2")),"Required","Not Required")</f>
        <v>Not Required</v>
      </c>
      <c r="I48" s="1437" t="s">
        <v>769</v>
      </c>
      <c r="J48" s="672">
        <v>1</v>
      </c>
      <c r="K48" s="1764" t="s">
        <v>921</v>
      </c>
      <c r="L48" s="1765"/>
      <c r="M48" s="2"/>
    </row>
    <row r="49" spans="3:17" ht="16.5" customHeight="1" thickBot="1">
      <c r="C49" s="724"/>
      <c r="D49" s="727" t="s">
        <v>802</v>
      </c>
      <c r="E49" s="728" t="s">
        <v>2</v>
      </c>
      <c r="F49" s="87"/>
      <c r="G49" s="2052" t="s">
        <v>682</v>
      </c>
      <c r="H49" s="2053"/>
      <c r="I49" s="2053"/>
      <c r="J49" s="2053"/>
      <c r="K49" s="2053"/>
      <c r="L49" s="2054"/>
      <c r="M49" s="2"/>
    </row>
    <row r="50" spans="3:17" ht="16.5" customHeight="1" thickBot="1">
      <c r="C50" s="724"/>
      <c r="D50" s="727" t="s">
        <v>451</v>
      </c>
      <c r="E50" s="728" t="s">
        <v>2</v>
      </c>
      <c r="F50" s="80"/>
      <c r="G50" s="2055" t="s">
        <v>409</v>
      </c>
      <c r="H50" s="2056"/>
      <c r="I50" s="2056"/>
      <c r="J50" s="2056"/>
      <c r="K50" s="2056"/>
      <c r="L50" s="2057"/>
      <c r="M50" s="2"/>
    </row>
    <row r="51" spans="3:17" ht="16.5" customHeight="1">
      <c r="C51" s="724"/>
      <c r="D51" s="727" t="s">
        <v>917</v>
      </c>
      <c r="E51" s="728" t="s">
        <v>2</v>
      </c>
      <c r="F51" s="80"/>
      <c r="G51" s="121"/>
      <c r="H51" s="137" t="str">
        <f>IF(AND(OR(MID($I$9,1,7)="Phase 1",$I$9="SFN"),OR($I$11="Band 4 on at Launch",$I$11="Band 4 OFF at Launch"),$E$40&lt;&gt;"Yes",$H$62="Not Required"),"Required","Not Required")</f>
        <v>Not Required</v>
      </c>
      <c r="I51" s="647" t="str">
        <f>IF($E$41="Yes","LTE 3GPP Band 4 RF and RRM GCF Conformance at any GCF RTO","LTE 3GPP Band 4 RF and RRM GCF Conformance")</f>
        <v>LTE 3GPP Band 4 RF and RRM GCF Conformance</v>
      </c>
      <c r="J51" s="675">
        <v>1</v>
      </c>
      <c r="K51" s="1749" t="str">
        <f>IF($E$41="Yes","Any GCF RTO",$E$35)</f>
        <v>7 Layers</v>
      </c>
      <c r="L51" s="1804"/>
      <c r="M51" s="2"/>
    </row>
    <row r="52" spans="3:17">
      <c r="C52" s="724"/>
      <c r="D52" s="727" t="s">
        <v>3340</v>
      </c>
      <c r="E52" s="728" t="s">
        <v>2</v>
      </c>
      <c r="F52" s="80"/>
      <c r="G52" s="121"/>
      <c r="H52" s="1" t="str">
        <f>IF(AND(OR(MID($I$9,1,7)="Phase 1",$I$9="SFN",$I$9="Manufacturing Location Change"),OR($I$11="Band 4 on at Launch",$I$15="ALO (Airborne LTE Operation)"),$H$62="Not Required"),"Required","Not Required")</f>
        <v>Not Required</v>
      </c>
      <c r="I52" s="148" t="s">
        <v>3278</v>
      </c>
      <c r="J52" s="675">
        <v>1</v>
      </c>
      <c r="K52" s="1750" t="str">
        <f>$E$35</f>
        <v>7 Layers</v>
      </c>
      <c r="L52" s="690"/>
      <c r="M52" s="2"/>
      <c r="Q52" s="2" t="s">
        <v>7</v>
      </c>
    </row>
    <row r="53" spans="3:17" ht="16.5" customHeight="1">
      <c r="C53" s="724"/>
      <c r="D53" s="727" t="s">
        <v>2647</v>
      </c>
      <c r="E53" s="1430"/>
      <c r="F53" s="80"/>
      <c r="G53" s="121"/>
      <c r="H53" s="1" t="str">
        <f>IF(AND(OR(MID($I$9,1,7)="Phase 1",$I$9="SFN"),OR($I$11="Band 4 on at Launch",$I$11="Band 4 OFF at Launch"),$E$40="No",$H$62="Not Required"),"Required","Not Required")</f>
        <v>Not Required</v>
      </c>
      <c r="I53" s="148" t="str">
        <f>IF($E$41="Yes","LTE 3GPP Band 4 Signaling GCF Conformance at any GCF RTO","LTE 3GPP Band 4 Signaling GCF Conformance")</f>
        <v>LTE 3GPP Band 4 Signaling GCF Conformance</v>
      </c>
      <c r="J53" s="676">
        <v>1</v>
      </c>
      <c r="K53" s="1751" t="str">
        <f>IF($E$41="Yes","Any GCF RTO",$E$35)</f>
        <v>7 Layers</v>
      </c>
      <c r="L53" s="1763"/>
      <c r="M53" s="2"/>
      <c r="Q53" s="3" t="s">
        <v>3341</v>
      </c>
    </row>
    <row r="54" spans="3:17">
      <c r="C54" s="724"/>
      <c r="D54" s="727" t="s">
        <v>2701</v>
      </c>
      <c r="E54" s="728" t="s">
        <v>2</v>
      </c>
      <c r="F54" s="80"/>
      <c r="G54" s="121"/>
      <c r="H54" s="1" t="str">
        <f>IF(AND(MID($I$9,1,7)="Phase 1",OR($I$11="Band 4 on at Launch",$I$11="Turning Band 4 ON w/SU"),$E$40="No"),"Required","Not Required")</f>
        <v>Not Required</v>
      </c>
      <c r="I54" s="148" t="s">
        <v>472</v>
      </c>
      <c r="J54" s="675">
        <v>1</v>
      </c>
      <c r="K54" s="1752" t="str">
        <f>$E$35</f>
        <v>7 Layers</v>
      </c>
      <c r="L54" s="685"/>
      <c r="M54" s="2"/>
      <c r="Q54" s="2" t="s">
        <v>1021</v>
      </c>
    </row>
    <row r="55" spans="3:17" ht="13.5" thickBot="1">
      <c r="C55" s="724"/>
      <c r="D55" s="727" t="s">
        <v>3300</v>
      </c>
      <c r="E55" s="728" t="s">
        <v>2</v>
      </c>
      <c r="F55" s="80"/>
      <c r="G55" s="121"/>
      <c r="H55" s="1" t="str">
        <f>IF(AND(MID($I$9,1,7)="Phase 1",OR($I$11="Band 4 ON at Launch", $I$11="Turning Band 4 ON w/SU"),$E$40="No"),"Required","Not Required")</f>
        <v>Not Required</v>
      </c>
      <c r="I55" s="1437" t="s">
        <v>931</v>
      </c>
      <c r="J55" s="672">
        <v>1</v>
      </c>
      <c r="K55" s="1764" t="s">
        <v>942</v>
      </c>
      <c r="L55" s="1765"/>
      <c r="M55" s="2"/>
      <c r="Q55" s="2" t="s">
        <v>2542</v>
      </c>
    </row>
    <row r="56" spans="3:17" ht="15" customHeight="1" thickBot="1">
      <c r="C56" s="724"/>
      <c r="D56" s="727" t="s">
        <v>3301</v>
      </c>
      <c r="E56" s="728" t="s">
        <v>2</v>
      </c>
      <c r="F56" s="80"/>
      <c r="G56" s="2055" t="s">
        <v>908</v>
      </c>
      <c r="H56" s="2056"/>
      <c r="I56" s="2056"/>
      <c r="J56" s="2056"/>
      <c r="K56" s="2056"/>
      <c r="L56" s="2057"/>
      <c r="M56" s="2"/>
      <c r="Q56" s="2" t="s">
        <v>2543</v>
      </c>
    </row>
    <row r="57" spans="3:17" ht="16.5" customHeight="1">
      <c r="C57" s="724"/>
      <c r="D57" s="727" t="s">
        <v>2732</v>
      </c>
      <c r="E57" s="728" t="s">
        <v>2</v>
      </c>
      <c r="F57" s="80"/>
      <c r="G57" s="121"/>
      <c r="H57" s="1" t="str">
        <f>IF(AND(MID($I$9,1,7)="Phase 1",OR($I$11="Band 4 on at Launch",$I$11="Turning Band 4 ON w/SU",$I$12="Band 2 ON"),$E$40="No"),"Required","Not Required")</f>
        <v>Not Required</v>
      </c>
      <c r="I57" s="647" t="s">
        <v>475</v>
      </c>
      <c r="J57" s="672">
        <v>1</v>
      </c>
      <c r="K57" s="1805" t="str">
        <f>$E$35</f>
        <v>7 Layers</v>
      </c>
      <c r="L57" s="1806"/>
      <c r="M57" s="2"/>
      <c r="Q57" s="3" t="s">
        <v>2711</v>
      </c>
    </row>
    <row r="58" spans="3:17" ht="16.5" customHeight="1">
      <c r="C58" s="724"/>
      <c r="D58" s="727" t="s">
        <v>3302</v>
      </c>
      <c r="E58" s="728" t="s">
        <v>2</v>
      </c>
      <c r="G58" s="121"/>
      <c r="H58" s="1" t="str">
        <f>IF(AND(MID($I$9,1,7)="Phase 1",OR($I$11="Band 4 on at Launch",$I$11="Turning Band 4 ON w/SU",$I$12="Band 2 ON"),$E$29&lt;&gt;"Laptop/Tablet"),"Required","Not Required")</f>
        <v>Not Required</v>
      </c>
      <c r="I58" s="647" t="s">
        <v>3279</v>
      </c>
      <c r="J58" s="672">
        <v>1</v>
      </c>
      <c r="K58" s="1753" t="str">
        <f>$E$35</f>
        <v>7 Layers</v>
      </c>
      <c r="L58" s="686"/>
      <c r="M58" s="2"/>
      <c r="Q58" s="2" t="s">
        <v>2743</v>
      </c>
    </row>
    <row r="59" spans="3:17" ht="16.5" customHeight="1">
      <c r="C59" s="724"/>
      <c r="D59" s="727" t="s">
        <v>3304</v>
      </c>
      <c r="E59" s="728" t="s">
        <v>2</v>
      </c>
      <c r="F59" s="93"/>
      <c r="G59" s="121"/>
      <c r="H59" s="1" t="str">
        <f>IF(AND(MID($I$9,1,7)="Phase 1",OR($I$11="Band 4 on at Launch",$I$11="Turning Band 4 ON w/SU",$I$12="Band 2 ON"),$E$40="No"),"Required","Not Required")</f>
        <v>Not Required</v>
      </c>
      <c r="I59" s="148" t="s">
        <v>761</v>
      </c>
      <c r="J59" s="672">
        <v>1</v>
      </c>
      <c r="K59" s="1754" t="str">
        <f>$E$35</f>
        <v>7 Layers</v>
      </c>
      <c r="L59" s="1296"/>
      <c r="M59" s="2"/>
      <c r="Q59" s="2" t="s">
        <v>2744</v>
      </c>
    </row>
    <row r="60" spans="3:17">
      <c r="C60" s="731"/>
      <c r="D60" s="732" t="s">
        <v>3332</v>
      </c>
      <c r="E60" s="729" t="s">
        <v>2</v>
      </c>
      <c r="G60" s="121"/>
      <c r="H60" s="1" t="str">
        <f>IF(AND(MID($I$9,1,7)="Phase 1", $E$51="Yes"),"Required","Not Required")</f>
        <v>Not Required</v>
      </c>
      <c r="I60" s="148" t="s">
        <v>2697</v>
      </c>
      <c r="J60" s="672">
        <v>1</v>
      </c>
      <c r="K60" s="1754" t="s">
        <v>942</v>
      </c>
      <c r="L60" s="1296"/>
      <c r="M60" s="2"/>
      <c r="Q60" s="3" t="s">
        <v>2745</v>
      </c>
    </row>
    <row r="61" spans="3:17" ht="15.75">
      <c r="C61" s="731"/>
      <c r="D61" s="732" t="s">
        <v>3333</v>
      </c>
      <c r="E61" s="729" t="s">
        <v>2</v>
      </c>
      <c r="F61" s="127"/>
      <c r="G61" s="121"/>
      <c r="H61" s="1" t="str">
        <f>IF(AND(MID($I$9,1,7)="Phase 1",OR($I$11="Band 4 on at Launch",$I$11= "Band 4 OFF at Launch",$I$12="Band 2 ON",$I$13="Band 5 ON")),"Required","Not Required")</f>
        <v>Not Required</v>
      </c>
      <c r="I61" s="647" t="str">
        <f>IF($E$35="VZW NDET Lab","OTA Radiated Performance for CDMA and LTE Multimode Devices (at approved lab, cannot be done at VZW)","OTA Radiated Performance for CDMA and LTE Multimode:LTE Multi bands")</f>
        <v>OTA Radiated Performance for CDMA and LTE Multimode:LTE Multi bands</v>
      </c>
      <c r="J61" s="672">
        <v>1</v>
      </c>
      <c r="K61" s="1754" t="s">
        <v>942</v>
      </c>
      <c r="L61" s="1296"/>
      <c r="M61" s="2"/>
      <c r="Q61" s="2" t="s">
        <v>2746</v>
      </c>
    </row>
    <row r="62" spans="3:17" ht="15.75" customHeight="1">
      <c r="C62" s="731"/>
      <c r="D62" s="732" t="s">
        <v>2708</v>
      </c>
      <c r="E62" s="729" t="s">
        <v>2</v>
      </c>
      <c r="F62" s="92"/>
      <c r="G62" s="121"/>
      <c r="H62" s="1" t="str">
        <f>IF(AND($I$9="SFN",OR($I$11="Band 4 on at Launch",$I$11="Turning Band 4 ON w/SU"),OR($I$12="Band 2 ON",$I$13="Band 5 ON"),$E$40="No"),"Required","Not Required")</f>
        <v>Not Required</v>
      </c>
      <c r="I62" s="647" t="s">
        <v>2545</v>
      </c>
      <c r="J62" s="672">
        <v>1</v>
      </c>
      <c r="K62" s="1754" t="str">
        <f>$E$35</f>
        <v>7 Layers</v>
      </c>
      <c r="L62" s="1296"/>
      <c r="M62" s="2"/>
      <c r="N62" s="1438"/>
      <c r="Q62" s="2" t="s">
        <v>304</v>
      </c>
    </row>
    <row r="63" spans="3:17" ht="15.75" customHeight="1">
      <c r="C63" s="724"/>
      <c r="D63" s="727" t="s">
        <v>1022</v>
      </c>
      <c r="E63" s="733" t="s">
        <v>1021</v>
      </c>
      <c r="F63" s="1"/>
      <c r="G63" s="121"/>
      <c r="H63" s="1" t="str">
        <f>IF(AND(MID($I$9,1,7)="Phase 1", $E$51="Yes",$E$40="No"),"Required","Not Required")</f>
        <v>Not Required</v>
      </c>
      <c r="I63" s="647" t="s">
        <v>2699</v>
      </c>
      <c r="J63" s="672">
        <v>1</v>
      </c>
      <c r="K63" s="1754" t="s">
        <v>942</v>
      </c>
      <c r="L63" s="1296"/>
      <c r="M63" s="2"/>
    </row>
    <row r="64" spans="3:17" ht="15.75" customHeight="1">
      <c r="C64" s="1499"/>
      <c r="D64" s="727" t="s">
        <v>2674</v>
      </c>
      <c r="E64" s="728">
        <v>9</v>
      </c>
      <c r="F64" s="81"/>
      <c r="G64" s="121"/>
      <c r="H64" s="1" t="str">
        <f>IF(AND(MID($I$9,1,7)="Phase 1", $E$51="Yes",$E$40="No"),"Required","Not Required")</f>
        <v>Not Required</v>
      </c>
      <c r="I64" s="647" t="s">
        <v>2698</v>
      </c>
      <c r="J64" s="672">
        <v>1</v>
      </c>
      <c r="K64" s="1754" t="s">
        <v>942</v>
      </c>
      <c r="L64" s="1296"/>
      <c r="M64" s="2"/>
    </row>
    <row r="65" spans="3:14" ht="15.75" customHeight="1" thickBot="1">
      <c r="C65" s="2135" t="s">
        <v>2700</v>
      </c>
      <c r="D65" s="2136"/>
      <c r="E65" s="2137"/>
      <c r="F65" s="81"/>
      <c r="G65" s="121"/>
      <c r="H65" s="1" t="str">
        <f>IF(AND(MID($I$9,1,7)="Phase 1", $E$51="Yes", $E$40="No"),"Required","Not Required")</f>
        <v>Not Required</v>
      </c>
      <c r="I65" s="647" t="s">
        <v>2687</v>
      </c>
      <c r="J65" s="672" t="s">
        <v>2588</v>
      </c>
      <c r="K65" s="1754" t="s">
        <v>3318</v>
      </c>
      <c r="L65" s="1296"/>
      <c r="M65" s="2"/>
      <c r="N65" s="82"/>
    </row>
    <row r="66" spans="3:14" ht="15" customHeight="1">
      <c r="C66" s="1871"/>
      <c r="D66" s="1872" t="s">
        <v>298</v>
      </c>
      <c r="E66" s="1873" t="s">
        <v>2</v>
      </c>
      <c r="F66" s="81"/>
      <c r="G66" s="121"/>
      <c r="H66" s="1" t="str">
        <f>IF(AND(MID($I$9,1,7)="Phase 1", $E$51="Yes", $E$40="No"),"Required","Not Required")</f>
        <v>Not Required</v>
      </c>
      <c r="I66" s="647" t="s">
        <v>2687</v>
      </c>
      <c r="J66" s="672" t="s">
        <v>2588</v>
      </c>
      <c r="K66" s="1754" t="s">
        <v>3317</v>
      </c>
      <c r="L66" s="1296"/>
      <c r="M66" s="82"/>
      <c r="N66" s="82"/>
    </row>
    <row r="67" spans="3:14" ht="19.5" customHeight="1" thickBot="1">
      <c r="C67" s="1874"/>
      <c r="D67" s="1875" t="s">
        <v>804</v>
      </c>
      <c r="E67" s="1876" t="s">
        <v>2</v>
      </c>
      <c r="F67" s="81"/>
      <c r="G67" s="121"/>
      <c r="H67" s="1" t="str">
        <f>IF(AND(MID($I$9,1,7)="Phase 1",OR($I$11="Band 4 on at Launch",$I$11="Turning Band 4 ON w/SU",$I$12="Band 2 ON"),$E$40="No"),"Required","Not Required")</f>
        <v>Not Required</v>
      </c>
      <c r="I67" s="647" t="s">
        <v>3334</v>
      </c>
      <c r="J67" s="672">
        <v>1</v>
      </c>
      <c r="K67" s="1755" t="s">
        <v>3318</v>
      </c>
      <c r="L67" s="687"/>
      <c r="M67" s="82"/>
      <c r="N67" s="82"/>
    </row>
    <row r="68" spans="3:14" ht="15" customHeight="1" thickBot="1">
      <c r="C68" s="2132" t="s">
        <v>299</v>
      </c>
      <c r="D68" s="2133"/>
      <c r="E68" s="2134"/>
      <c r="F68" s="81"/>
      <c r="G68" s="121"/>
      <c r="H68" s="1" t="str">
        <f>IF(AND(MID($I$9,1,7)="Phase 1",OR($I$11="Band 4 on at Launch",$I$11="Turning Band 4 ON w/SU",$I$12="Band 2 ON"),$E$40="No"),"Required","Not Required")</f>
        <v>Not Required</v>
      </c>
      <c r="I68" s="1437" t="s">
        <v>856</v>
      </c>
      <c r="J68" s="672">
        <v>1</v>
      </c>
      <c r="K68" s="1807" t="s">
        <v>921</v>
      </c>
      <c r="L68" s="1808"/>
      <c r="M68" s="99"/>
      <c r="N68" s="82"/>
    </row>
    <row r="69" spans="3:14" ht="15.75" customHeight="1" thickBot="1">
      <c r="C69" s="724"/>
      <c r="D69" s="725" t="s">
        <v>288</v>
      </c>
      <c r="E69" s="729" t="s">
        <v>1</v>
      </c>
      <c r="F69" s="81"/>
      <c r="G69" s="2055" t="s">
        <v>758</v>
      </c>
      <c r="H69" s="2056"/>
      <c r="I69" s="2056"/>
      <c r="J69" s="2056"/>
      <c r="K69" s="2056"/>
      <c r="L69" s="2057"/>
      <c r="M69" s="99"/>
      <c r="N69" s="84"/>
    </row>
    <row r="70" spans="3:14" ht="15" customHeight="1">
      <c r="C70" s="724"/>
      <c r="D70" s="725" t="s">
        <v>0</v>
      </c>
      <c r="E70" s="729" t="s">
        <v>2</v>
      </c>
      <c r="F70" s="81"/>
      <c r="G70" s="161"/>
      <c r="H70" s="128" t="str">
        <f>IF(AND(MID($I$9,1,7)="Phase 1",$I$12="Band 2 ON",$E$40&lt;&gt;"Yes",$H$62="Not Required"),"Required","Not Required")</f>
        <v>Not Required</v>
      </c>
      <c r="I70" s="647" t="str">
        <f>IF($E$41="Yes","LTE 3GPP Band 2 RF and RRM GCF Conformance at any GCF RTO","LTE 3GPP Band 2 RF and RRM GCF Conformance")</f>
        <v>LTE 3GPP Band 2 RF and RRM GCF Conformance</v>
      </c>
      <c r="J70" s="675">
        <v>1</v>
      </c>
      <c r="K70" s="1749" t="str">
        <f>IF($E$41="Yes","Any GCF RTO",$E$35)</f>
        <v>7 Layers</v>
      </c>
      <c r="L70" s="1804"/>
      <c r="M70" s="101"/>
      <c r="N70" s="86"/>
    </row>
    <row r="71" spans="3:14" ht="15.75" customHeight="1">
      <c r="C71" s="724"/>
      <c r="D71" s="725" t="s">
        <v>20</v>
      </c>
      <c r="E71" s="729" t="s">
        <v>2</v>
      </c>
      <c r="F71" s="81"/>
      <c r="G71" s="161"/>
      <c r="H71" s="4" t="str">
        <f>IF(AND(MID($I$9,1,7)="Phase 1",OR($I$12="Band 2 ON",$I$15="ALO (Airborne LTE Operation)"),$H$62="Not Required"),"Required","Not Required")</f>
        <v>Not Required</v>
      </c>
      <c r="I71" s="148" t="s">
        <v>760</v>
      </c>
      <c r="J71" s="675">
        <v>1</v>
      </c>
      <c r="K71" s="1756" t="str">
        <f>$E$35</f>
        <v>7 Layers</v>
      </c>
      <c r="L71" s="688"/>
      <c r="M71" s="102"/>
      <c r="N71" s="85"/>
    </row>
    <row r="72" spans="3:14" ht="16.5" thickBot="1">
      <c r="C72" s="2138" t="s">
        <v>2720</v>
      </c>
      <c r="D72" s="2139"/>
      <c r="E72" s="2140"/>
      <c r="F72" s="81"/>
      <c r="G72" s="161"/>
      <c r="H72" s="4" t="str">
        <f>IF(AND(MID($I$9,1,7)="Phase 1",$I$12="Band 2 ON",$E$40="No"),"Required","Not Required")</f>
        <v>Not Required</v>
      </c>
      <c r="I72" s="1437" t="s">
        <v>932</v>
      </c>
      <c r="J72" s="672">
        <v>1</v>
      </c>
      <c r="K72" s="1831" t="s">
        <v>942</v>
      </c>
      <c r="L72" s="1832"/>
      <c r="M72" s="102"/>
      <c r="N72" s="85"/>
    </row>
    <row r="73" spans="3:14" ht="21.75" thickBot="1">
      <c r="C73" s="724"/>
      <c r="D73" s="725" t="s">
        <v>2720</v>
      </c>
      <c r="E73" s="729" t="s">
        <v>2</v>
      </c>
      <c r="F73" s="81"/>
      <c r="G73" s="2055" t="s">
        <v>2599</v>
      </c>
      <c r="H73" s="2056"/>
      <c r="I73" s="2056"/>
      <c r="J73" s="2056"/>
      <c r="K73" s="2056"/>
      <c r="L73" s="2057"/>
      <c r="M73" s="102"/>
    </row>
    <row r="74" spans="3:14" ht="15.75">
      <c r="C74" s="2141" t="s">
        <v>890</v>
      </c>
      <c r="D74" s="2141"/>
      <c r="E74" s="730"/>
      <c r="F74" s="81"/>
      <c r="G74" s="161"/>
      <c r="H74" s="128" t="str">
        <f>IF(AND(MID($I$9,1,7)="Phase 1",$I$13="Band 5 ON",$E$40&lt;&gt;"Yes",$H$62="Not Required"),"Required","Not Required")</f>
        <v>Not Required</v>
      </c>
      <c r="I74" s="647" t="str">
        <f>IF($E$41="Yes","LTE 3GPP Band 5 RF and RRM GCF Conformance at any GCF RTO","LTE 3GPP Band 5 RF and RRM GCF Conformance")</f>
        <v>LTE 3GPP Band 5 RF and RRM GCF Conformance</v>
      </c>
      <c r="J74" s="675">
        <v>1</v>
      </c>
      <c r="K74" s="1749" t="str">
        <f>IF($E$41="Yes","Any GCF RTO",$E$35)</f>
        <v>7 Layers</v>
      </c>
      <c r="L74" s="1804"/>
      <c r="M74" s="103"/>
    </row>
    <row r="75" spans="3:14" ht="13.5" thickBot="1">
      <c r="C75" s="724"/>
      <c r="D75" s="725" t="s">
        <v>3</v>
      </c>
      <c r="E75" s="729" t="s">
        <v>7</v>
      </c>
      <c r="F75" s="81"/>
      <c r="G75" s="161"/>
      <c r="H75" s="128" t="str">
        <f>IF(AND(MID($I$9,1,7)="Phase 1",OR($I$13="Band 5 ON",$I$15="ALO (Airborne LTE Operation)"),$H$62="Not Required"),"Required","Not Required")</f>
        <v>Not Required</v>
      </c>
      <c r="I75" s="1796" t="s">
        <v>2601</v>
      </c>
      <c r="J75" s="675">
        <v>1</v>
      </c>
      <c r="K75" s="1809" t="str">
        <f>$E$35</f>
        <v>7 Layers</v>
      </c>
      <c r="L75" s="1810"/>
      <c r="M75" s="100"/>
    </row>
    <row r="76" spans="3:14" ht="21.75" thickBot="1">
      <c r="C76" s="724"/>
      <c r="D76" s="769" t="s">
        <v>2471</v>
      </c>
      <c r="E76" s="729" t="s">
        <v>2</v>
      </c>
      <c r="F76" s="81"/>
      <c r="G76" s="2046" t="s">
        <v>8</v>
      </c>
      <c r="H76" s="2047"/>
      <c r="I76" s="2047"/>
      <c r="J76" s="2047"/>
      <c r="K76" s="2047"/>
      <c r="L76" s="2048"/>
      <c r="M76" s="100"/>
      <c r="N76" s="61"/>
    </row>
    <row r="77" spans="3:14">
      <c r="C77" s="724"/>
      <c r="D77" s="725" t="s">
        <v>3033</v>
      </c>
      <c r="E77" s="729" t="s">
        <v>7</v>
      </c>
      <c r="F77" s="81"/>
      <c r="G77" s="683"/>
      <c r="H77" s="4" t="str">
        <f>IF(E86="yes","Required","Not Required")</f>
        <v>Not Required</v>
      </c>
      <c r="I77" s="647" t="s">
        <v>2434</v>
      </c>
      <c r="J77" s="673">
        <v>1</v>
      </c>
      <c r="K77" s="1811" t="s">
        <v>3318</v>
      </c>
      <c r="L77" s="1812"/>
      <c r="M77" s="100"/>
    </row>
    <row r="78" spans="3:14">
      <c r="C78" s="724"/>
      <c r="D78" s="725" t="s">
        <v>3272</v>
      </c>
      <c r="E78" s="729" t="s">
        <v>7</v>
      </c>
      <c r="F78" s="81"/>
      <c r="G78" s="161"/>
      <c r="H78" s="4" t="str">
        <f>IF(E87="yes","Required","Not Required")</f>
        <v>Not Required</v>
      </c>
      <c r="I78" s="148" t="s">
        <v>2435</v>
      </c>
      <c r="J78" s="673">
        <v>1</v>
      </c>
      <c r="K78" s="1757" t="s">
        <v>921</v>
      </c>
      <c r="L78" s="689"/>
      <c r="M78" s="98"/>
    </row>
    <row r="79" spans="3:14" ht="16.5" customHeight="1">
      <c r="C79" s="724"/>
      <c r="D79" s="725" t="s">
        <v>666</v>
      </c>
      <c r="E79" s="729" t="s">
        <v>1</v>
      </c>
      <c r="F79" s="81"/>
      <c r="G79" s="161"/>
      <c r="H79" s="4" t="str">
        <f>IF(E88="yes","Required","Not Required")</f>
        <v>Not Required</v>
      </c>
      <c r="I79" s="148" t="s">
        <v>2436</v>
      </c>
      <c r="J79" s="673">
        <v>1</v>
      </c>
      <c r="K79" s="1757" t="s">
        <v>922</v>
      </c>
      <c r="L79" s="689"/>
      <c r="M79" s="98"/>
    </row>
    <row r="80" spans="3:14">
      <c r="C80" s="731"/>
      <c r="D80" s="732" t="s">
        <v>2671</v>
      </c>
      <c r="E80" s="729" t="s">
        <v>2</v>
      </c>
      <c r="F80" s="81"/>
      <c r="G80" s="161"/>
      <c r="H80" s="4" t="str">
        <f>IF(OR(AND(OR($E$29="Laptop/Tablet",$E$29="Handset",$E$29="Smartphone"),MID($I$9,1,7)="Phase 1", OR(MID($I$10,1,5)="2G/3G", MID($I$10,1,10)="LTE Type 1",MID($I$10,1,10)="LTE Type 2"),H43="Not Required"),$E$89="yes"),"Required","Not Required")</f>
        <v>Not Required</v>
      </c>
      <c r="I80" s="291" t="str">
        <f>IF(E35="VZW NDET Lab","CDMA CTIA OTA Antenna Test Plan","CTIA OTA Antenna Test Plan")</f>
        <v>CTIA OTA Antenna Test Plan</v>
      </c>
      <c r="J80" s="673">
        <v>1</v>
      </c>
      <c r="K80" s="1758" t="s">
        <v>2462</v>
      </c>
      <c r="L80" s="1284"/>
      <c r="M80" s="98"/>
    </row>
    <row r="81" spans="3:13" ht="15.75" customHeight="1">
      <c r="C81" s="731"/>
      <c r="D81" s="1700" t="s">
        <v>3266</v>
      </c>
      <c r="E81" s="729" t="s">
        <v>2</v>
      </c>
      <c r="F81" s="81"/>
      <c r="G81" s="161"/>
      <c r="H81" s="4" t="str">
        <f>IF(AND(OR(AND(MID($I$10,1,3)="LTE",$E$40&lt;&gt;"Yes"),AND(OR($E$82="Yes",$E$77="Yes")),AND(E29="Telematics",$E$40&lt;&gt;"Yes")),MID($I$9,1,7)="Phase 1"),"Required","Not Required")</f>
        <v>Not Required</v>
      </c>
      <c r="I81" s="148" t="str">
        <f>IF(E29="Telematics","Motive IOT (Telematics OTADM)",IF(I8="Wholesale","Motive IOT/Wholesale FOTA testing",IF(AND(MID($I$10,1,3)="LTE",E77="Yes"),"Motive IOT","Motive IOT (APN Management)")))</f>
        <v>Motive IOT (APN Management)</v>
      </c>
      <c r="J81" s="676">
        <v>1</v>
      </c>
      <c r="K81" s="1747" t="s">
        <v>923</v>
      </c>
      <c r="L81" s="685"/>
      <c r="M81" s="2"/>
    </row>
    <row r="82" spans="3:13" ht="16.5" customHeight="1" thickBot="1">
      <c r="C82" s="1701"/>
      <c r="D82" s="1700" t="s">
        <v>2695</v>
      </c>
      <c r="E82" s="1697" t="s">
        <v>2</v>
      </c>
      <c r="F82" s="81"/>
      <c r="G82" s="161"/>
      <c r="H82" s="4" t="str">
        <f>IF(OR(MID(I9,1,3)="Ref",MID(I9,1,3)="LRA"), "Required", "Not Required")</f>
        <v>Not Required</v>
      </c>
      <c r="I82" s="148" t="s">
        <v>902</v>
      </c>
      <c r="J82" s="676">
        <v>1</v>
      </c>
      <c r="K82" s="1747" t="s">
        <v>924</v>
      </c>
      <c r="L82" s="685"/>
      <c r="M82" s="2"/>
    </row>
    <row r="83" spans="3:13" ht="17.25" thickTop="1" thickBot="1">
      <c r="C83" s="1698" t="s">
        <v>698</v>
      </c>
      <c r="D83" s="1699"/>
      <c r="E83" s="739"/>
      <c r="F83" s="81"/>
      <c r="G83" s="161"/>
      <c r="H83" s="4" t="str">
        <f>IF(AND(MID($I$9,1,7)="Phase 1", MID($I$10,1,3)="LTE",$E$37&lt;&gt;"Other", OR($E$29="Handset",$E$29="Smartphone",$E$29="Laptop/Tablet")),"Required","Not Required")</f>
        <v>Not Required</v>
      </c>
      <c r="I83" s="646" t="s">
        <v>740</v>
      </c>
      <c r="J83" s="676">
        <v>1</v>
      </c>
      <c r="K83" s="1759" t="str">
        <f>$E$35</f>
        <v>7 Layers</v>
      </c>
      <c r="L83" s="685"/>
      <c r="M83" s="2"/>
    </row>
    <row r="84" spans="3:13" ht="15.75" customHeight="1">
      <c r="C84" s="1862"/>
      <c r="D84" s="740" t="s">
        <v>423</v>
      </c>
      <c r="E84" s="160" t="s">
        <v>7</v>
      </c>
      <c r="F84" s="108"/>
      <c r="G84" s="161"/>
      <c r="H84" s="4" t="str">
        <f>IF(AND(MID($I$9,1,7)="Phase 1",OR($E$29="Handset",$E$29="Smartphone"),$E$69="Yes", MID($I$10,1,3)="LTE"),"Required","Not Required")</f>
        <v>Not Required</v>
      </c>
      <c r="I84" s="1437" t="s">
        <v>2474</v>
      </c>
      <c r="J84" s="676">
        <v>1</v>
      </c>
      <c r="K84" s="1747" t="str">
        <f>$E$35</f>
        <v>7 Layers</v>
      </c>
      <c r="L84" s="685"/>
      <c r="M84" s="2"/>
    </row>
    <row r="85" spans="3:13" ht="15" customHeight="1">
      <c r="C85" s="1863"/>
      <c r="D85" s="741" t="s">
        <v>2553</v>
      </c>
      <c r="E85" s="120" t="s">
        <v>7</v>
      </c>
      <c r="F85" s="108"/>
      <c r="G85" s="161"/>
      <c r="H85" s="4" t="str">
        <f>IF(AND($E$47="Yes",MID($I$9,1,7)="Phase 1",MID($I$10, 1, 3)="LTE"),"Required", "Not Required")</f>
        <v>Not Required</v>
      </c>
      <c r="I85" s="1437" t="s">
        <v>2718</v>
      </c>
      <c r="J85" s="676">
        <v>1</v>
      </c>
      <c r="K85" s="1748" t="s">
        <v>942</v>
      </c>
      <c r="L85" s="685"/>
      <c r="M85" s="2"/>
    </row>
    <row r="86" spans="3:13" ht="15.75" customHeight="1">
      <c r="C86" s="1863"/>
      <c r="D86" s="742" t="s">
        <v>938</v>
      </c>
      <c r="E86" s="120" t="s">
        <v>7</v>
      </c>
      <c r="F86" s="106"/>
      <c r="G86" s="161"/>
      <c r="H86" s="4" t="str">
        <f>IF(AND($E$47="Yes",MID($I$9,1,7)="Phase 1",OR($E$29="Handset",$E$29="Smartphone"),MID($I$10, 1, 3)="LTE"),"Required", "Not Required")</f>
        <v>Not Required</v>
      </c>
      <c r="I86" s="1437" t="s">
        <v>2715</v>
      </c>
      <c r="J86" s="676">
        <v>1</v>
      </c>
      <c r="K86" s="1747" t="s">
        <v>736</v>
      </c>
      <c r="L86" s="685"/>
      <c r="M86" s="2"/>
    </row>
    <row r="87" spans="3:13" ht="15" customHeight="1">
      <c r="C87" s="1863"/>
      <c r="D87" s="743" t="s">
        <v>939</v>
      </c>
      <c r="E87" s="10" t="s">
        <v>7</v>
      </c>
      <c r="F87" s="106"/>
      <c r="G87" s="161"/>
      <c r="H87" s="4" t="str">
        <f>IF(AND($E$47="Yes",$I$9="Phase 1",OR($E$29="Module"),MID($I$10, 1, 3)="LTE"),"Required", "Not Required")</f>
        <v>Not Required</v>
      </c>
      <c r="I87" s="1437" t="s">
        <v>2716</v>
      </c>
      <c r="J87" s="676">
        <v>1</v>
      </c>
      <c r="K87" s="1747" t="s">
        <v>736</v>
      </c>
      <c r="L87" s="685"/>
      <c r="M87" s="2"/>
    </row>
    <row r="88" spans="3:13" ht="15" customHeight="1">
      <c r="C88" s="1863"/>
      <c r="D88" s="741" t="s">
        <v>940</v>
      </c>
      <c r="E88" s="150" t="s">
        <v>7</v>
      </c>
      <c r="F88" s="106"/>
      <c r="G88" s="161"/>
      <c r="H88" s="4" t="str">
        <f>IF(AND(MID($I$9,1,7)="Phase 1",$E$29="Smartphone",$E$40="No"),"Required","Not Required")</f>
        <v>Not Required</v>
      </c>
      <c r="I88" s="646" t="s">
        <v>910</v>
      </c>
      <c r="J88" s="676">
        <v>1</v>
      </c>
      <c r="K88" s="1747" t="s">
        <v>736</v>
      </c>
      <c r="L88" s="685"/>
      <c r="M88" s="2"/>
    </row>
    <row r="89" spans="3:13" ht="15.75" customHeight="1" thickBot="1">
      <c r="C89" s="1864"/>
      <c r="D89" s="1865" t="s">
        <v>757</v>
      </c>
      <c r="E89" s="1866" t="s">
        <v>7</v>
      </c>
      <c r="F89" s="106"/>
      <c r="G89" s="161"/>
      <c r="H89" s="4" t="str">
        <f>IF(AND(MID($I$9,1,7)="Phase 1",MID($I$10,1,3)="LTE",$E$40="Yes", $E$29="Laptop/Tablet"),"Required","Not Required")</f>
        <v>Not Required</v>
      </c>
      <c r="I89" s="646" t="s">
        <v>3390</v>
      </c>
      <c r="J89" s="676">
        <v>1</v>
      </c>
      <c r="K89" s="1929" t="str">
        <f>$E$35</f>
        <v>7 Layers</v>
      </c>
      <c r="L89" s="685"/>
      <c r="M89" s="2"/>
    </row>
    <row r="90" spans="3:13" ht="15.75" customHeight="1">
      <c r="C90" s="1930"/>
      <c r="D90" s="1931"/>
      <c r="E90" s="209"/>
      <c r="F90" s="106"/>
      <c r="G90" s="161"/>
      <c r="H90" s="4" t="str">
        <f>IF(AND(MID($I$9,1,7)="Phase 1",MID($I$10,1,3)="LTE",$E$40="No"),"Required","Not Required")</f>
        <v>Not Required</v>
      </c>
      <c r="I90" s="646" t="s">
        <v>3269</v>
      </c>
      <c r="J90" s="676">
        <v>1</v>
      </c>
      <c r="K90" s="1929" t="str">
        <f>$E$35</f>
        <v>7 Layers</v>
      </c>
      <c r="L90" s="1932"/>
      <c r="M90" s="2"/>
    </row>
    <row r="91" spans="3:13" ht="15.75" customHeight="1">
      <c r="F91" s="106"/>
      <c r="G91" s="161"/>
      <c r="H91" s="4" t="str">
        <f>IF(AND(MID($I$9,1,7)="Phase 1", MID($I$10,1,3)="LTE",$E$78="Yes"),"Required","Not Required")</f>
        <v>Not Required</v>
      </c>
      <c r="I91" s="1437" t="s">
        <v>2653</v>
      </c>
      <c r="J91" s="676">
        <v>1</v>
      </c>
      <c r="K91" s="1758" t="s">
        <v>2654</v>
      </c>
      <c r="L91" s="1505"/>
      <c r="M91" s="2"/>
    </row>
    <row r="92" spans="3:13" ht="15.75" customHeight="1">
      <c r="C92" s="554"/>
      <c r="F92" s="106"/>
      <c r="G92" s="161"/>
      <c r="H92" s="4" t="str">
        <f>IF(AND(MID($I$9,1,7)="Phase 1", MID($I$10,1,3)="LTE",$I$8&lt;&gt;"Wholesale"), "Required","Not Required")</f>
        <v>Not Required</v>
      </c>
      <c r="I92" s="646" t="s">
        <v>2595</v>
      </c>
      <c r="J92" s="676">
        <v>1</v>
      </c>
      <c r="K92" s="1759" t="str">
        <f>$E$35</f>
        <v>7 Layers</v>
      </c>
      <c r="L92" s="1284"/>
      <c r="M92" s="2"/>
    </row>
    <row r="93" spans="3:13" ht="15" customHeight="1">
      <c r="C93" s="1304" t="s">
        <v>2437</v>
      </c>
      <c r="D93" s="554"/>
      <c r="E93" s="554"/>
      <c r="F93" s="106"/>
      <c r="G93" s="161"/>
      <c r="H93" s="4" t="str">
        <f>IF(AND(MID($I$9,1,7)="Phase 1", MID($I$10,1,3)="LTE",$E$40="No"),"Required","Not Required")</f>
        <v>Not Required</v>
      </c>
      <c r="I93" s="1437" t="s">
        <v>3218</v>
      </c>
      <c r="J93" s="676">
        <v>1</v>
      </c>
      <c r="K93" s="1758" t="s">
        <v>3342</v>
      </c>
      <c r="L93" s="1284" t="s">
        <v>3343</v>
      </c>
      <c r="M93" s="2"/>
    </row>
    <row r="94" spans="3:13" ht="17.25" customHeight="1">
      <c r="C94" s="1304"/>
      <c r="D94" s="1304"/>
      <c r="E94" s="2142" t="str">
        <f>IF(AND(E29="Laptop/Tablet",E71="Yes",I9&lt;&gt;"Refurbished"),"Please fill out the Laptop Matrix and MMS Profile tabs and email MMS Profile to: (see email to the right)",IF(AND(I9&lt;&gt;"Refurbished",E71="Yes"),"Please fill out the MMS Device Profile tab and email it to Sethumadhav.Bendi@VerizonWireless.com",""))</f>
        <v/>
      </c>
      <c r="F94" s="111"/>
      <c r="G94" s="161"/>
      <c r="H94" s="4" t="str">
        <f>IF(AND(MID($I$9,1,7)="Phase 1",$E$80="Yes"),"Required","Not Required")</f>
        <v>Not Required</v>
      </c>
      <c r="I94" s="1437" t="s">
        <v>2675</v>
      </c>
      <c r="J94" s="676">
        <v>1</v>
      </c>
      <c r="K94" s="1759" t="s">
        <v>736</v>
      </c>
      <c r="L94" s="690"/>
      <c r="M94" s="2"/>
    </row>
    <row r="95" spans="3:13" ht="16.5" customHeight="1">
      <c r="C95" s="1305" t="s">
        <v>2470</v>
      </c>
      <c r="D95" s="1304"/>
      <c r="E95" s="2142"/>
      <c r="F95" s="113"/>
      <c r="G95" s="121"/>
      <c r="H95" s="78" t="str">
        <f>IF(AND(E133="Yes",MID($I$9,1,7)="Phase 1"),"Required","Not Required")</f>
        <v>Not Required</v>
      </c>
      <c r="I95" s="148" t="s">
        <v>3320</v>
      </c>
      <c r="J95" s="678">
        <v>1</v>
      </c>
      <c r="K95" s="1747" t="str">
        <f>IF(AND($E$32="Yes",$I$9="Phase 1 + CDMA Regression"), $E$33 &amp; " and Regression at " &amp; $E$35, $E$35)</f>
        <v>7 Layers</v>
      </c>
      <c r="L95" s="685"/>
      <c r="M95" s="2"/>
    </row>
    <row r="96" spans="3:13" ht="15" customHeight="1">
      <c r="C96" s="1305"/>
      <c r="D96" s="1305"/>
      <c r="E96" s="2142"/>
      <c r="F96" s="112"/>
      <c r="G96" s="124"/>
      <c r="H96" s="119" t="str">
        <f>IF(OR(AND(E98="Android",MID($I$9,1,7)="Phase 1",OR(MID($I$10,1,5)="2G/3G",I69="Select")),AND(E98="Android",I68="SW or HW Regression",OR(I69="2G/3G",I69="Select"))),"Required","Not Required")</f>
        <v>Not Required</v>
      </c>
      <c r="I96" s="1766" t="str">
        <f xml:space="preserve"> IF(I68="SW or HW Regression", "Android platform if the test plan was never executed on the device before: Previous test results may be required to be waived", "Android platform")</f>
        <v>Android platform</v>
      </c>
      <c r="J96" s="682">
        <v>1</v>
      </c>
      <c r="K96" s="1803" t="s">
        <v>736</v>
      </c>
      <c r="L96" s="1765"/>
      <c r="M96" s="2"/>
    </row>
    <row r="97" spans="3:13" ht="25.5">
      <c r="C97" s="1305"/>
      <c r="D97" s="1305"/>
      <c r="E97" s="2142"/>
      <c r="F97" s="112"/>
      <c r="G97" s="161"/>
      <c r="H97" s="4" t="str">
        <f>IF(AND(MID($I$10,1,3)="LTE",$E$76="Yes",$E$77="No",I9&lt;&gt;"SFN"),"Required","Not Required")</f>
        <v>Not Required</v>
      </c>
      <c r="I97" s="646" t="s">
        <v>2473</v>
      </c>
      <c r="J97" s="676">
        <v>1</v>
      </c>
      <c r="K97" s="1759" t="s">
        <v>736</v>
      </c>
      <c r="L97" s="690"/>
      <c r="M97" s="2"/>
    </row>
    <row r="98" spans="3:13" ht="28.9" customHeight="1" thickBot="1">
      <c r="C98" s="1305"/>
      <c r="D98" s="1305"/>
      <c r="E98" s="2142"/>
      <c r="F98" s="112"/>
      <c r="G98" s="161"/>
      <c r="H98" s="128" t="s">
        <v>388</v>
      </c>
      <c r="I98" s="1813" t="str">
        <f>IF(E40="Yes","The OEM SELF TEST RESULTS for basic field testing - Refer to Domestic FIT test plan and Basic Field Test tab of TECC","The OEM SELF TEST RESULTS for basic field testing - Refer to Domestic FIT test plan and Basic Field Test tab of TECC")</f>
        <v>The OEM SELF TEST RESULTS for basic field testing - Refer to Domestic FIT test plan and Basic Field Test tab of TECC</v>
      </c>
      <c r="J98" s="676">
        <v>1</v>
      </c>
      <c r="K98" s="1764" t="s">
        <v>736</v>
      </c>
      <c r="L98" s="1765"/>
      <c r="M98" s="2"/>
    </row>
    <row r="99" spans="3:13" ht="34.9" customHeight="1" thickBot="1">
      <c r="C99" s="1305" t="s">
        <v>881</v>
      </c>
      <c r="D99" s="1305"/>
      <c r="E99" s="2142"/>
      <c r="F99" s="112"/>
      <c r="G99" s="2046" t="s">
        <v>3313</v>
      </c>
      <c r="H99" s="2047"/>
      <c r="I99" s="2047"/>
      <c r="J99" s="2047"/>
      <c r="K99" s="2047"/>
      <c r="L99" s="2048"/>
      <c r="M99" s="2"/>
    </row>
    <row r="100" spans="3:13" ht="18">
      <c r="C100" s="1305"/>
      <c r="D100" s="1305"/>
      <c r="E100" s="2142"/>
      <c r="F100" s="112"/>
      <c r="G100" s="683"/>
      <c r="H100" s="4" t="str">
        <f>IF(AND(OR(MID($I$9,1,7)="Phase 1",$I$9="SFN"),OR($E$47="Yes")),"Required","Not Required")</f>
        <v>Not Required</v>
      </c>
      <c r="I100" s="1814" t="s">
        <v>476</v>
      </c>
      <c r="J100" s="684">
        <v>1</v>
      </c>
      <c r="K100" s="1769" t="str">
        <f t="shared" ref="K100:K108" si="2">$E$35</f>
        <v>7 Layers</v>
      </c>
      <c r="L100" s="1770"/>
      <c r="M100" s="2"/>
    </row>
    <row r="101" spans="3:13" ht="18">
      <c r="C101" s="1305"/>
      <c r="D101" s="1305"/>
      <c r="E101" s="2142"/>
      <c r="F101" s="112"/>
      <c r="G101" s="161"/>
      <c r="H101" s="4" t="str">
        <f>IF(AND(OR(MID($I$9,1,7)="Phase 1",$I$9="SFN"),$E$47="Yes",$E$40&lt;&gt;"Yes"),"Required","Not Required")</f>
        <v>Not Required</v>
      </c>
      <c r="I101" s="598" t="s">
        <v>2685</v>
      </c>
      <c r="J101" s="684">
        <v>1</v>
      </c>
      <c r="K101" s="1747" t="str">
        <f t="shared" si="2"/>
        <v>7 Layers</v>
      </c>
      <c r="L101" s="685"/>
      <c r="M101" s="2"/>
    </row>
    <row r="102" spans="3:13" ht="21" customHeight="1">
      <c r="C102" s="1297" t="s">
        <v>941</v>
      </c>
      <c r="D102" s="1305"/>
      <c r="E102" s="2142"/>
      <c r="F102" s="112"/>
      <c r="G102" s="161"/>
      <c r="H102" s="1285" t="str">
        <f>IF(AND(OR(MID($I$9,1,7)="Phase 1"),OR($E$47="Yes")),"Recommended","Not Required")</f>
        <v>Not Required</v>
      </c>
      <c r="I102" s="598" t="s">
        <v>433</v>
      </c>
      <c r="J102" s="684">
        <v>1</v>
      </c>
      <c r="K102" s="1747" t="str">
        <f t="shared" si="2"/>
        <v>7 Layers</v>
      </c>
      <c r="L102" s="685"/>
      <c r="M102" s="2"/>
    </row>
    <row r="103" spans="3:13" ht="18">
      <c r="C103" s="1297"/>
      <c r="D103" s="1297"/>
      <c r="E103" s="2142"/>
      <c r="F103" s="112"/>
      <c r="G103" s="161"/>
      <c r="H103" s="1285" t="str">
        <f>IF(AND(OR(MID($I$9,1,7)="Phase 1"),OR($E$47="Yes")),"Recommended","Not Required")</f>
        <v>Not Required</v>
      </c>
      <c r="I103" s="598" t="s">
        <v>434</v>
      </c>
      <c r="J103" s="684">
        <v>1</v>
      </c>
      <c r="K103" s="1747" t="str">
        <f t="shared" si="2"/>
        <v>7 Layers</v>
      </c>
      <c r="L103" s="685"/>
      <c r="M103" s="2"/>
    </row>
    <row r="104" spans="3:13" ht="15.6" customHeight="1">
      <c r="C104" s="1297"/>
      <c r="D104" s="1297"/>
      <c r="E104" s="2131" t="s">
        <v>764</v>
      </c>
      <c r="F104" s="112"/>
      <c r="G104" s="161"/>
      <c r="H104" s="4" t="str">
        <f>IF(AND(OR(MID($I$9,1,7)="Phase 1"),OR($E$47="Yes")),"Required","Not Required")</f>
        <v>Not Required</v>
      </c>
      <c r="I104" s="598" t="s">
        <v>435</v>
      </c>
      <c r="J104" s="684">
        <v>1</v>
      </c>
      <c r="K104" s="1747" t="str">
        <f t="shared" si="2"/>
        <v>7 Layers</v>
      </c>
      <c r="L104" s="685"/>
      <c r="M104" s="104"/>
    </row>
    <row r="105" spans="3:13" ht="18">
      <c r="C105" s="765"/>
      <c r="D105" s="1297"/>
      <c r="E105" s="2131"/>
      <c r="F105" s="112"/>
      <c r="G105" s="161"/>
      <c r="H105" s="4" t="str">
        <f>IF(AND(OR(MID($I$9,1,7)="Phase 1"),OR($E$47="Yes"),$I$8="Wholesale",$E$48="Yes"),"Required","Not Required")</f>
        <v>Not Required</v>
      </c>
      <c r="I105" s="598" t="s">
        <v>478</v>
      </c>
      <c r="J105" s="684">
        <v>1</v>
      </c>
      <c r="K105" s="1759" t="str">
        <f t="shared" si="2"/>
        <v>7 Layers</v>
      </c>
      <c r="L105" s="690"/>
      <c r="M105" s="104"/>
    </row>
    <row r="106" spans="3:13" ht="18">
      <c r="C106" s="627"/>
      <c r="D106" s="765"/>
      <c r="E106" s="2131"/>
      <c r="F106" s="112"/>
      <c r="G106" s="161"/>
      <c r="H106" s="4" t="str">
        <f>IF(AND(OR(MID($I$9,1,7)="Phase 1"),$E$47="Yes",$E$46="Yes",$E$40&lt;&gt;"Yes"),"Required","Not Required")</f>
        <v>Not Required</v>
      </c>
      <c r="I106" s="598" t="s">
        <v>2581</v>
      </c>
      <c r="J106" s="684">
        <v>1</v>
      </c>
      <c r="K106" s="1747" t="str">
        <f t="shared" si="2"/>
        <v>7 Layers</v>
      </c>
      <c r="L106" s="685"/>
      <c r="M106" s="104"/>
    </row>
    <row r="107" spans="3:13" ht="18">
      <c r="C107" s="627"/>
      <c r="D107" s="627"/>
      <c r="E107" s="2131"/>
      <c r="F107" s="112"/>
      <c r="G107" s="161"/>
      <c r="H107" s="4" t="str">
        <f>IF(AND(OR(MID($I$9,1,7)="Phase 1"),$E$47="Yes",$E$50="Yes"),"Required","Not Required")</f>
        <v>Not Required</v>
      </c>
      <c r="I107" s="598" t="s">
        <v>436</v>
      </c>
      <c r="J107" s="684">
        <v>1</v>
      </c>
      <c r="K107" s="1747" t="str">
        <f t="shared" si="2"/>
        <v>7 Layers</v>
      </c>
      <c r="L107" s="685"/>
      <c r="M107" s="104"/>
    </row>
    <row r="108" spans="3:13" ht="18">
      <c r="C108" s="627"/>
      <c r="D108" s="627"/>
      <c r="E108" s="2131"/>
      <c r="F108" s="112"/>
      <c r="G108" s="161"/>
      <c r="H108" s="4" t="str">
        <f>IF(AND(OR(MID($I$9,1,7)="Phase 1"),OR($E$47="Yes"),$I$8="Wholesale",$E$48="Yes"),"Required","Not Required")</f>
        <v>Not Required</v>
      </c>
      <c r="I108" s="598" t="s">
        <v>477</v>
      </c>
      <c r="J108" s="684">
        <v>1</v>
      </c>
      <c r="K108" s="1747" t="str">
        <f t="shared" si="2"/>
        <v>7 Layers</v>
      </c>
      <c r="L108" s="685"/>
      <c r="M108" s="104"/>
    </row>
    <row r="109" spans="3:13" ht="18">
      <c r="C109" s="627"/>
      <c r="D109" s="627"/>
      <c r="E109" s="2131"/>
      <c r="F109" s="112"/>
      <c r="G109" s="161"/>
      <c r="H109" s="4" t="str">
        <f>IF(AND(OR(MID($I$9,1,7)="Phase 1"),OR($E$47="Yes"),$E$40&lt;&gt;"Yes"),"Required","Not Required")</f>
        <v>Not Required</v>
      </c>
      <c r="I109" s="598" t="s">
        <v>437</v>
      </c>
      <c r="J109" s="684">
        <v>1</v>
      </c>
      <c r="K109" s="1747" t="s">
        <v>942</v>
      </c>
      <c r="L109" s="685"/>
      <c r="M109" s="104"/>
    </row>
    <row r="110" spans="3:13" ht="25.5">
      <c r="C110" s="627"/>
      <c r="D110" s="627"/>
      <c r="E110" s="2131"/>
      <c r="F110" s="112"/>
      <c r="G110" s="161"/>
      <c r="H110" s="4" t="str">
        <f>IF(AND(OR(MID($I$9,1,7)="Phase 1"),OR($E$47="Yes")),"Required","Not Required")</f>
        <v>Not Required</v>
      </c>
      <c r="I110" s="598" t="s">
        <v>2762</v>
      </c>
      <c r="J110" s="684">
        <v>1</v>
      </c>
      <c r="K110" s="1760" t="s">
        <v>2688</v>
      </c>
      <c r="L110" s="1500" t="s">
        <v>3303</v>
      </c>
      <c r="M110" s="104"/>
    </row>
    <row r="111" spans="3:13" ht="25.5">
      <c r="C111" s="627"/>
      <c r="D111" s="627"/>
      <c r="E111" s="603"/>
      <c r="F111" s="112"/>
      <c r="G111" s="161"/>
      <c r="H111" s="4" t="str">
        <f>IF(AND(OR(MID($I$9,1,7)="Phase 1"),OR($E$47="Yes")),"Required","Not Required")</f>
        <v>Not Required</v>
      </c>
      <c r="I111" s="598" t="s">
        <v>438</v>
      </c>
      <c r="J111" s="684">
        <v>1</v>
      </c>
      <c r="K111" s="1747" t="str">
        <f>$E$35</f>
        <v>7 Layers</v>
      </c>
      <c r="L111" s="685"/>
      <c r="M111" s="104"/>
    </row>
    <row r="112" spans="3:13" ht="18">
      <c r="C112" s="627"/>
      <c r="D112" s="627"/>
      <c r="E112" s="603"/>
      <c r="F112" s="112"/>
      <c r="G112" s="161"/>
      <c r="H112" s="4" t="str">
        <f>IF(AND(OR(MID($I$9,1,7)="Phase 1"),OR($E$47="Yes")),"Required","Not Required")</f>
        <v>Not Required</v>
      </c>
      <c r="I112" s="598" t="s">
        <v>2640</v>
      </c>
      <c r="J112" s="684">
        <v>1</v>
      </c>
      <c r="K112" s="1761" t="s">
        <v>736</v>
      </c>
      <c r="L112" s="691"/>
      <c r="M112" s="104"/>
    </row>
    <row r="113" spans="3:13" ht="18">
      <c r="C113" s="327"/>
      <c r="D113" s="627"/>
      <c r="E113" s="603"/>
      <c r="F113" s="112"/>
      <c r="G113" s="161"/>
      <c r="H113" s="4" t="str">
        <f>IF(AND(OR(MID($I$9,1,7)="Phase 1"),OR($E$47="Yes"),$I$8="Wholesale",$E$48="Yes"),"Required","Not Required")</f>
        <v>Not Required</v>
      </c>
      <c r="I113" s="598" t="s">
        <v>2665</v>
      </c>
      <c r="J113" s="684">
        <v>1</v>
      </c>
      <c r="K113" s="1761" t="s">
        <v>736</v>
      </c>
      <c r="L113" s="691"/>
      <c r="M113" s="104"/>
    </row>
    <row r="114" spans="3:13" ht="15.75" customHeight="1">
      <c r="C114" s="327"/>
      <c r="D114" s="327"/>
      <c r="E114" s="134"/>
      <c r="F114" s="112"/>
      <c r="G114" s="161"/>
      <c r="H114" s="4" t="str">
        <f>IF(AND(OR(MID($I$9,1,7)="Phase 1"),OR($E$49="Yes", $E$46="Yes"),$E$40&lt;&gt;"Yes"),"Required","Not Required")</f>
        <v>Not Required</v>
      </c>
      <c r="I114" s="667" t="s">
        <v>2550</v>
      </c>
      <c r="J114" s="684">
        <v>1</v>
      </c>
      <c r="K114" s="1762" t="str">
        <f>$E$35</f>
        <v>7 Layers</v>
      </c>
      <c r="L114" s="1514"/>
      <c r="M114" s="104"/>
    </row>
    <row r="115" spans="3:13" ht="15" customHeight="1">
      <c r="C115" s="129"/>
      <c r="D115" s="327"/>
      <c r="E115" s="134"/>
      <c r="F115" s="112"/>
      <c r="G115" s="161"/>
      <c r="H115" s="4" t="str">
        <f>IF(AND(MID($I$9,1,7)="Phase 1",$E$46="Yes",$E$40&lt;&gt;"Yes"),"Required","Not Required")</f>
        <v>Not Required</v>
      </c>
      <c r="I115" s="667" t="s">
        <v>929</v>
      </c>
      <c r="J115" s="684">
        <v>1</v>
      </c>
      <c r="K115" s="1761" t="s">
        <v>920</v>
      </c>
      <c r="L115" s="691"/>
      <c r="M115" s="98"/>
    </row>
    <row r="116" spans="3:13" ht="15.75">
      <c r="C116" s="129"/>
      <c r="D116" s="129"/>
      <c r="E116" s="134"/>
      <c r="F116" s="112"/>
      <c r="G116" s="161"/>
      <c r="H116" s="4" t="str">
        <f>IF(AND(MID($I$9,1,7)="Phase 1",$E$46="Yes",$E$40&lt;&gt;"Yes"),"Required","Not Required")</f>
        <v>Not Required</v>
      </c>
      <c r="I116" s="667" t="s">
        <v>930</v>
      </c>
      <c r="J116" s="684">
        <v>1</v>
      </c>
      <c r="K116" s="1761" t="s">
        <v>921</v>
      </c>
      <c r="L116" s="691"/>
      <c r="M116" s="98"/>
    </row>
    <row r="117" spans="3:13" ht="15.75">
      <c r="C117" s="129"/>
      <c r="D117" s="129"/>
      <c r="E117" s="135"/>
      <c r="F117" s="112"/>
      <c r="G117" s="161"/>
      <c r="H117" s="4" t="str">
        <f>IF(AND(MID($I$9,1,7)="Phase 1",$E$47="Yes",$E$40&lt;&gt;"Yes"),"Required","Not Required")</f>
        <v>Not Required</v>
      </c>
      <c r="I117" s="598" t="s">
        <v>2551</v>
      </c>
      <c r="J117" s="684">
        <v>1</v>
      </c>
      <c r="K117" s="1761" t="s">
        <v>920</v>
      </c>
      <c r="L117" s="691"/>
      <c r="M117" s="98"/>
    </row>
    <row r="118" spans="3:13" ht="16.5" thickBot="1">
      <c r="C118" s="129"/>
      <c r="D118" s="129"/>
      <c r="E118" s="135"/>
      <c r="F118" s="112"/>
      <c r="G118" s="161"/>
      <c r="H118" s="4" t="str">
        <f>IF(AND(MID($I$9,1,7)="Phase 1",$E$47="Yes",$E$40&lt;&gt;"Yes"),"Required","Not Required")</f>
        <v>Not Required</v>
      </c>
      <c r="I118" s="1816" t="s">
        <v>2552</v>
      </c>
      <c r="J118" s="684">
        <v>1</v>
      </c>
      <c r="K118" s="1817" t="s">
        <v>921</v>
      </c>
      <c r="L118" s="1818"/>
    </row>
    <row r="119" spans="3:13" ht="21.75" thickBot="1">
      <c r="C119" s="129"/>
      <c r="D119" s="129"/>
      <c r="E119" s="135"/>
      <c r="F119" s="112"/>
      <c r="G119" s="2046" t="s">
        <v>3311</v>
      </c>
      <c r="H119" s="2047"/>
      <c r="I119" s="2047"/>
      <c r="J119" s="2047"/>
      <c r="K119" s="2047"/>
      <c r="L119" s="2048"/>
    </row>
    <row r="120" spans="3:13" ht="25.5">
      <c r="C120" s="129"/>
      <c r="D120" s="129"/>
      <c r="E120" s="135"/>
      <c r="F120" s="107"/>
      <c r="G120" s="161"/>
      <c r="H120" s="4" t="str">
        <f>IF(E84="yes","Required","Not Required")</f>
        <v>Not Required</v>
      </c>
      <c r="I120" s="647" t="s">
        <v>423</v>
      </c>
      <c r="J120" s="676" t="s">
        <v>774</v>
      </c>
      <c r="K120" s="1802" t="s">
        <v>942</v>
      </c>
      <c r="L120" s="1815"/>
    </row>
    <row r="121" spans="3:13" ht="28.15" customHeight="1">
      <c r="C121" s="129"/>
      <c r="D121" s="129"/>
      <c r="E121" s="135"/>
      <c r="F121" s="107"/>
      <c r="G121" s="161"/>
      <c r="H121" s="4" t="str">
        <f>IF(E85="yes","Required","Not Required")</f>
        <v>Not Required</v>
      </c>
      <c r="I121" s="148" t="s">
        <v>2553</v>
      </c>
      <c r="J121" s="676" t="s">
        <v>774</v>
      </c>
      <c r="K121" s="1747" t="s">
        <v>942</v>
      </c>
      <c r="L121" s="685"/>
    </row>
    <row r="122" spans="3:13" ht="26.25" thickBot="1">
      <c r="C122" s="129"/>
      <c r="D122" s="129"/>
      <c r="E122" s="135"/>
      <c r="F122" s="107"/>
      <c r="G122" s="161"/>
      <c r="H122" s="4" t="str">
        <f>IF(AND(MID($I$9,1,7)="Phase 1",MID($I$10,1,12)="LTE Type 3 +"),"Required","Not Required")</f>
        <v>Not Required</v>
      </c>
      <c r="I122" s="1437" t="s">
        <v>858</v>
      </c>
      <c r="J122" s="1370" t="s">
        <v>3314</v>
      </c>
      <c r="K122" s="1764" t="s">
        <v>942</v>
      </c>
      <c r="L122" s="1819" t="s">
        <v>3315</v>
      </c>
    </row>
    <row r="123" spans="3:13" ht="21.75" thickBot="1">
      <c r="C123" s="1303" t="str">
        <f>IF(AND(OR(E29="In-Vehicle Device",E29="Handset"),I8="Wholesale",I9="Phase 1"), "The following must be submitted to Lisa Moramarco at the Verizon Wireless CPE Lab:","")</f>
        <v/>
      </c>
      <c r="D123" s="129"/>
      <c r="E123" s="136"/>
      <c r="F123" s="98"/>
      <c r="G123" s="2046" t="s">
        <v>2540</v>
      </c>
      <c r="H123" s="2047"/>
      <c r="I123" s="2047"/>
      <c r="J123" s="2047"/>
      <c r="K123" s="2047"/>
      <c r="L123" s="2048"/>
    </row>
    <row r="124" spans="3:13" ht="15.75" customHeight="1">
      <c r="C124" s="1302" t="s">
        <v>376</v>
      </c>
      <c r="D124" s="1303"/>
      <c r="E124" s="1303"/>
      <c r="F124" s="98"/>
      <c r="G124" s="161"/>
      <c r="H124" s="4" t="str">
        <f>IF(AND(MID($I$9,1,7)="Phase 1",MID($I$10,1,12)="LTE Type 3 +"),"Required","Not Required")</f>
        <v>Not Required</v>
      </c>
      <c r="I124" s="647" t="s">
        <v>2548</v>
      </c>
      <c r="J124" s="1370">
        <v>1</v>
      </c>
      <c r="K124" s="1802" t="s">
        <v>942</v>
      </c>
      <c r="L124" s="1815"/>
    </row>
    <row r="125" spans="3:13" ht="15.75" customHeight="1">
      <c r="C125" s="1300" t="s">
        <v>279</v>
      </c>
      <c r="D125" s="1302"/>
      <c r="E125" s="1302"/>
      <c r="F125" s="98"/>
      <c r="G125" s="161"/>
      <c r="H125" s="4" t="str">
        <f>IF(AND(MID($I$9,1,7)="Phase 1",MID($I$10,1,12)="LTE Type 3 +"),"Required","Not Required")</f>
        <v>Not Required</v>
      </c>
      <c r="I125" s="148" t="s">
        <v>2547</v>
      </c>
      <c r="J125" s="1370">
        <v>1</v>
      </c>
      <c r="K125" s="1747" t="s">
        <v>942</v>
      </c>
      <c r="L125" s="685"/>
    </row>
    <row r="126" spans="3:13" ht="13.5" thickBot="1">
      <c r="C126" s="1300"/>
      <c r="D126" s="1300"/>
      <c r="E126" s="1300"/>
      <c r="F126" s="98"/>
      <c r="G126" s="161"/>
      <c r="H126" s="4" t="str">
        <f>IF(AND(MID($I$9,1,7)="Phase 1",MID($I$10,1,12)="LTE Type 3 +"),"Required","Not Required")</f>
        <v>Not Required</v>
      </c>
      <c r="I126" s="1437" t="s">
        <v>2708</v>
      </c>
      <c r="J126" s="1370">
        <v>1</v>
      </c>
      <c r="K126" s="1764" t="s">
        <v>942</v>
      </c>
      <c r="L126" s="1765"/>
    </row>
    <row r="127" spans="3:13" ht="15.75" customHeight="1" thickBot="1">
      <c r="C127" s="1300"/>
      <c r="D127" s="1300"/>
      <c r="E127" s="1300"/>
      <c r="F127" s="98"/>
      <c r="G127" s="2046" t="s">
        <v>3332</v>
      </c>
      <c r="H127" s="2047"/>
      <c r="I127" s="2047"/>
      <c r="J127" s="2047"/>
      <c r="K127" s="2047"/>
      <c r="L127" s="2048"/>
    </row>
    <row r="128" spans="3:13" ht="22.9" customHeight="1">
      <c r="C128" s="1301" t="s">
        <v>268</v>
      </c>
      <c r="D128" s="1300"/>
      <c r="E128" s="1300"/>
      <c r="F128" s="98"/>
      <c r="G128" s="161"/>
      <c r="H128" s="4" t="str">
        <f>IF(AND(MID($I$9,1,7)="Phase 1", MID($I$10,1,3)="LTE",$E$40="No"),"Required","Not Required")</f>
        <v>Not Required</v>
      </c>
      <c r="I128" s="647" t="s">
        <v>2555</v>
      </c>
      <c r="J128" s="1370">
        <v>1</v>
      </c>
      <c r="K128" s="1752" t="s">
        <v>942</v>
      </c>
      <c r="L128" s="1439"/>
    </row>
    <row r="129" spans="3:12" ht="15.75" customHeight="1">
      <c r="C129" s="1300" t="s">
        <v>269</v>
      </c>
      <c r="D129" s="1301"/>
      <c r="E129" s="1301"/>
      <c r="F129" s="98"/>
      <c r="G129" s="161"/>
      <c r="H129" s="4" t="str">
        <f>IF(AND(MID($I$9,1,7)="Phase 1",$E$60= "Yes",$E$40="No"),"Required","Not Required")</f>
        <v>Not Required</v>
      </c>
      <c r="I129" s="148" t="s">
        <v>2558</v>
      </c>
      <c r="J129" s="1370" t="s">
        <v>2588</v>
      </c>
      <c r="K129" s="1748" t="s">
        <v>2557</v>
      </c>
      <c r="L129" s="1283"/>
    </row>
    <row r="130" spans="3:12" ht="22.15" customHeight="1" thickBot="1">
      <c r="C130" s="1299" t="s">
        <v>375</v>
      </c>
      <c r="D130" s="1300"/>
      <c r="E130" s="1300"/>
      <c r="F130" s="98"/>
      <c r="G130" s="121"/>
      <c r="H130" s="4" t="str">
        <f>IF(AND(MID($I$9,1,7)="Phase 1",$E$60= "Yes",$E$40="No"),"Required","Not Required")</f>
        <v>Not Required</v>
      </c>
      <c r="I130" s="1437" t="s">
        <v>2666</v>
      </c>
      <c r="J130" s="1370">
        <v>1</v>
      </c>
      <c r="K130" s="1764" t="s">
        <v>736</v>
      </c>
      <c r="L130" s="1765"/>
    </row>
    <row r="131" spans="3:12" ht="15.75" customHeight="1" thickBot="1">
      <c r="C131" s="1299"/>
      <c r="D131" s="1299"/>
      <c r="E131" s="1299"/>
      <c r="F131" s="98"/>
      <c r="G131" s="2046" t="s">
        <v>3312</v>
      </c>
      <c r="H131" s="2047"/>
      <c r="I131" s="2047"/>
      <c r="J131" s="2047"/>
      <c r="K131" s="2047"/>
      <c r="L131" s="2048"/>
    </row>
    <row r="132" spans="3:12">
      <c r="C132" s="105" t="s">
        <v>263</v>
      </c>
      <c r="D132" s="1299"/>
      <c r="E132" s="1299"/>
      <c r="F132" s="98"/>
      <c r="G132" s="121"/>
      <c r="H132" s="5" t="str">
        <f>IF(AND(MID($I$9,1,7)="Phase 1",$E$61="Yes",$E$40="No"),"Required","Not Required")</f>
        <v>Not Required</v>
      </c>
      <c r="I132" s="1800" t="s">
        <v>2748</v>
      </c>
      <c r="J132" s="1801"/>
      <c r="K132" s="1802" t="s">
        <v>942</v>
      </c>
      <c r="L132" s="1795"/>
    </row>
    <row r="133" spans="3:12" ht="15.75" customHeight="1" thickBot="1">
      <c r="C133" s="110" t="s">
        <v>233</v>
      </c>
      <c r="D133" s="110"/>
      <c r="E133" s="110"/>
      <c r="F133" s="98"/>
      <c r="G133" s="122"/>
      <c r="H133" s="6" t="str">
        <f>IF(AND(MID($I$9,1,7)="Phase 1",$E$61="Yes", $E$40="No"),"Required","Not Required")</f>
        <v>Not Required</v>
      </c>
      <c r="I133" s="1797" t="s">
        <v>2747</v>
      </c>
      <c r="J133" s="1798"/>
      <c r="K133" s="1803" t="s">
        <v>942</v>
      </c>
      <c r="L133" s="1799"/>
    </row>
    <row r="134" spans="3:12" ht="21.75" thickBot="1">
      <c r="C134" s="110" t="s">
        <v>237</v>
      </c>
      <c r="D134" s="110"/>
      <c r="E134" s="110"/>
      <c r="F134" s="98"/>
      <c r="G134" s="2046" t="s">
        <v>3214</v>
      </c>
      <c r="H134" s="2047"/>
      <c r="I134" s="2047"/>
      <c r="J134" s="2047"/>
      <c r="K134" s="2062"/>
      <c r="L134" s="2048"/>
    </row>
    <row r="135" spans="3:12">
      <c r="C135" s="110" t="s">
        <v>264</v>
      </c>
      <c r="D135" s="110"/>
      <c r="E135" s="110"/>
      <c r="F135" s="98"/>
      <c r="G135" s="1656"/>
      <c r="H135" s="1663" t="str">
        <f t="shared" ref="H135:H141" si="3">IF(AND(MID($I$9,1,7)="Phase 1", $E$54="Yes"),"Required","Not Required")</f>
        <v>Not Required</v>
      </c>
      <c r="I135" s="326" t="s">
        <v>2758</v>
      </c>
      <c r="J135" s="1857">
        <v>1</v>
      </c>
      <c r="K135" s="1853" t="str">
        <f>$E$35</f>
        <v>7 Layers</v>
      </c>
      <c r="L135" s="1858"/>
    </row>
    <row r="136" spans="3:12">
      <c r="C136" s="109"/>
      <c r="D136" s="110"/>
      <c r="E136" s="110"/>
      <c r="F136" s="98"/>
      <c r="G136" s="121"/>
      <c r="H136" s="1" t="str">
        <f t="shared" si="3"/>
        <v>Not Required</v>
      </c>
      <c r="I136" s="321" t="s">
        <v>2759</v>
      </c>
      <c r="J136" s="1655">
        <v>1</v>
      </c>
      <c r="K136" s="1283" t="s">
        <v>2766</v>
      </c>
      <c r="L136" s="1859"/>
    </row>
    <row r="137" spans="3:12" ht="25.9" customHeight="1">
      <c r="C137" s="109"/>
      <c r="D137" s="109"/>
      <c r="E137" s="109"/>
      <c r="G137" s="121"/>
      <c r="H137" s="1" t="str">
        <f t="shared" si="3"/>
        <v>Not Required</v>
      </c>
      <c r="I137" s="321" t="s">
        <v>3036</v>
      </c>
      <c r="J137" s="1655">
        <v>1</v>
      </c>
      <c r="K137" s="1284" t="str">
        <f>$E$35</f>
        <v>7 Layers</v>
      </c>
      <c r="L137" s="1860"/>
    </row>
    <row r="138" spans="3:12" ht="25.5">
      <c r="C138" s="109"/>
      <c r="D138" s="109"/>
      <c r="E138" s="109"/>
      <c r="G138" s="121"/>
      <c r="H138" s="1" t="str">
        <f t="shared" si="3"/>
        <v>Not Required</v>
      </c>
      <c r="I138" s="321" t="s">
        <v>3227</v>
      </c>
      <c r="J138" s="1655">
        <v>1</v>
      </c>
      <c r="K138" s="1284" t="str">
        <f>$E$35</f>
        <v>7 Layers</v>
      </c>
      <c r="L138" s="1860"/>
    </row>
    <row r="139" spans="3:12" ht="12.75" customHeight="1">
      <c r="C139" s="1298"/>
      <c r="D139" s="109"/>
      <c r="E139" s="109"/>
      <c r="G139" s="121"/>
      <c r="H139" s="1" t="str">
        <f t="shared" si="3"/>
        <v>Not Required</v>
      </c>
      <c r="I139" s="321" t="s">
        <v>3037</v>
      </c>
      <c r="J139" s="1655">
        <v>1</v>
      </c>
      <c r="K139" s="1283" t="s">
        <v>3310</v>
      </c>
      <c r="L139" s="1859"/>
    </row>
    <row r="140" spans="3:12" ht="25.5">
      <c r="C140" s="113"/>
      <c r="D140" s="1298"/>
      <c r="E140" s="1298"/>
      <c r="G140" s="121"/>
      <c r="H140" s="1" t="str">
        <f t="shared" si="3"/>
        <v>Not Required</v>
      </c>
      <c r="I140" s="321" t="s">
        <v>2761</v>
      </c>
      <c r="J140" s="1655">
        <v>1</v>
      </c>
      <c r="K140" s="1283" t="s">
        <v>741</v>
      </c>
      <c r="L140" s="1859"/>
    </row>
    <row r="141" spans="3:12" ht="39" thickBot="1">
      <c r="C141" s="116" t="s">
        <v>232</v>
      </c>
      <c r="D141" s="113"/>
      <c r="E141" s="113"/>
      <c r="G141" s="122"/>
      <c r="H141" s="1854" t="str">
        <f t="shared" si="3"/>
        <v>Not Required</v>
      </c>
      <c r="I141" s="322" t="s">
        <v>2760</v>
      </c>
      <c r="J141" s="1855" t="s">
        <v>2767</v>
      </c>
      <c r="K141" s="1856" t="s">
        <v>3215</v>
      </c>
      <c r="L141" s="1861"/>
    </row>
    <row r="142" spans="3:12">
      <c r="C142" s="115" t="s">
        <v>233</v>
      </c>
      <c r="D142" s="112"/>
      <c r="E142" s="115" t="s">
        <v>236</v>
      </c>
      <c r="F142" s="1654"/>
      <c r="G142" s="1518"/>
      <c r="H142" s="1517"/>
      <c r="I142" s="1517"/>
      <c r="J142" s="1519"/>
    </row>
    <row r="143" spans="3:12">
      <c r="C143" s="112"/>
      <c r="D143" s="112"/>
      <c r="E143" s="1526"/>
      <c r="F143" s="1654"/>
      <c r="G143" s="1518"/>
      <c r="H143" s="1517"/>
      <c r="I143" s="1517"/>
      <c r="J143" s="1519"/>
    </row>
    <row r="144" spans="3:12">
      <c r="C144" s="112"/>
      <c r="D144" s="112"/>
      <c r="E144" s="1526"/>
      <c r="F144" s="1654"/>
      <c r="G144" s="1518"/>
      <c r="H144" s="1517"/>
      <c r="I144" s="1517"/>
      <c r="J144" s="1519"/>
    </row>
    <row r="145" spans="3:148" ht="12.75" customHeight="1">
      <c r="C145" s="112"/>
      <c r="D145" s="112"/>
      <c r="E145" s="1526"/>
      <c r="G145" s="112"/>
      <c r="H145" s="115"/>
      <c r="I145" s="115"/>
      <c r="J145" s="112"/>
      <c r="K145" s="107"/>
      <c r="L145" s="107"/>
    </row>
    <row r="146" spans="3:148">
      <c r="C146" s="112"/>
      <c r="D146" s="112"/>
      <c r="E146" s="1526"/>
      <c r="F146" s="3"/>
      <c r="G146" s="112"/>
      <c r="H146" s="1522"/>
      <c r="I146" s="1522"/>
      <c r="J146" s="112"/>
      <c r="K146" s="107"/>
      <c r="L146" s="107"/>
    </row>
    <row r="147" spans="3:148" ht="14.25">
      <c r="C147" s="112"/>
      <c r="D147" s="112"/>
      <c r="E147" s="1526"/>
      <c r="F147" s="3"/>
      <c r="G147" s="112"/>
      <c r="H147" s="117"/>
      <c r="I147" s="117"/>
      <c r="J147" s="112"/>
      <c r="K147" s="107"/>
      <c r="L147" s="107"/>
    </row>
    <row r="148" spans="3:148" ht="14.25">
      <c r="C148" s="115" t="s">
        <v>235</v>
      </c>
      <c r="D148" s="112"/>
      <c r="E148" s="117"/>
      <c r="F148" s="3"/>
      <c r="G148" s="112"/>
      <c r="H148" s="115"/>
      <c r="I148" s="115"/>
      <c r="J148" s="112"/>
      <c r="K148" s="107"/>
      <c r="L148" s="107"/>
    </row>
    <row r="149" spans="3:148" s="3" customFormat="1">
      <c r="C149" s="115" t="s">
        <v>233</v>
      </c>
      <c r="D149" s="112"/>
      <c r="E149" s="115" t="s">
        <v>238</v>
      </c>
      <c r="G149" s="112"/>
      <c r="H149" s="115"/>
      <c r="I149" s="115"/>
      <c r="J149" s="112"/>
      <c r="K149" s="107"/>
      <c r="L149" s="107"/>
    </row>
    <row r="150" spans="3:148" s="3" customFormat="1">
      <c r="C150" s="115" t="s">
        <v>234</v>
      </c>
      <c r="D150" s="112"/>
      <c r="E150" s="115" t="s">
        <v>233</v>
      </c>
      <c r="G150" s="112"/>
      <c r="H150" s="115"/>
      <c r="I150" s="115"/>
      <c r="J150" s="112"/>
      <c r="K150" s="107"/>
      <c r="L150" s="107"/>
    </row>
    <row r="151" spans="3:148" s="3" customFormat="1">
      <c r="C151" s="112"/>
      <c r="D151" s="112"/>
      <c r="E151" s="115" t="s">
        <v>239</v>
      </c>
      <c r="G151" s="107"/>
      <c r="H151" s="115"/>
      <c r="I151" s="115"/>
      <c r="J151" s="112"/>
      <c r="K151" s="107"/>
      <c r="L151" s="107"/>
    </row>
    <row r="152" spans="3:148" s="3" customFormat="1">
      <c r="C152" s="112"/>
      <c r="D152" s="112"/>
      <c r="E152" s="112"/>
      <c r="G152" s="107"/>
      <c r="H152" s="115"/>
      <c r="I152" s="115"/>
      <c r="J152" s="112"/>
      <c r="K152" s="107"/>
      <c r="L152" s="107"/>
    </row>
    <row r="153" spans="3:148">
      <c r="C153" s="3"/>
      <c r="D153" s="3"/>
      <c r="E153" s="3"/>
      <c r="F153" s="107"/>
      <c r="G153" s="107"/>
      <c r="H153" s="115"/>
      <c r="I153" s="115"/>
      <c r="J153" s="112"/>
      <c r="K153" s="107"/>
      <c r="L153" s="107"/>
      <c r="M153" s="107"/>
      <c r="N153" s="107"/>
      <c r="O153" s="107"/>
      <c r="P153" s="107"/>
      <c r="Q153" s="107"/>
      <c r="R153" s="107"/>
      <c r="S153" s="107"/>
      <c r="T153" s="107"/>
      <c r="U153" s="107"/>
      <c r="V153" s="107"/>
      <c r="W153" s="107"/>
      <c r="X153" s="107"/>
      <c r="Y153" s="107"/>
      <c r="Z153" s="107"/>
      <c r="AA153" s="107"/>
      <c r="AB153" s="107"/>
      <c r="AC153" s="107"/>
      <c r="AD153" s="107"/>
      <c r="AE153" s="107"/>
      <c r="AF153" s="107"/>
      <c r="AG153" s="107"/>
      <c r="AH153" s="107"/>
      <c r="AI153" s="107"/>
      <c r="AJ153" s="107"/>
      <c r="AK153" s="107"/>
      <c r="AL153" s="107"/>
      <c r="AM153" s="107"/>
      <c r="AN153" s="107"/>
      <c r="AO153" s="107"/>
      <c r="AP153" s="107"/>
      <c r="AQ153" s="107"/>
      <c r="AR153" s="107"/>
      <c r="AS153" s="107"/>
      <c r="AT153" s="107"/>
      <c r="AU153" s="107"/>
      <c r="AV153" s="107"/>
      <c r="AW153" s="107"/>
      <c r="AX153" s="107"/>
      <c r="AY153" s="107"/>
      <c r="AZ153" s="107"/>
      <c r="BA153" s="107"/>
      <c r="BB153" s="107"/>
      <c r="BC153" s="107"/>
      <c r="BD153" s="107"/>
      <c r="BE153" s="107"/>
      <c r="BF153" s="107"/>
      <c r="BG153" s="107"/>
      <c r="BH153" s="107"/>
      <c r="BI153" s="107"/>
      <c r="BJ153" s="107"/>
      <c r="BK153" s="107"/>
      <c r="BL153" s="107"/>
      <c r="BM153" s="107"/>
      <c r="BN153" s="107"/>
      <c r="BO153" s="107"/>
      <c r="BP153" s="107"/>
      <c r="BQ153" s="107"/>
      <c r="BR153" s="107"/>
      <c r="BS153" s="107"/>
      <c r="BT153" s="107"/>
      <c r="BU153" s="107"/>
      <c r="BV153" s="107"/>
      <c r="BW153" s="107"/>
      <c r="BX153" s="107"/>
      <c r="BY153" s="107"/>
      <c r="BZ153" s="107"/>
      <c r="CA153" s="107"/>
      <c r="CB153" s="107"/>
      <c r="CC153" s="107"/>
      <c r="CD153" s="107"/>
      <c r="CE153" s="107"/>
      <c r="CF153" s="107"/>
      <c r="CG153" s="107"/>
      <c r="CH153" s="107"/>
      <c r="CI153" s="107"/>
      <c r="CJ153" s="107"/>
      <c r="CK153" s="107"/>
      <c r="CL153" s="107"/>
      <c r="CM153" s="107"/>
      <c r="CN153" s="107"/>
      <c r="CO153" s="107"/>
      <c r="CP153" s="107"/>
      <c r="CQ153" s="107"/>
      <c r="CR153" s="107"/>
      <c r="CS153" s="107"/>
      <c r="CT153" s="107"/>
      <c r="CU153" s="107"/>
      <c r="CV153" s="107"/>
      <c r="CW153" s="107"/>
      <c r="CX153" s="107"/>
      <c r="CY153" s="107"/>
      <c r="CZ153" s="107"/>
      <c r="DA153" s="107"/>
      <c r="DB153" s="107"/>
      <c r="DC153" s="107"/>
      <c r="DD153" s="107"/>
      <c r="DE153" s="107"/>
      <c r="DF153" s="107"/>
      <c r="DG153" s="107"/>
      <c r="DH153" s="107"/>
      <c r="DI153" s="107"/>
      <c r="DJ153" s="107"/>
      <c r="DK153" s="107"/>
      <c r="DL153" s="107"/>
      <c r="DM153" s="107"/>
      <c r="DN153" s="107"/>
      <c r="DO153" s="107"/>
      <c r="DP153" s="107"/>
      <c r="DQ153" s="107"/>
      <c r="DR153" s="107"/>
      <c r="DS153" s="107"/>
      <c r="DT153" s="107"/>
      <c r="DU153" s="107"/>
      <c r="DV153" s="107"/>
      <c r="DW153" s="107"/>
      <c r="DX153" s="107"/>
      <c r="DY153" s="107"/>
      <c r="DZ153" s="107"/>
      <c r="EA153" s="107"/>
      <c r="EB153" s="107"/>
      <c r="EC153" s="107"/>
      <c r="ED153" s="107"/>
      <c r="EE153" s="107"/>
      <c r="EF153" s="107"/>
      <c r="EG153" s="107"/>
      <c r="EH153" s="107"/>
      <c r="EI153" s="107"/>
      <c r="EJ153" s="107"/>
      <c r="EK153" s="107"/>
      <c r="EL153" s="107"/>
      <c r="EM153" s="107"/>
      <c r="EN153" s="107"/>
      <c r="EO153" s="107"/>
      <c r="EP153" s="107"/>
      <c r="EQ153" s="107"/>
      <c r="ER153" s="107"/>
    </row>
    <row r="154" spans="3:148">
      <c r="C154" s="3"/>
      <c r="D154" s="3"/>
      <c r="E154" s="3"/>
      <c r="F154" s="107"/>
      <c r="G154" s="107"/>
      <c r="H154" s="115"/>
      <c r="I154" s="115"/>
      <c r="J154" s="107"/>
      <c r="K154" s="107"/>
      <c r="L154" s="107"/>
      <c r="M154" s="107"/>
      <c r="N154" s="107"/>
      <c r="O154" s="107"/>
      <c r="P154" s="107"/>
      <c r="Q154" s="107"/>
      <c r="R154" s="107"/>
      <c r="S154" s="107"/>
      <c r="T154" s="107"/>
      <c r="U154" s="107"/>
      <c r="V154" s="107"/>
      <c r="W154" s="107"/>
      <c r="X154" s="107"/>
      <c r="Y154" s="107"/>
      <c r="Z154" s="107"/>
      <c r="AA154" s="107"/>
      <c r="AB154" s="107"/>
      <c r="AC154" s="107"/>
      <c r="AD154" s="107"/>
      <c r="AE154" s="107"/>
      <c r="AF154" s="107"/>
      <c r="AG154" s="107"/>
      <c r="AH154" s="107"/>
      <c r="AI154" s="107"/>
      <c r="AJ154" s="107"/>
      <c r="AK154" s="107"/>
      <c r="AL154" s="107"/>
      <c r="AM154" s="107"/>
      <c r="AN154" s="107"/>
      <c r="AO154" s="107"/>
      <c r="AP154" s="107"/>
      <c r="AQ154" s="107"/>
      <c r="AR154" s="107"/>
      <c r="AS154" s="107"/>
      <c r="AT154" s="107"/>
      <c r="AU154" s="107"/>
      <c r="AV154" s="107"/>
      <c r="AW154" s="107"/>
      <c r="AX154" s="107"/>
      <c r="AY154" s="107"/>
      <c r="AZ154" s="107"/>
      <c r="BA154" s="107"/>
      <c r="BB154" s="107"/>
      <c r="BC154" s="107"/>
      <c r="BD154" s="107"/>
      <c r="BE154" s="107"/>
      <c r="BF154" s="107"/>
      <c r="BG154" s="107"/>
      <c r="BH154" s="107"/>
      <c r="BI154" s="107"/>
      <c r="BJ154" s="107"/>
      <c r="BK154" s="107"/>
      <c r="BL154" s="107"/>
      <c r="BM154" s="107"/>
      <c r="BN154" s="107"/>
      <c r="BO154" s="107"/>
      <c r="BP154" s="107"/>
      <c r="BQ154" s="107"/>
      <c r="BR154" s="107"/>
      <c r="BS154" s="107"/>
      <c r="BT154" s="107"/>
      <c r="BU154" s="107"/>
      <c r="BV154" s="107"/>
      <c r="BW154" s="107"/>
      <c r="BX154" s="107"/>
      <c r="BY154" s="107"/>
      <c r="BZ154" s="107"/>
      <c r="CA154" s="107"/>
      <c r="CB154" s="107"/>
      <c r="CC154" s="107"/>
      <c r="CD154" s="107"/>
      <c r="CE154" s="107"/>
      <c r="CF154" s="107"/>
      <c r="CG154" s="107"/>
      <c r="CH154" s="107"/>
      <c r="CI154" s="107"/>
      <c r="CJ154" s="107"/>
      <c r="CK154" s="107"/>
      <c r="CL154" s="107"/>
      <c r="CM154" s="107"/>
      <c r="CN154" s="107"/>
      <c r="CO154" s="107"/>
      <c r="CP154" s="107"/>
      <c r="CQ154" s="107"/>
      <c r="CR154" s="107"/>
      <c r="CS154" s="107"/>
      <c r="CT154" s="107"/>
      <c r="CU154" s="107"/>
      <c r="CV154" s="107"/>
      <c r="CW154" s="107"/>
      <c r="CX154" s="107"/>
      <c r="CY154" s="107"/>
      <c r="CZ154" s="107"/>
      <c r="DA154" s="107"/>
      <c r="DB154" s="107"/>
      <c r="DC154" s="107"/>
      <c r="DD154" s="107"/>
      <c r="DE154" s="107"/>
      <c r="DF154" s="107"/>
      <c r="DG154" s="107"/>
      <c r="DH154" s="107"/>
      <c r="DI154" s="107"/>
      <c r="DJ154" s="107"/>
      <c r="DK154" s="107"/>
      <c r="DL154" s="107"/>
      <c r="DM154" s="107"/>
      <c r="DN154" s="107"/>
      <c r="DO154" s="107"/>
      <c r="DP154" s="107"/>
      <c r="DQ154" s="107"/>
      <c r="DR154" s="107"/>
      <c r="DS154" s="107"/>
      <c r="DT154" s="107"/>
      <c r="DU154" s="107"/>
      <c r="DV154" s="107"/>
      <c r="DW154" s="107"/>
      <c r="DX154" s="107"/>
      <c r="DY154" s="107"/>
      <c r="DZ154" s="107"/>
      <c r="EA154" s="107"/>
      <c r="EB154" s="107"/>
      <c r="EC154" s="107"/>
      <c r="ED154" s="107"/>
      <c r="EE154" s="107"/>
      <c r="EF154" s="107"/>
      <c r="EG154" s="107"/>
      <c r="EH154" s="107"/>
      <c r="EI154" s="107"/>
      <c r="EJ154" s="107"/>
      <c r="EK154" s="107"/>
      <c r="EL154" s="107"/>
      <c r="EM154" s="107"/>
      <c r="EN154" s="107"/>
      <c r="EO154" s="107"/>
      <c r="EP154" s="107"/>
      <c r="EQ154" s="107"/>
      <c r="ER154" s="107"/>
    </row>
    <row r="155" spans="3:148">
      <c r="C155" s="3"/>
      <c r="D155" s="3"/>
      <c r="E155" s="3"/>
      <c r="F155" s="107"/>
      <c r="G155" s="107"/>
      <c r="H155" s="112"/>
      <c r="I155" s="112"/>
      <c r="J155" s="107"/>
      <c r="K155" s="107"/>
      <c r="L155" s="107"/>
      <c r="M155" s="107"/>
      <c r="N155" s="107"/>
      <c r="O155" s="107"/>
      <c r="P155" s="107"/>
      <c r="Q155" s="107"/>
      <c r="R155" s="107"/>
      <c r="S155" s="107"/>
      <c r="T155" s="107"/>
      <c r="U155" s="107"/>
      <c r="V155" s="107"/>
      <c r="W155" s="107"/>
      <c r="X155" s="107"/>
      <c r="Y155" s="107"/>
      <c r="Z155" s="107"/>
      <c r="AA155" s="107"/>
      <c r="AB155" s="107"/>
      <c r="AC155" s="107"/>
      <c r="AD155" s="107"/>
      <c r="AE155" s="107"/>
      <c r="AF155" s="107"/>
      <c r="AG155" s="107"/>
      <c r="AH155" s="107"/>
      <c r="AI155" s="107"/>
      <c r="AJ155" s="107"/>
      <c r="AK155" s="107"/>
      <c r="AL155" s="107"/>
      <c r="AM155" s="107"/>
      <c r="AN155" s="107"/>
      <c r="AO155" s="107"/>
      <c r="AP155" s="107"/>
      <c r="AQ155" s="107"/>
      <c r="AR155" s="107"/>
      <c r="AS155" s="107"/>
      <c r="AT155" s="107"/>
      <c r="AU155" s="107"/>
      <c r="AV155" s="107"/>
      <c r="AW155" s="107"/>
      <c r="AX155" s="107"/>
      <c r="AY155" s="107"/>
      <c r="AZ155" s="107"/>
      <c r="BA155" s="107"/>
      <c r="BB155" s="107"/>
      <c r="BC155" s="107"/>
      <c r="BD155" s="107"/>
      <c r="BE155" s="107"/>
      <c r="BF155" s="107"/>
      <c r="BG155" s="107"/>
      <c r="BH155" s="107"/>
      <c r="BI155" s="107"/>
      <c r="BJ155" s="107"/>
      <c r="BK155" s="107"/>
      <c r="BL155" s="107"/>
      <c r="BM155" s="107"/>
      <c r="BN155" s="107"/>
      <c r="BO155" s="107"/>
      <c r="BP155" s="107"/>
      <c r="BQ155" s="107"/>
      <c r="BR155" s="107"/>
      <c r="BS155" s="107"/>
      <c r="BT155" s="107"/>
      <c r="BU155" s="107"/>
      <c r="BV155" s="107"/>
      <c r="BW155" s="107"/>
      <c r="BX155" s="107"/>
      <c r="BY155" s="107"/>
      <c r="BZ155" s="107"/>
      <c r="CA155" s="107"/>
      <c r="CB155" s="107"/>
      <c r="CC155" s="107"/>
      <c r="CD155" s="107"/>
      <c r="CE155" s="107"/>
      <c r="CF155" s="107"/>
      <c r="CG155" s="107"/>
      <c r="CH155" s="107"/>
      <c r="CI155" s="107"/>
      <c r="CJ155" s="107"/>
      <c r="CK155" s="107"/>
      <c r="CL155" s="107"/>
      <c r="CM155" s="107"/>
      <c r="CN155" s="107"/>
      <c r="CO155" s="107"/>
      <c r="CP155" s="107"/>
      <c r="CQ155" s="107"/>
      <c r="CR155" s="107"/>
      <c r="CS155" s="107"/>
      <c r="CT155" s="107"/>
      <c r="CU155" s="107"/>
      <c r="CV155" s="107"/>
      <c r="CW155" s="107"/>
      <c r="CX155" s="107"/>
      <c r="CY155" s="107"/>
      <c r="CZ155" s="107"/>
      <c r="DA155" s="107"/>
      <c r="DB155" s="107"/>
      <c r="DC155" s="107"/>
      <c r="DD155" s="107"/>
      <c r="DE155" s="107"/>
      <c r="DF155" s="107"/>
      <c r="DG155" s="107"/>
      <c r="DH155" s="107"/>
      <c r="DI155" s="107"/>
      <c r="DJ155" s="107"/>
      <c r="DK155" s="107"/>
      <c r="DL155" s="107"/>
      <c r="DM155" s="107"/>
      <c r="DN155" s="107"/>
      <c r="DO155" s="107"/>
      <c r="DP155" s="107"/>
      <c r="DQ155" s="107"/>
      <c r="DR155" s="107"/>
      <c r="DS155" s="107"/>
      <c r="DT155" s="107"/>
      <c r="DU155" s="107"/>
      <c r="DV155" s="107"/>
      <c r="DW155" s="107"/>
      <c r="DX155" s="107"/>
      <c r="DY155" s="107"/>
      <c r="DZ155" s="107"/>
      <c r="EA155" s="107"/>
      <c r="EB155" s="107"/>
      <c r="EC155" s="107"/>
      <c r="ED155" s="107"/>
      <c r="EE155" s="107"/>
      <c r="EF155" s="107"/>
      <c r="EG155" s="107"/>
      <c r="EH155" s="107"/>
      <c r="EI155" s="107"/>
      <c r="EJ155" s="107"/>
      <c r="EK155" s="107"/>
      <c r="EL155" s="107"/>
      <c r="EM155" s="107"/>
      <c r="EN155" s="107"/>
      <c r="EO155" s="107"/>
      <c r="EP155" s="107"/>
      <c r="EQ155" s="107"/>
      <c r="ER155" s="107"/>
    </row>
    <row r="156" spans="3:148">
      <c r="C156" s="3"/>
      <c r="D156" s="3"/>
      <c r="E156" s="3"/>
      <c r="F156" s="107"/>
      <c r="G156" s="107"/>
      <c r="H156" s="1523"/>
      <c r="I156" s="106"/>
      <c r="J156" s="107"/>
      <c r="K156" s="107"/>
      <c r="L156" s="107"/>
      <c r="M156" s="107"/>
      <c r="N156" s="107"/>
      <c r="O156" s="107"/>
      <c r="P156" s="107"/>
      <c r="Q156" s="107"/>
      <c r="R156" s="107"/>
      <c r="S156" s="107"/>
      <c r="T156" s="107"/>
      <c r="U156" s="107"/>
      <c r="V156" s="107"/>
      <c r="W156" s="107"/>
      <c r="X156" s="107"/>
      <c r="Y156" s="107"/>
      <c r="Z156" s="107"/>
      <c r="AA156" s="107"/>
      <c r="AB156" s="107"/>
      <c r="AC156" s="107"/>
      <c r="AD156" s="107"/>
      <c r="AE156" s="107"/>
      <c r="AF156" s="107"/>
      <c r="AG156" s="107"/>
      <c r="AH156" s="107"/>
      <c r="AI156" s="107"/>
      <c r="AJ156" s="107"/>
      <c r="AK156" s="107"/>
      <c r="AL156" s="107"/>
      <c r="AM156" s="107"/>
      <c r="AN156" s="107"/>
      <c r="AO156" s="107"/>
      <c r="AP156" s="107"/>
      <c r="AQ156" s="107"/>
      <c r="AR156" s="107"/>
      <c r="AS156" s="107"/>
      <c r="AT156" s="107"/>
      <c r="AU156" s="107"/>
      <c r="AV156" s="107"/>
      <c r="AW156" s="107"/>
      <c r="AX156" s="107"/>
      <c r="AY156" s="107"/>
      <c r="AZ156" s="107"/>
      <c r="BA156" s="107"/>
      <c r="BB156" s="107"/>
      <c r="BC156" s="107"/>
      <c r="BD156" s="107"/>
      <c r="BE156" s="107"/>
      <c r="BF156" s="107"/>
      <c r="BG156" s="107"/>
      <c r="BH156" s="107"/>
      <c r="BI156" s="107"/>
      <c r="BJ156" s="107"/>
      <c r="BK156" s="107"/>
      <c r="BL156" s="107"/>
      <c r="BM156" s="107"/>
      <c r="BN156" s="107"/>
      <c r="BO156" s="107"/>
      <c r="BP156" s="107"/>
      <c r="BQ156" s="107"/>
      <c r="BR156" s="107"/>
      <c r="BS156" s="107"/>
      <c r="BT156" s="107"/>
      <c r="BU156" s="107"/>
      <c r="BV156" s="107"/>
      <c r="BW156" s="107"/>
      <c r="BX156" s="107"/>
      <c r="BY156" s="107"/>
      <c r="BZ156" s="107"/>
      <c r="CA156" s="107"/>
      <c r="CB156" s="107"/>
      <c r="CC156" s="107"/>
      <c r="CD156" s="107"/>
      <c r="CE156" s="107"/>
      <c r="CF156" s="107"/>
      <c r="CG156" s="107"/>
      <c r="CH156" s="107"/>
      <c r="CI156" s="107"/>
      <c r="CJ156" s="107"/>
      <c r="CK156" s="107"/>
      <c r="CL156" s="107"/>
      <c r="CM156" s="107"/>
      <c r="CN156" s="107"/>
      <c r="CO156" s="107"/>
      <c r="CP156" s="107"/>
      <c r="CQ156" s="107"/>
      <c r="CR156" s="107"/>
      <c r="CS156" s="107"/>
      <c r="CT156" s="107"/>
      <c r="CU156" s="107"/>
      <c r="CV156" s="107"/>
      <c r="CW156" s="107"/>
      <c r="CX156" s="107"/>
      <c r="CY156" s="107"/>
      <c r="CZ156" s="107"/>
      <c r="DA156" s="107"/>
      <c r="DB156" s="107"/>
      <c r="DC156" s="107"/>
      <c r="DD156" s="107"/>
      <c r="DE156" s="107"/>
      <c r="DF156" s="107"/>
      <c r="DG156" s="107"/>
      <c r="DH156" s="107"/>
      <c r="DI156" s="107"/>
      <c r="DJ156" s="107"/>
      <c r="DK156" s="107"/>
      <c r="DL156" s="107"/>
      <c r="DM156" s="107"/>
      <c r="DN156" s="107"/>
      <c r="DO156" s="107"/>
      <c r="DP156" s="107"/>
      <c r="DQ156" s="107"/>
      <c r="DR156" s="107"/>
      <c r="DS156" s="107"/>
      <c r="DT156" s="107"/>
      <c r="DU156" s="107"/>
      <c r="DV156" s="107"/>
      <c r="DW156" s="107"/>
      <c r="DX156" s="107"/>
      <c r="DY156" s="107"/>
      <c r="DZ156" s="107"/>
      <c r="EA156" s="107"/>
      <c r="EB156" s="107"/>
      <c r="EC156" s="107"/>
      <c r="ED156" s="107"/>
      <c r="EE156" s="107"/>
      <c r="EF156" s="107"/>
      <c r="EG156" s="107"/>
      <c r="EH156" s="107"/>
      <c r="EI156" s="107"/>
      <c r="EJ156" s="107"/>
      <c r="EK156" s="107"/>
      <c r="EL156" s="107"/>
      <c r="EM156" s="107"/>
      <c r="EN156" s="107"/>
      <c r="EO156" s="107"/>
      <c r="EP156" s="107"/>
      <c r="EQ156" s="107"/>
      <c r="ER156" s="107"/>
    </row>
    <row r="157" spans="3:148">
      <c r="C157" s="98"/>
      <c r="D157" s="98"/>
      <c r="E157" s="107"/>
      <c r="F157" s="107"/>
      <c r="G157" s="107"/>
      <c r="H157" s="2058" t="s">
        <v>278</v>
      </c>
      <c r="I157" s="2058"/>
      <c r="J157" s="1548"/>
      <c r="K157" s="107"/>
      <c r="L157" s="107"/>
      <c r="M157" s="107"/>
      <c r="N157" s="107"/>
      <c r="O157" s="107"/>
      <c r="P157" s="107"/>
      <c r="Q157" s="107"/>
      <c r="R157" s="107"/>
      <c r="S157" s="107"/>
      <c r="T157" s="107"/>
      <c r="U157" s="107"/>
      <c r="V157" s="107"/>
      <c r="W157" s="107"/>
      <c r="X157" s="107"/>
      <c r="Y157" s="107"/>
      <c r="Z157" s="107"/>
      <c r="AA157" s="107"/>
      <c r="AB157" s="107"/>
      <c r="AC157" s="107"/>
      <c r="AD157" s="107"/>
      <c r="AE157" s="107"/>
      <c r="AF157" s="107"/>
      <c r="AG157" s="107"/>
      <c r="AH157" s="107"/>
      <c r="AI157" s="107"/>
      <c r="AJ157" s="107"/>
      <c r="AK157" s="107"/>
      <c r="AL157" s="107"/>
      <c r="AM157" s="107"/>
      <c r="AN157" s="107"/>
      <c r="AO157" s="107"/>
      <c r="AP157" s="107"/>
      <c r="AQ157" s="107"/>
      <c r="AR157" s="107"/>
      <c r="AS157" s="107"/>
      <c r="AT157" s="107"/>
      <c r="AU157" s="107"/>
      <c r="AV157" s="107"/>
      <c r="AW157" s="107"/>
      <c r="AX157" s="107"/>
      <c r="AY157" s="107"/>
      <c r="AZ157" s="107"/>
      <c r="BA157" s="107"/>
      <c r="BB157" s="107"/>
      <c r="BC157" s="107"/>
      <c r="BD157" s="107"/>
      <c r="BE157" s="107"/>
      <c r="BF157" s="107"/>
      <c r="BG157" s="107"/>
      <c r="BH157" s="107"/>
      <c r="BI157" s="107"/>
      <c r="BJ157" s="107"/>
      <c r="BK157" s="107"/>
      <c r="BL157" s="107"/>
      <c r="BM157" s="107"/>
      <c r="BN157" s="107"/>
      <c r="BO157" s="107"/>
      <c r="BP157" s="107"/>
      <c r="BQ157" s="107"/>
      <c r="BR157" s="107"/>
      <c r="BS157" s="107"/>
      <c r="BT157" s="107"/>
      <c r="BU157" s="107"/>
      <c r="BV157" s="107"/>
      <c r="BW157" s="107"/>
      <c r="BX157" s="107"/>
      <c r="BY157" s="107"/>
      <c r="BZ157" s="107"/>
      <c r="CA157" s="107"/>
      <c r="CB157" s="107"/>
      <c r="CC157" s="107"/>
      <c r="CD157" s="107"/>
      <c r="CE157" s="107"/>
      <c r="CF157" s="107"/>
      <c r="CG157" s="107"/>
      <c r="CH157" s="107"/>
      <c r="CI157" s="107"/>
      <c r="CJ157" s="107"/>
      <c r="CK157" s="107"/>
      <c r="CL157" s="107"/>
      <c r="CM157" s="107"/>
      <c r="CN157" s="107"/>
      <c r="CO157" s="107"/>
      <c r="CP157" s="107"/>
      <c r="CQ157" s="107"/>
      <c r="CR157" s="107"/>
      <c r="CS157" s="107"/>
      <c r="CT157" s="107"/>
      <c r="CU157" s="107"/>
      <c r="CV157" s="107"/>
      <c r="CW157" s="107"/>
      <c r="CX157" s="107"/>
      <c r="CY157" s="107"/>
      <c r="CZ157" s="107"/>
      <c r="DA157" s="107"/>
      <c r="DB157" s="107"/>
      <c r="DC157" s="107"/>
      <c r="DD157" s="107"/>
      <c r="DE157" s="107"/>
      <c r="DF157" s="107"/>
      <c r="DG157" s="107"/>
      <c r="DH157" s="107"/>
      <c r="DI157" s="107"/>
      <c r="DJ157" s="107"/>
      <c r="DK157" s="107"/>
      <c r="DL157" s="107"/>
      <c r="DM157" s="107"/>
      <c r="DN157" s="107"/>
      <c r="DO157" s="107"/>
      <c r="DP157" s="107"/>
      <c r="DQ157" s="107"/>
      <c r="DR157" s="107"/>
      <c r="DS157" s="107"/>
      <c r="DT157" s="107"/>
      <c r="DU157" s="107"/>
      <c r="DV157" s="107"/>
      <c r="DW157" s="107"/>
      <c r="DX157" s="107"/>
      <c r="DY157" s="107"/>
      <c r="DZ157" s="107"/>
      <c r="EA157" s="107"/>
      <c r="EB157" s="107"/>
      <c r="EC157" s="107"/>
      <c r="ED157" s="107"/>
      <c r="EE157" s="107"/>
      <c r="EF157" s="107"/>
      <c r="EG157" s="107"/>
      <c r="EH157" s="107"/>
      <c r="EI157" s="107"/>
      <c r="EJ157" s="107"/>
      <c r="EK157" s="107"/>
      <c r="EL157" s="107"/>
      <c r="EM157" s="107"/>
      <c r="EN157" s="107"/>
      <c r="EO157" s="107"/>
      <c r="EP157" s="107"/>
      <c r="EQ157" s="107"/>
      <c r="ER157" s="107"/>
    </row>
    <row r="158" spans="3:148">
      <c r="C158" s="98"/>
      <c r="D158" s="98"/>
      <c r="E158" s="107"/>
      <c r="F158" s="107"/>
      <c r="G158" s="107"/>
      <c r="H158" s="2058"/>
      <c r="I158" s="2058"/>
      <c r="J158" s="1548"/>
      <c r="K158" s="107"/>
      <c r="L158" s="107"/>
      <c r="M158" s="107"/>
      <c r="N158" s="107"/>
      <c r="O158" s="107"/>
      <c r="P158" s="107"/>
      <c r="Q158" s="107"/>
      <c r="R158" s="107"/>
      <c r="S158" s="107"/>
      <c r="T158" s="107"/>
      <c r="U158" s="107"/>
      <c r="V158" s="107"/>
      <c r="W158" s="107"/>
      <c r="X158" s="107"/>
      <c r="Y158" s="107"/>
      <c r="Z158" s="107"/>
      <c r="AA158" s="107"/>
      <c r="AB158" s="107"/>
      <c r="AC158" s="107"/>
      <c r="AD158" s="107"/>
      <c r="AE158" s="107"/>
      <c r="AF158" s="107"/>
      <c r="AG158" s="107"/>
      <c r="AH158" s="107"/>
      <c r="AI158" s="107"/>
      <c r="AJ158" s="107"/>
      <c r="AK158" s="107"/>
      <c r="AL158" s="107"/>
      <c r="AM158" s="107"/>
      <c r="AN158" s="107"/>
      <c r="AO158" s="107"/>
      <c r="AP158" s="107"/>
      <c r="AQ158" s="107"/>
      <c r="AR158" s="107"/>
      <c r="AS158" s="107"/>
      <c r="AT158" s="107"/>
      <c r="AU158" s="107"/>
      <c r="AV158" s="107"/>
      <c r="AW158" s="107"/>
      <c r="AX158" s="107"/>
      <c r="AY158" s="107"/>
      <c r="AZ158" s="107"/>
      <c r="BA158" s="107"/>
      <c r="BB158" s="107"/>
      <c r="BC158" s="107"/>
      <c r="BD158" s="107"/>
      <c r="BE158" s="107"/>
      <c r="BF158" s="107"/>
      <c r="BG158" s="107"/>
      <c r="BH158" s="107"/>
      <c r="BI158" s="107"/>
      <c r="BJ158" s="107"/>
      <c r="BK158" s="107"/>
      <c r="BL158" s="107"/>
      <c r="BM158" s="107"/>
      <c r="BN158" s="107"/>
      <c r="BO158" s="107"/>
      <c r="BP158" s="107"/>
      <c r="BQ158" s="107"/>
      <c r="BR158" s="107"/>
      <c r="BS158" s="107"/>
      <c r="BT158" s="107"/>
      <c r="BU158" s="107"/>
      <c r="BV158" s="107"/>
      <c r="BW158" s="107"/>
      <c r="BX158" s="107"/>
      <c r="BY158" s="107"/>
      <c r="BZ158" s="107"/>
      <c r="CA158" s="107"/>
      <c r="CB158" s="107"/>
      <c r="CC158" s="107"/>
      <c r="CD158" s="107"/>
      <c r="CE158" s="107"/>
      <c r="CF158" s="107"/>
      <c r="CG158" s="107"/>
      <c r="CH158" s="107"/>
      <c r="CI158" s="107"/>
      <c r="CJ158" s="107"/>
      <c r="CK158" s="107"/>
      <c r="CL158" s="107"/>
      <c r="CM158" s="107"/>
      <c r="CN158" s="107"/>
      <c r="CO158" s="107"/>
      <c r="CP158" s="107"/>
      <c r="CQ158" s="107"/>
      <c r="CR158" s="107"/>
      <c r="CS158" s="107"/>
      <c r="CT158" s="107"/>
      <c r="CU158" s="107"/>
      <c r="CV158" s="107"/>
      <c r="CW158" s="107"/>
      <c r="CX158" s="107"/>
      <c r="CY158" s="107"/>
      <c r="CZ158" s="107"/>
      <c r="DA158" s="107"/>
      <c r="DB158" s="107"/>
      <c r="DC158" s="107"/>
      <c r="DD158" s="107"/>
      <c r="DE158" s="107"/>
      <c r="DF158" s="107"/>
      <c r="DG158" s="107"/>
      <c r="DH158" s="107"/>
      <c r="DI158" s="107"/>
      <c r="DJ158" s="107"/>
      <c r="DK158" s="107"/>
      <c r="DL158" s="107"/>
      <c r="DM158" s="107"/>
      <c r="DN158" s="107"/>
      <c r="DO158" s="107"/>
      <c r="DP158" s="107"/>
      <c r="DQ158" s="107"/>
      <c r="DR158" s="107"/>
      <c r="DS158" s="107"/>
      <c r="DT158" s="107"/>
      <c r="DU158" s="107"/>
      <c r="DV158" s="107"/>
      <c r="DW158" s="107"/>
      <c r="DX158" s="107"/>
      <c r="DY158" s="107"/>
      <c r="DZ158" s="107"/>
      <c r="EA158" s="107"/>
      <c r="EB158" s="107"/>
      <c r="EC158" s="107"/>
      <c r="ED158" s="107"/>
      <c r="EE158" s="107"/>
      <c r="EF158" s="107"/>
      <c r="EG158" s="107"/>
      <c r="EH158" s="107"/>
      <c r="EI158" s="107"/>
      <c r="EJ158" s="107"/>
      <c r="EK158" s="107"/>
      <c r="EL158" s="107"/>
      <c r="EM158" s="107"/>
      <c r="EN158" s="107"/>
      <c r="EO158" s="107"/>
      <c r="EP158" s="107"/>
      <c r="EQ158" s="107"/>
      <c r="ER158" s="107"/>
    </row>
    <row r="159" spans="3:148">
      <c r="C159" s="98"/>
      <c r="D159" s="98"/>
      <c r="E159" s="107"/>
      <c r="F159" s="107"/>
      <c r="G159" s="107"/>
      <c r="H159" s="2058"/>
      <c r="I159" s="2058"/>
      <c r="J159" s="1548"/>
      <c r="K159" s="107"/>
      <c r="L159" s="107"/>
      <c r="M159" s="107"/>
      <c r="N159" s="107"/>
      <c r="O159" s="107"/>
      <c r="P159" s="107"/>
      <c r="Q159" s="107"/>
      <c r="R159" s="107"/>
      <c r="S159" s="107"/>
      <c r="T159" s="107"/>
      <c r="U159" s="107"/>
      <c r="V159" s="107"/>
      <c r="W159" s="107"/>
      <c r="X159" s="107"/>
      <c r="Y159" s="107"/>
      <c r="Z159" s="107"/>
      <c r="AA159" s="107"/>
      <c r="AB159" s="107"/>
      <c r="AC159" s="107"/>
      <c r="AD159" s="107"/>
      <c r="AE159" s="107"/>
      <c r="AF159" s="107"/>
      <c r="AG159" s="107"/>
      <c r="AH159" s="107"/>
      <c r="AI159" s="107"/>
      <c r="AJ159" s="107"/>
      <c r="AK159" s="107"/>
      <c r="AL159" s="107"/>
      <c r="AM159" s="107"/>
      <c r="AN159" s="107"/>
      <c r="AO159" s="107"/>
      <c r="AP159" s="107"/>
      <c r="AQ159" s="107"/>
      <c r="AR159" s="107"/>
      <c r="AS159" s="107"/>
      <c r="AT159" s="107"/>
      <c r="AU159" s="107"/>
      <c r="AV159" s="107"/>
      <c r="AW159" s="107"/>
      <c r="AX159" s="107"/>
      <c r="AY159" s="107"/>
      <c r="AZ159" s="107"/>
      <c r="BA159" s="107"/>
      <c r="BB159" s="107"/>
      <c r="BC159" s="107"/>
      <c r="BD159" s="107"/>
      <c r="BE159" s="107"/>
      <c r="BF159" s="107"/>
      <c r="BG159" s="107"/>
      <c r="BH159" s="107"/>
      <c r="BI159" s="107"/>
      <c r="BJ159" s="107"/>
      <c r="BK159" s="107"/>
      <c r="BL159" s="107"/>
      <c r="BM159" s="107"/>
      <c r="BN159" s="107"/>
      <c r="BO159" s="107"/>
      <c r="BP159" s="107"/>
      <c r="BQ159" s="107"/>
      <c r="BR159" s="107"/>
      <c r="BS159" s="107"/>
      <c r="BT159" s="107"/>
      <c r="BU159" s="107"/>
      <c r="BV159" s="107"/>
      <c r="BW159" s="107"/>
      <c r="BX159" s="107"/>
      <c r="BY159" s="107"/>
      <c r="BZ159" s="107"/>
      <c r="CA159" s="107"/>
      <c r="CB159" s="107"/>
      <c r="CC159" s="107"/>
      <c r="CD159" s="107"/>
      <c r="CE159" s="107"/>
      <c r="CF159" s="107"/>
      <c r="CG159" s="107"/>
      <c r="CH159" s="107"/>
      <c r="CI159" s="107"/>
      <c r="CJ159" s="107"/>
      <c r="CK159" s="107"/>
      <c r="CL159" s="107"/>
      <c r="CM159" s="107"/>
      <c r="CN159" s="107"/>
      <c r="CO159" s="107"/>
      <c r="CP159" s="107"/>
      <c r="CQ159" s="107"/>
      <c r="CR159" s="107"/>
      <c r="CS159" s="107"/>
      <c r="CT159" s="107"/>
      <c r="CU159" s="107"/>
      <c r="CV159" s="107"/>
      <c r="CW159" s="107"/>
      <c r="CX159" s="107"/>
      <c r="CY159" s="107"/>
      <c r="CZ159" s="107"/>
      <c r="DA159" s="107"/>
      <c r="DB159" s="107"/>
      <c r="DC159" s="107"/>
      <c r="DD159" s="107"/>
      <c r="DE159" s="107"/>
      <c r="DF159" s="107"/>
      <c r="DG159" s="107"/>
      <c r="DH159" s="107"/>
      <c r="DI159" s="107"/>
      <c r="DJ159" s="107"/>
      <c r="DK159" s="107"/>
      <c r="DL159" s="107"/>
      <c r="DM159" s="107"/>
      <c r="DN159" s="107"/>
      <c r="DO159" s="107"/>
      <c r="DP159" s="107"/>
      <c r="DQ159" s="107"/>
      <c r="DR159" s="107"/>
      <c r="DS159" s="107"/>
      <c r="DT159" s="107"/>
      <c r="DU159" s="107"/>
      <c r="DV159" s="107"/>
      <c r="DW159" s="107"/>
      <c r="DX159" s="107"/>
      <c r="DY159" s="107"/>
      <c r="DZ159" s="107"/>
      <c r="EA159" s="107"/>
      <c r="EB159" s="107"/>
      <c r="EC159" s="107"/>
      <c r="ED159" s="107"/>
      <c r="EE159" s="107"/>
      <c r="EF159" s="107"/>
      <c r="EG159" s="107"/>
      <c r="EH159" s="107"/>
      <c r="EI159" s="107"/>
      <c r="EJ159" s="107"/>
      <c r="EK159" s="107"/>
      <c r="EL159" s="107"/>
      <c r="EM159" s="107"/>
      <c r="EN159" s="107"/>
      <c r="EO159" s="107"/>
      <c r="EP159" s="107"/>
      <c r="EQ159" s="107"/>
      <c r="ER159" s="107"/>
    </row>
    <row r="160" spans="3:148">
      <c r="D160" s="98"/>
      <c r="E160" s="107"/>
      <c r="F160" s="107"/>
      <c r="G160" s="107"/>
      <c r="H160" s="2059" t="s">
        <v>2755</v>
      </c>
      <c r="I160" s="2059"/>
      <c r="J160" s="1548"/>
      <c r="K160" s="107"/>
      <c r="L160" s="107"/>
      <c r="M160" s="107"/>
      <c r="N160" s="107"/>
      <c r="O160" s="107"/>
      <c r="P160" s="107"/>
      <c r="Q160" s="107"/>
      <c r="R160" s="107"/>
      <c r="S160" s="107"/>
      <c r="T160" s="107"/>
      <c r="U160" s="107"/>
      <c r="V160" s="107"/>
      <c r="W160" s="107"/>
      <c r="X160" s="107"/>
      <c r="Y160" s="107"/>
      <c r="Z160" s="107"/>
      <c r="AA160" s="107"/>
      <c r="AB160" s="107"/>
      <c r="AC160" s="107"/>
      <c r="AD160" s="107"/>
      <c r="AE160" s="107"/>
      <c r="AF160" s="107"/>
      <c r="AG160" s="107"/>
      <c r="AH160" s="107"/>
      <c r="AI160" s="107"/>
      <c r="AJ160" s="107"/>
      <c r="AK160" s="107"/>
      <c r="AL160" s="107"/>
      <c r="AM160" s="107"/>
      <c r="AN160" s="107"/>
      <c r="AO160" s="107"/>
      <c r="AP160" s="107"/>
      <c r="AQ160" s="107"/>
      <c r="AR160" s="107"/>
      <c r="AS160" s="107"/>
      <c r="AT160" s="107"/>
      <c r="AU160" s="107"/>
      <c r="AV160" s="107"/>
      <c r="AW160" s="107"/>
      <c r="AX160" s="107"/>
      <c r="AY160" s="107"/>
      <c r="AZ160" s="107"/>
      <c r="BA160" s="107"/>
      <c r="BB160" s="107"/>
      <c r="BC160" s="107"/>
      <c r="BD160" s="107"/>
      <c r="BE160" s="107"/>
      <c r="BF160" s="107"/>
      <c r="BG160" s="107"/>
      <c r="BH160" s="107"/>
      <c r="BI160" s="107"/>
      <c r="BJ160" s="107"/>
      <c r="BK160" s="107"/>
      <c r="BL160" s="107"/>
      <c r="BM160" s="107"/>
      <c r="BN160" s="107"/>
      <c r="BO160" s="107"/>
      <c r="BP160" s="107"/>
      <c r="BQ160" s="107"/>
      <c r="BR160" s="107"/>
      <c r="BS160" s="107"/>
      <c r="BT160" s="107"/>
      <c r="BU160" s="107"/>
      <c r="BV160" s="107"/>
      <c r="BW160" s="107"/>
      <c r="BX160" s="107"/>
      <c r="BY160" s="107"/>
      <c r="BZ160" s="107"/>
      <c r="CA160" s="107"/>
      <c r="CB160" s="107"/>
      <c r="CC160" s="107"/>
      <c r="CD160" s="107"/>
      <c r="CE160" s="107"/>
      <c r="CF160" s="107"/>
      <c r="CG160" s="107"/>
      <c r="CH160" s="107"/>
      <c r="CI160" s="107"/>
      <c r="CJ160" s="107"/>
      <c r="CK160" s="107"/>
      <c r="CL160" s="107"/>
      <c r="CM160" s="107"/>
      <c r="CN160" s="107"/>
      <c r="CO160" s="107"/>
      <c r="CP160" s="107"/>
      <c r="CQ160" s="107"/>
      <c r="CR160" s="107"/>
      <c r="CS160" s="107"/>
      <c r="CT160" s="107"/>
      <c r="CU160" s="107"/>
      <c r="CV160" s="107"/>
      <c r="CW160" s="107"/>
      <c r="CX160" s="107"/>
      <c r="CY160" s="107"/>
      <c r="CZ160" s="107"/>
      <c r="DA160" s="107"/>
      <c r="DB160" s="107"/>
      <c r="DC160" s="107"/>
      <c r="DD160" s="107"/>
      <c r="DE160" s="107"/>
      <c r="DF160" s="107"/>
      <c r="DG160" s="107"/>
      <c r="DH160" s="107"/>
      <c r="DI160" s="107"/>
      <c r="DJ160" s="107"/>
      <c r="DK160" s="107"/>
      <c r="DL160" s="107"/>
      <c r="DM160" s="107"/>
      <c r="DN160" s="107"/>
      <c r="DO160" s="107"/>
      <c r="DP160" s="107"/>
      <c r="DQ160" s="107"/>
      <c r="DR160" s="107"/>
      <c r="DS160" s="107"/>
      <c r="DT160" s="107"/>
      <c r="DU160" s="107"/>
      <c r="DV160" s="107"/>
      <c r="DW160" s="107"/>
      <c r="DX160" s="107"/>
      <c r="DY160" s="107"/>
      <c r="DZ160" s="107"/>
      <c r="EA160" s="107"/>
      <c r="EB160" s="107"/>
      <c r="EC160" s="107"/>
      <c r="ED160" s="107"/>
      <c r="EE160" s="107"/>
      <c r="EF160" s="107"/>
      <c r="EG160" s="107"/>
      <c r="EH160" s="107"/>
      <c r="EI160" s="107"/>
      <c r="EJ160" s="107"/>
      <c r="EK160" s="107"/>
      <c r="EL160" s="107"/>
      <c r="EM160" s="107"/>
      <c r="EN160" s="107"/>
      <c r="EO160" s="107"/>
      <c r="EP160" s="107"/>
      <c r="EQ160" s="107"/>
      <c r="ER160" s="107"/>
    </row>
    <row r="161" spans="5:148">
      <c r="E161" s="107"/>
      <c r="F161" s="107"/>
      <c r="G161" s="107"/>
      <c r="H161" s="2058" t="s">
        <v>270</v>
      </c>
      <c r="I161" s="2058"/>
      <c r="J161" s="1549"/>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c r="AY161" s="107"/>
      <c r="AZ161" s="107"/>
      <c r="BA161" s="107"/>
      <c r="BB161" s="107"/>
      <c r="BC161" s="107"/>
      <c r="BD161" s="107"/>
      <c r="BE161" s="107"/>
      <c r="BF161" s="107"/>
      <c r="BG161" s="107"/>
      <c r="BH161" s="107"/>
      <c r="BI161" s="107"/>
      <c r="BJ161" s="107"/>
      <c r="BK161" s="107"/>
      <c r="BL161" s="107"/>
      <c r="BM161" s="107"/>
      <c r="BN161" s="107"/>
      <c r="BO161" s="107"/>
      <c r="BP161" s="107"/>
      <c r="BQ161" s="107"/>
      <c r="BR161" s="107"/>
      <c r="BS161" s="107"/>
      <c r="BT161" s="107"/>
      <c r="BU161" s="107"/>
      <c r="BV161" s="107"/>
      <c r="BW161" s="107"/>
      <c r="BX161" s="107"/>
      <c r="BY161" s="107"/>
      <c r="BZ161" s="107"/>
      <c r="CA161" s="107"/>
      <c r="CB161" s="107"/>
      <c r="CC161" s="107"/>
      <c r="CD161" s="107"/>
      <c r="CE161" s="107"/>
      <c r="CF161" s="107"/>
      <c r="CG161" s="107"/>
      <c r="CH161" s="107"/>
      <c r="CI161" s="107"/>
      <c r="CJ161" s="107"/>
      <c r="CK161" s="107"/>
      <c r="CL161" s="107"/>
      <c r="CM161" s="107"/>
      <c r="CN161" s="107"/>
      <c r="CO161" s="107"/>
      <c r="CP161" s="107"/>
      <c r="CQ161" s="107"/>
      <c r="CR161" s="107"/>
      <c r="CS161" s="107"/>
      <c r="CT161" s="107"/>
      <c r="CU161" s="107"/>
      <c r="CV161" s="107"/>
      <c r="CW161" s="107"/>
      <c r="CX161" s="107"/>
      <c r="CY161" s="107"/>
      <c r="CZ161" s="107"/>
      <c r="DA161" s="107"/>
      <c r="DB161" s="107"/>
      <c r="DC161" s="107"/>
      <c r="DD161" s="107"/>
      <c r="DE161" s="107"/>
      <c r="DF161" s="107"/>
      <c r="DG161" s="107"/>
      <c r="DH161" s="107"/>
      <c r="DI161" s="107"/>
      <c r="DJ161" s="107"/>
      <c r="DK161" s="107"/>
      <c r="DL161" s="107"/>
      <c r="DM161" s="107"/>
      <c r="DN161" s="107"/>
      <c r="DO161" s="107"/>
      <c r="DP161" s="107"/>
      <c r="DQ161" s="107"/>
      <c r="DR161" s="107"/>
      <c r="DS161" s="107"/>
      <c r="DT161" s="107"/>
      <c r="DU161" s="107"/>
      <c r="DV161" s="107"/>
      <c r="DW161" s="107"/>
      <c r="DX161" s="107"/>
      <c r="DY161" s="107"/>
      <c r="DZ161" s="107"/>
      <c r="EA161" s="107"/>
      <c r="EB161" s="107"/>
      <c r="EC161" s="107"/>
      <c r="ED161" s="107"/>
      <c r="EE161" s="107"/>
      <c r="EF161" s="107"/>
      <c r="EG161" s="107"/>
      <c r="EH161" s="107"/>
      <c r="EI161" s="107"/>
      <c r="EJ161" s="107"/>
      <c r="EK161" s="107"/>
      <c r="EL161" s="107"/>
      <c r="EM161" s="107"/>
      <c r="EN161" s="107"/>
      <c r="EO161" s="107"/>
      <c r="EP161" s="107"/>
      <c r="EQ161" s="107"/>
      <c r="ER161" s="107"/>
    </row>
    <row r="162" spans="5:148">
      <c r="E162" s="107"/>
      <c r="F162" s="107"/>
      <c r="G162" s="107"/>
      <c r="H162" s="108"/>
      <c r="I162" s="108"/>
      <c r="J162" s="1550"/>
      <c r="K162" s="107"/>
      <c r="L162" s="107"/>
      <c r="M162" s="107"/>
      <c r="N162" s="107"/>
      <c r="O162" s="107"/>
      <c r="P162" s="107"/>
      <c r="Q162" s="107"/>
      <c r="R162" s="107"/>
      <c r="S162" s="107"/>
      <c r="T162" s="107"/>
      <c r="U162" s="107"/>
      <c r="V162" s="107"/>
      <c r="W162" s="107"/>
      <c r="X162" s="107"/>
      <c r="Y162" s="107"/>
      <c r="Z162" s="107"/>
      <c r="AA162" s="107"/>
      <c r="AB162" s="107"/>
      <c r="AC162" s="107"/>
      <c r="AD162" s="107"/>
      <c r="AE162" s="107"/>
      <c r="AF162" s="107"/>
      <c r="AG162" s="107"/>
      <c r="AH162" s="107"/>
      <c r="AI162" s="107"/>
      <c r="AJ162" s="107"/>
      <c r="AK162" s="107"/>
      <c r="AL162" s="107"/>
      <c r="AM162" s="107"/>
      <c r="AN162" s="107"/>
      <c r="AO162" s="107"/>
      <c r="AP162" s="107"/>
      <c r="AQ162" s="107"/>
      <c r="AR162" s="107"/>
      <c r="AS162" s="107"/>
      <c r="AT162" s="107"/>
      <c r="AU162" s="107"/>
      <c r="AV162" s="107"/>
      <c r="AW162" s="107"/>
      <c r="AX162" s="107"/>
      <c r="AY162" s="107"/>
      <c r="AZ162" s="107"/>
      <c r="BA162" s="107"/>
      <c r="BB162" s="107"/>
      <c r="BC162" s="107"/>
      <c r="BD162" s="107"/>
      <c r="BE162" s="107"/>
      <c r="BF162" s="107"/>
      <c r="BG162" s="107"/>
      <c r="BH162" s="107"/>
      <c r="BI162" s="107"/>
      <c r="BJ162" s="107"/>
      <c r="BK162" s="107"/>
      <c r="BL162" s="107"/>
      <c r="BM162" s="107"/>
      <c r="BN162" s="107"/>
      <c r="BO162" s="107"/>
      <c r="BP162" s="107"/>
      <c r="BQ162" s="107"/>
      <c r="BR162" s="107"/>
      <c r="BS162" s="107"/>
      <c r="BT162" s="107"/>
      <c r="BU162" s="107"/>
      <c r="BV162" s="107"/>
      <c r="BW162" s="107"/>
      <c r="BX162" s="107"/>
      <c r="BY162" s="107"/>
      <c r="BZ162" s="107"/>
      <c r="CA162" s="107"/>
      <c r="CB162" s="107"/>
      <c r="CC162" s="107"/>
      <c r="CD162" s="107"/>
      <c r="CE162" s="107"/>
      <c r="CF162" s="107"/>
      <c r="CG162" s="107"/>
      <c r="CH162" s="107"/>
      <c r="CI162" s="107"/>
      <c r="CJ162" s="107"/>
      <c r="CK162" s="107"/>
      <c r="CL162" s="107"/>
      <c r="CM162" s="107"/>
      <c r="CN162" s="107"/>
      <c r="CO162" s="107"/>
      <c r="CP162" s="107"/>
      <c r="CQ162" s="107"/>
      <c r="CR162" s="107"/>
      <c r="CS162" s="107"/>
      <c r="CT162" s="107"/>
      <c r="CU162" s="107"/>
      <c r="CV162" s="107"/>
      <c r="CW162" s="107"/>
      <c r="CX162" s="107"/>
      <c r="CY162" s="107"/>
      <c r="CZ162" s="107"/>
      <c r="DA162" s="107"/>
      <c r="DB162" s="107"/>
      <c r="DC162" s="107"/>
      <c r="DD162" s="107"/>
      <c r="DE162" s="107"/>
      <c r="DF162" s="107"/>
      <c r="DG162" s="107"/>
      <c r="DH162" s="107"/>
      <c r="DI162" s="107"/>
      <c r="DJ162" s="107"/>
      <c r="DK162" s="107"/>
      <c r="DL162" s="107"/>
      <c r="DM162" s="107"/>
      <c r="DN162" s="107"/>
      <c r="DO162" s="107"/>
      <c r="DP162" s="107"/>
      <c r="DQ162" s="107"/>
      <c r="DR162" s="107"/>
      <c r="DS162" s="107"/>
      <c r="DT162" s="107"/>
      <c r="DU162" s="107"/>
      <c r="DV162" s="107"/>
      <c r="DW162" s="107"/>
      <c r="DX162" s="107"/>
      <c r="DY162" s="107"/>
      <c r="DZ162" s="107"/>
      <c r="EA162" s="107"/>
      <c r="EB162" s="107"/>
      <c r="EC162" s="107"/>
      <c r="ED162" s="107"/>
      <c r="EE162" s="107"/>
      <c r="EF162" s="107"/>
      <c r="EG162" s="107"/>
      <c r="EH162" s="107"/>
      <c r="EI162" s="107"/>
      <c r="EJ162" s="107"/>
      <c r="EK162" s="107"/>
      <c r="EL162" s="107"/>
      <c r="EM162" s="107"/>
      <c r="EN162" s="107"/>
      <c r="EO162" s="107"/>
      <c r="EP162" s="107"/>
      <c r="EQ162" s="107"/>
      <c r="ER162" s="107"/>
    </row>
    <row r="163" spans="5:148">
      <c r="E163" s="107"/>
      <c r="F163" s="107"/>
      <c r="G163" s="107"/>
      <c r="H163" s="2059" t="s">
        <v>2756</v>
      </c>
      <c r="I163" s="2059"/>
      <c r="J163" s="1550"/>
      <c r="K163" s="107"/>
      <c r="L163" s="107"/>
      <c r="M163" s="107"/>
      <c r="N163" s="107"/>
      <c r="O163" s="107"/>
      <c r="P163" s="107"/>
      <c r="Q163" s="107"/>
      <c r="R163" s="107"/>
      <c r="S163" s="107"/>
      <c r="T163" s="107"/>
      <c r="U163" s="107"/>
      <c r="V163" s="107"/>
      <c r="W163" s="107"/>
      <c r="X163" s="107"/>
      <c r="Y163" s="107"/>
      <c r="Z163" s="107"/>
      <c r="AA163" s="107"/>
      <c r="AB163" s="107"/>
      <c r="AC163" s="107"/>
      <c r="AD163" s="107"/>
      <c r="AE163" s="107"/>
      <c r="AF163" s="107"/>
      <c r="AG163" s="107"/>
      <c r="AH163" s="107"/>
      <c r="AI163" s="107"/>
      <c r="AJ163" s="107"/>
      <c r="AK163" s="107"/>
      <c r="AL163" s="107"/>
      <c r="AM163" s="107"/>
      <c r="AN163" s="107"/>
      <c r="AO163" s="107"/>
      <c r="AP163" s="107"/>
      <c r="AQ163" s="107"/>
      <c r="AR163" s="107"/>
      <c r="AS163" s="107"/>
      <c r="AT163" s="107"/>
      <c r="AU163" s="107"/>
      <c r="AV163" s="107"/>
      <c r="AW163" s="107"/>
      <c r="AX163" s="107"/>
      <c r="AY163" s="107"/>
      <c r="AZ163" s="107"/>
      <c r="BA163" s="107"/>
      <c r="BB163" s="107"/>
      <c r="BC163" s="107"/>
      <c r="BD163" s="107"/>
      <c r="BE163" s="107"/>
      <c r="BF163" s="107"/>
      <c r="BG163" s="107"/>
      <c r="BH163" s="107"/>
      <c r="BI163" s="107"/>
      <c r="BJ163" s="107"/>
      <c r="BK163" s="107"/>
      <c r="BL163" s="107"/>
      <c r="BM163" s="107"/>
      <c r="BN163" s="107"/>
      <c r="BO163" s="107"/>
      <c r="BP163" s="107"/>
      <c r="BQ163" s="107"/>
      <c r="BR163" s="107"/>
      <c r="BS163" s="107"/>
      <c r="BT163" s="107"/>
      <c r="BU163" s="107"/>
      <c r="BV163" s="107"/>
      <c r="BW163" s="107"/>
      <c r="BX163" s="107"/>
      <c r="BY163" s="107"/>
      <c r="BZ163" s="107"/>
      <c r="CA163" s="107"/>
      <c r="CB163" s="107"/>
      <c r="CC163" s="107"/>
      <c r="CD163" s="107"/>
      <c r="CE163" s="107"/>
      <c r="CF163" s="107"/>
      <c r="CG163" s="107"/>
      <c r="CH163" s="107"/>
      <c r="CI163" s="107"/>
      <c r="CJ163" s="107"/>
      <c r="CK163" s="107"/>
      <c r="CL163" s="107"/>
      <c r="CM163" s="107"/>
      <c r="CN163" s="107"/>
      <c r="CO163" s="107"/>
      <c r="CP163" s="107"/>
      <c r="CQ163" s="107"/>
      <c r="CR163" s="107"/>
      <c r="CS163" s="107"/>
      <c r="CT163" s="107"/>
      <c r="CU163" s="107"/>
      <c r="CV163" s="107"/>
      <c r="CW163" s="107"/>
      <c r="CX163" s="107"/>
      <c r="CY163" s="107"/>
      <c r="CZ163" s="107"/>
      <c r="DA163" s="107"/>
      <c r="DB163" s="107"/>
      <c r="DC163" s="107"/>
      <c r="DD163" s="107"/>
      <c r="DE163" s="107"/>
      <c r="DF163" s="107"/>
      <c r="DG163" s="107"/>
      <c r="DH163" s="107"/>
      <c r="DI163" s="107"/>
      <c r="DJ163" s="107"/>
      <c r="DK163" s="107"/>
      <c r="DL163" s="107"/>
      <c r="DM163" s="107"/>
      <c r="DN163" s="107"/>
      <c r="DO163" s="107"/>
      <c r="DP163" s="107"/>
      <c r="DQ163" s="107"/>
      <c r="DR163" s="107"/>
      <c r="DS163" s="107"/>
      <c r="DT163" s="107"/>
      <c r="DU163" s="107"/>
      <c r="DV163" s="107"/>
      <c r="DW163" s="107"/>
      <c r="DX163" s="107"/>
      <c r="DY163" s="107"/>
      <c r="DZ163" s="107"/>
      <c r="EA163" s="107"/>
      <c r="EB163" s="107"/>
      <c r="EC163" s="107"/>
      <c r="ED163" s="107"/>
      <c r="EE163" s="107"/>
      <c r="EF163" s="107"/>
      <c r="EG163" s="107"/>
      <c r="EH163" s="107"/>
      <c r="EI163" s="107"/>
      <c r="EJ163" s="107"/>
      <c r="EK163" s="107"/>
      <c r="EL163" s="107"/>
      <c r="EM163" s="107"/>
      <c r="EN163" s="107"/>
      <c r="EO163" s="107"/>
      <c r="EP163" s="107"/>
      <c r="EQ163" s="107"/>
      <c r="ER163" s="107"/>
    </row>
    <row r="164" spans="5:148">
      <c r="E164" s="107"/>
      <c r="F164" s="107"/>
      <c r="G164" s="107"/>
      <c r="H164" s="109" t="s">
        <v>265</v>
      </c>
      <c r="I164" s="109"/>
      <c r="J164" s="1548"/>
      <c r="K164" s="107"/>
      <c r="L164" s="107"/>
      <c r="M164" s="107"/>
      <c r="N164" s="107"/>
      <c r="O164" s="107"/>
      <c r="P164" s="107"/>
      <c r="Q164" s="107"/>
      <c r="R164" s="107"/>
      <c r="S164" s="107"/>
      <c r="T164" s="107"/>
      <c r="U164" s="107"/>
      <c r="V164" s="107"/>
      <c r="W164" s="107"/>
      <c r="X164" s="107"/>
      <c r="Y164" s="107"/>
      <c r="Z164" s="107"/>
      <c r="AA164" s="107"/>
      <c r="AB164" s="107"/>
      <c r="AC164" s="107"/>
      <c r="AD164" s="107"/>
      <c r="AE164" s="107"/>
      <c r="AF164" s="107"/>
      <c r="AG164" s="107"/>
      <c r="AH164" s="107"/>
      <c r="AI164" s="107"/>
      <c r="AJ164" s="107"/>
      <c r="AK164" s="107"/>
      <c r="AL164" s="107"/>
      <c r="AM164" s="107"/>
      <c r="AN164" s="107"/>
      <c r="AO164" s="107"/>
      <c r="AP164" s="107"/>
      <c r="AQ164" s="107"/>
      <c r="AR164" s="107"/>
      <c r="AS164" s="107"/>
      <c r="AT164" s="107"/>
      <c r="AU164" s="107"/>
      <c r="AV164" s="107"/>
      <c r="AW164" s="107"/>
      <c r="AX164" s="107"/>
      <c r="AY164" s="107"/>
      <c r="AZ164" s="107"/>
      <c r="BA164" s="107"/>
      <c r="BB164" s="107"/>
      <c r="BC164" s="107"/>
      <c r="BD164" s="107"/>
      <c r="BE164" s="107"/>
      <c r="BF164" s="107"/>
      <c r="BG164" s="107"/>
      <c r="BH164" s="107"/>
      <c r="BI164" s="107"/>
      <c r="BJ164" s="107"/>
      <c r="BK164" s="107"/>
      <c r="BL164" s="107"/>
      <c r="BM164" s="107"/>
      <c r="BN164" s="107"/>
      <c r="BO164" s="107"/>
      <c r="BP164" s="107"/>
      <c r="BQ164" s="107"/>
      <c r="BR164" s="107"/>
      <c r="BS164" s="107"/>
      <c r="BT164" s="107"/>
      <c r="BU164" s="107"/>
      <c r="BV164" s="107"/>
      <c r="BW164" s="107"/>
      <c r="BX164" s="107"/>
      <c r="BY164" s="107"/>
      <c r="BZ164" s="107"/>
      <c r="CA164" s="107"/>
      <c r="CB164" s="107"/>
      <c r="CC164" s="107"/>
      <c r="CD164" s="107"/>
      <c r="CE164" s="107"/>
      <c r="CF164" s="107"/>
      <c r="CG164" s="107"/>
      <c r="CH164" s="107"/>
      <c r="CI164" s="107"/>
      <c r="CJ164" s="107"/>
      <c r="CK164" s="107"/>
      <c r="CL164" s="107"/>
      <c r="CM164" s="107"/>
      <c r="CN164" s="107"/>
      <c r="CO164" s="107"/>
      <c r="CP164" s="107"/>
      <c r="CQ164" s="107"/>
      <c r="CR164" s="107"/>
      <c r="CS164" s="107"/>
      <c r="CT164" s="107"/>
      <c r="CU164" s="107"/>
      <c r="CV164" s="107"/>
      <c r="CW164" s="107"/>
      <c r="CX164" s="107"/>
      <c r="CY164" s="107"/>
      <c r="CZ164" s="107"/>
      <c r="DA164" s="107"/>
      <c r="DB164" s="107"/>
      <c r="DC164" s="107"/>
      <c r="DD164" s="107"/>
      <c r="DE164" s="107"/>
      <c r="DF164" s="107"/>
      <c r="DG164" s="107"/>
      <c r="DH164" s="107"/>
      <c r="DI164" s="107"/>
      <c r="DJ164" s="107"/>
      <c r="DK164" s="107"/>
      <c r="DL164" s="107"/>
      <c r="DM164" s="107"/>
      <c r="DN164" s="107"/>
      <c r="DO164" s="107"/>
      <c r="DP164" s="107"/>
      <c r="DQ164" s="107"/>
      <c r="DR164" s="107"/>
      <c r="DS164" s="107"/>
      <c r="DT164" s="107"/>
      <c r="DU164" s="107"/>
      <c r="DV164" s="107"/>
      <c r="DW164" s="107"/>
      <c r="DX164" s="107"/>
      <c r="DY164" s="107"/>
      <c r="DZ164" s="107"/>
      <c r="EA164" s="107"/>
      <c r="EB164" s="107"/>
      <c r="EC164" s="107"/>
      <c r="ED164" s="107"/>
      <c r="EE164" s="107"/>
      <c r="EF164" s="107"/>
      <c r="EG164" s="107"/>
      <c r="EH164" s="107"/>
      <c r="EI164" s="107"/>
      <c r="EJ164" s="107"/>
      <c r="EK164" s="107"/>
      <c r="EL164" s="107"/>
      <c r="EM164" s="107"/>
      <c r="EN164" s="107"/>
      <c r="EO164" s="107"/>
      <c r="EP164" s="107"/>
      <c r="EQ164" s="107"/>
      <c r="ER164" s="107"/>
    </row>
    <row r="165" spans="5:148" ht="12.6" customHeight="1">
      <c r="E165" s="107"/>
      <c r="F165" s="107"/>
      <c r="G165" s="107"/>
      <c r="H165" s="1542" t="s">
        <v>262</v>
      </c>
      <c r="I165" s="109"/>
      <c r="J165" s="1551"/>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7"/>
      <c r="AG165" s="107"/>
      <c r="AH165" s="107"/>
      <c r="AI165" s="107"/>
      <c r="AJ165" s="107"/>
      <c r="AK165" s="107"/>
      <c r="AL165" s="107"/>
      <c r="AM165" s="107"/>
      <c r="AN165" s="107"/>
      <c r="AO165" s="107"/>
      <c r="AP165" s="107"/>
      <c r="AQ165" s="107"/>
      <c r="AR165" s="107"/>
      <c r="AS165" s="107"/>
      <c r="AT165" s="107"/>
      <c r="AU165" s="107"/>
      <c r="AV165" s="107"/>
      <c r="AW165" s="107"/>
      <c r="AX165" s="107"/>
      <c r="AY165" s="107"/>
      <c r="AZ165" s="107"/>
      <c r="BA165" s="107"/>
      <c r="BB165" s="107"/>
      <c r="BC165" s="107"/>
      <c r="BD165" s="107"/>
      <c r="BE165" s="107"/>
      <c r="BF165" s="107"/>
      <c r="BG165" s="107"/>
      <c r="BH165" s="107"/>
      <c r="BI165" s="107"/>
      <c r="BJ165" s="107"/>
      <c r="BK165" s="107"/>
      <c r="BL165" s="107"/>
      <c r="BM165" s="107"/>
      <c r="BN165" s="107"/>
      <c r="BO165" s="107"/>
      <c r="BP165" s="107"/>
      <c r="BQ165" s="107"/>
      <c r="BR165" s="107"/>
      <c r="BS165" s="107"/>
      <c r="BT165" s="107"/>
      <c r="BU165" s="107"/>
      <c r="BV165" s="107"/>
      <c r="BW165" s="107"/>
      <c r="BX165" s="107"/>
      <c r="BY165" s="107"/>
      <c r="BZ165" s="107"/>
      <c r="CA165" s="107"/>
      <c r="CB165" s="107"/>
      <c r="CC165" s="107"/>
      <c r="CD165" s="107"/>
      <c r="CE165" s="107"/>
      <c r="CF165" s="107"/>
      <c r="CG165" s="107"/>
      <c r="CH165" s="107"/>
      <c r="CI165" s="107"/>
      <c r="CJ165" s="107"/>
      <c r="CK165" s="107"/>
      <c r="CL165" s="107"/>
      <c r="CM165" s="107"/>
      <c r="CN165" s="107"/>
      <c r="CO165" s="107"/>
      <c r="CP165" s="107"/>
      <c r="CQ165" s="107"/>
      <c r="CR165" s="107"/>
      <c r="CS165" s="107"/>
      <c r="CT165" s="107"/>
      <c r="CU165" s="107"/>
      <c r="CV165" s="107"/>
      <c r="CW165" s="107"/>
      <c r="CX165" s="107"/>
      <c r="CY165" s="107"/>
      <c r="CZ165" s="107"/>
      <c r="DA165" s="107"/>
      <c r="DB165" s="107"/>
      <c r="DC165" s="107"/>
      <c r="DD165" s="107"/>
      <c r="DE165" s="107"/>
      <c r="DF165" s="107"/>
      <c r="DG165" s="107"/>
      <c r="DH165" s="107"/>
      <c r="DI165" s="107"/>
      <c r="DJ165" s="107"/>
      <c r="DK165" s="107"/>
      <c r="DL165" s="107"/>
      <c r="DM165" s="107"/>
      <c r="DN165" s="107"/>
      <c r="DO165" s="107"/>
      <c r="DP165" s="107"/>
      <c r="DQ165" s="107"/>
      <c r="DR165" s="107"/>
      <c r="DS165" s="107"/>
      <c r="DT165" s="107"/>
      <c r="DU165" s="107"/>
      <c r="DV165" s="107"/>
      <c r="DW165" s="107"/>
      <c r="DX165" s="107"/>
      <c r="DY165" s="107"/>
      <c r="DZ165" s="107"/>
      <c r="EA165" s="107"/>
      <c r="EB165" s="107"/>
      <c r="EC165" s="107"/>
      <c r="ED165" s="107"/>
      <c r="EE165" s="107"/>
      <c r="EF165" s="107"/>
      <c r="EG165" s="107"/>
      <c r="EH165" s="107"/>
      <c r="EI165" s="107"/>
      <c r="EJ165" s="107"/>
      <c r="EK165" s="107"/>
      <c r="EL165" s="107"/>
      <c r="EM165" s="107"/>
      <c r="EN165" s="107"/>
      <c r="EO165" s="107"/>
      <c r="EP165" s="107"/>
      <c r="EQ165" s="107"/>
      <c r="ER165" s="107"/>
    </row>
    <row r="166" spans="5:148">
      <c r="E166" s="107"/>
      <c r="F166" s="107"/>
      <c r="G166" s="107"/>
      <c r="H166" s="2058" t="s">
        <v>266</v>
      </c>
      <c r="I166" s="2058"/>
      <c r="J166" s="108"/>
      <c r="K166" s="107"/>
      <c r="L166" s="107"/>
      <c r="M166" s="107"/>
      <c r="N166" s="107"/>
      <c r="O166" s="107"/>
      <c r="P166" s="107"/>
      <c r="Q166" s="107"/>
      <c r="R166" s="107"/>
      <c r="S166" s="107"/>
      <c r="T166" s="107"/>
      <c r="U166" s="107"/>
      <c r="V166" s="107"/>
      <c r="W166" s="107"/>
      <c r="X166" s="107"/>
      <c r="Y166" s="107"/>
      <c r="Z166" s="107"/>
      <c r="AA166" s="107"/>
      <c r="AB166" s="107"/>
      <c r="AC166" s="107"/>
      <c r="AD166" s="107"/>
      <c r="AE166" s="107"/>
      <c r="AF166" s="107"/>
      <c r="AG166" s="107"/>
      <c r="AH166" s="107"/>
      <c r="AI166" s="107"/>
      <c r="AJ166" s="107"/>
      <c r="AK166" s="107"/>
      <c r="AL166" s="107"/>
      <c r="AM166" s="107"/>
      <c r="AN166" s="107"/>
      <c r="AO166" s="107"/>
      <c r="AP166" s="107"/>
      <c r="AQ166" s="107"/>
      <c r="AR166" s="107"/>
      <c r="AS166" s="107"/>
      <c r="AT166" s="107"/>
      <c r="AU166" s="107"/>
      <c r="AV166" s="107"/>
      <c r="AW166" s="107"/>
      <c r="AX166" s="107"/>
      <c r="AY166" s="107"/>
      <c r="AZ166" s="107"/>
      <c r="BA166" s="107"/>
      <c r="BB166" s="107"/>
      <c r="BC166" s="107"/>
      <c r="BD166" s="107"/>
      <c r="BE166" s="107"/>
      <c r="BF166" s="107"/>
      <c r="BG166" s="107"/>
      <c r="BH166" s="107"/>
      <c r="BI166" s="107"/>
      <c r="BJ166" s="107"/>
      <c r="BK166" s="107"/>
      <c r="BL166" s="107"/>
      <c r="BM166" s="107"/>
      <c r="BN166" s="107"/>
      <c r="BO166" s="107"/>
      <c r="BP166" s="107"/>
      <c r="BQ166" s="107"/>
      <c r="BR166" s="107"/>
      <c r="BS166" s="107"/>
      <c r="BT166" s="107"/>
      <c r="BU166" s="107"/>
      <c r="BV166" s="107"/>
      <c r="BW166" s="107"/>
      <c r="BX166" s="107"/>
      <c r="BY166" s="107"/>
      <c r="BZ166" s="107"/>
      <c r="CA166" s="107"/>
      <c r="CB166" s="107"/>
      <c r="CC166" s="107"/>
      <c r="CD166" s="107"/>
      <c r="CE166" s="107"/>
      <c r="CF166" s="107"/>
      <c r="CG166" s="107"/>
      <c r="CH166" s="107"/>
      <c r="CI166" s="107"/>
      <c r="CJ166" s="107"/>
      <c r="CK166" s="107"/>
      <c r="CL166" s="107"/>
      <c r="CM166" s="107"/>
      <c r="CN166" s="107"/>
      <c r="CO166" s="107"/>
      <c r="CP166" s="107"/>
      <c r="CQ166" s="107"/>
      <c r="CR166" s="107"/>
      <c r="CS166" s="107"/>
      <c r="CT166" s="107"/>
      <c r="CU166" s="107"/>
      <c r="CV166" s="107"/>
      <c r="CW166" s="107"/>
      <c r="CX166" s="107"/>
      <c r="CY166" s="107"/>
      <c r="CZ166" s="107"/>
      <c r="DA166" s="107"/>
      <c r="DB166" s="107"/>
      <c r="DC166" s="107"/>
      <c r="DD166" s="107"/>
      <c r="DE166" s="107"/>
      <c r="DF166" s="107"/>
      <c r="DG166" s="107"/>
      <c r="DH166" s="107"/>
      <c r="DI166" s="107"/>
      <c r="DJ166" s="107"/>
      <c r="DK166" s="107"/>
      <c r="DL166" s="107"/>
      <c r="DM166" s="107"/>
      <c r="DN166" s="107"/>
      <c r="DO166" s="107"/>
      <c r="DP166" s="107"/>
      <c r="DQ166" s="107"/>
      <c r="DR166" s="107"/>
      <c r="DS166" s="107"/>
      <c r="DT166" s="107"/>
      <c r="DU166" s="107"/>
      <c r="DV166" s="107"/>
      <c r="DW166" s="107"/>
      <c r="DX166" s="107"/>
      <c r="DY166" s="107"/>
      <c r="DZ166" s="107"/>
      <c r="EA166" s="107"/>
      <c r="EB166" s="107"/>
      <c r="EC166" s="107"/>
      <c r="ED166" s="107"/>
      <c r="EE166" s="107"/>
      <c r="EF166" s="107"/>
      <c r="EG166" s="107"/>
      <c r="EH166" s="107"/>
      <c r="EI166" s="107"/>
      <c r="EJ166" s="107"/>
      <c r="EK166" s="107"/>
      <c r="EL166" s="107"/>
      <c r="EM166" s="107"/>
      <c r="EN166" s="107"/>
      <c r="EO166" s="107"/>
      <c r="EP166" s="107"/>
      <c r="EQ166" s="107"/>
      <c r="ER166" s="107"/>
    </row>
    <row r="167" spans="5:148">
      <c r="E167" s="107"/>
      <c r="F167" s="107"/>
      <c r="G167" s="112"/>
      <c r="H167" s="2058"/>
      <c r="I167" s="2058"/>
      <c r="J167" s="108"/>
      <c r="K167" s="107"/>
      <c r="L167" s="107"/>
      <c r="M167" s="107"/>
      <c r="N167" s="107"/>
      <c r="O167" s="107"/>
      <c r="P167" s="107"/>
      <c r="Q167" s="107"/>
      <c r="R167" s="107"/>
      <c r="S167" s="107"/>
      <c r="T167" s="107"/>
      <c r="U167" s="107"/>
      <c r="V167" s="107"/>
      <c r="W167" s="107"/>
      <c r="X167" s="107"/>
      <c r="Y167" s="107"/>
      <c r="Z167" s="107"/>
      <c r="AA167" s="107"/>
      <c r="AB167" s="107"/>
      <c r="AC167" s="107"/>
      <c r="AD167" s="107"/>
      <c r="AE167" s="107"/>
      <c r="AF167" s="107"/>
      <c r="AG167" s="107"/>
      <c r="AH167" s="107"/>
      <c r="AI167" s="107"/>
      <c r="AJ167" s="107"/>
      <c r="AK167" s="107"/>
      <c r="AL167" s="107"/>
      <c r="AM167" s="107"/>
      <c r="AN167" s="107"/>
      <c r="AO167" s="107"/>
      <c r="AP167" s="107"/>
      <c r="AQ167" s="107"/>
      <c r="AR167" s="107"/>
      <c r="AS167" s="107"/>
      <c r="AT167" s="107"/>
      <c r="AU167" s="107"/>
      <c r="AV167" s="107"/>
      <c r="AW167" s="107"/>
      <c r="AX167" s="107"/>
      <c r="AY167" s="107"/>
      <c r="AZ167" s="107"/>
      <c r="BA167" s="107"/>
      <c r="BB167" s="107"/>
      <c r="BC167" s="107"/>
      <c r="BD167" s="107"/>
      <c r="BE167" s="107"/>
      <c r="BF167" s="107"/>
      <c r="BG167" s="107"/>
      <c r="BH167" s="107"/>
      <c r="BI167" s="107"/>
      <c r="BJ167" s="107"/>
      <c r="BK167" s="107"/>
      <c r="BL167" s="107"/>
      <c r="BM167" s="107"/>
      <c r="BN167" s="107"/>
      <c r="BO167" s="107"/>
      <c r="BP167" s="107"/>
      <c r="BQ167" s="107"/>
      <c r="BR167" s="107"/>
      <c r="BS167" s="107"/>
      <c r="BT167" s="107"/>
      <c r="BU167" s="107"/>
      <c r="BV167" s="107"/>
      <c r="BW167" s="107"/>
      <c r="BX167" s="107"/>
      <c r="BY167" s="107"/>
      <c r="BZ167" s="107"/>
      <c r="CA167" s="107"/>
      <c r="CB167" s="107"/>
      <c r="CC167" s="107"/>
      <c r="CD167" s="107"/>
      <c r="CE167" s="107"/>
      <c r="CF167" s="107"/>
      <c r="CG167" s="107"/>
      <c r="CH167" s="107"/>
      <c r="CI167" s="107"/>
      <c r="CJ167" s="107"/>
      <c r="CK167" s="107"/>
      <c r="CL167" s="107"/>
      <c r="CM167" s="107"/>
      <c r="CN167" s="107"/>
      <c r="CO167" s="107"/>
      <c r="CP167" s="107"/>
      <c r="CQ167" s="107"/>
      <c r="CR167" s="107"/>
      <c r="CS167" s="107"/>
      <c r="CT167" s="107"/>
      <c r="CU167" s="107"/>
      <c r="CV167" s="107"/>
      <c r="CW167" s="107"/>
      <c r="CX167" s="107"/>
      <c r="CY167" s="107"/>
      <c r="CZ167" s="107"/>
      <c r="DA167" s="107"/>
      <c r="DB167" s="107"/>
      <c r="DC167" s="107"/>
      <c r="DD167" s="107"/>
      <c r="DE167" s="107"/>
      <c r="DF167" s="107"/>
      <c r="DG167" s="107"/>
      <c r="DH167" s="107"/>
      <c r="DI167" s="107"/>
      <c r="DJ167" s="107"/>
      <c r="DK167" s="107"/>
      <c r="DL167" s="107"/>
      <c r="DM167" s="107"/>
      <c r="DN167" s="107"/>
      <c r="DO167" s="107"/>
      <c r="DP167" s="107"/>
      <c r="DQ167" s="107"/>
      <c r="DR167" s="107"/>
      <c r="DS167" s="107"/>
      <c r="DT167" s="107"/>
      <c r="DU167" s="107"/>
      <c r="DV167" s="107"/>
      <c r="DW167" s="107"/>
      <c r="DX167" s="107"/>
      <c r="DY167" s="107"/>
      <c r="DZ167" s="107"/>
      <c r="EA167" s="107"/>
      <c r="EB167" s="107"/>
      <c r="EC167" s="107"/>
      <c r="ED167" s="107"/>
      <c r="EE167" s="107"/>
      <c r="EF167" s="107"/>
      <c r="EG167" s="107"/>
      <c r="EH167" s="107"/>
      <c r="EI167" s="107"/>
      <c r="EJ167" s="107"/>
      <c r="EK167" s="107"/>
      <c r="EL167" s="107"/>
      <c r="EM167" s="107"/>
      <c r="EN167" s="107"/>
      <c r="EO167" s="107"/>
      <c r="EP167" s="107"/>
      <c r="EQ167" s="107"/>
      <c r="ER167" s="107"/>
    </row>
    <row r="168" spans="5:148">
      <c r="E168" s="107"/>
      <c r="F168" s="107"/>
      <c r="G168" s="112"/>
      <c r="H168" s="2058"/>
      <c r="I168" s="2058"/>
      <c r="J168" s="108"/>
      <c r="K168" s="107"/>
      <c r="L168" s="107"/>
      <c r="M168" s="107"/>
      <c r="N168" s="107"/>
      <c r="O168" s="107"/>
      <c r="P168" s="107"/>
      <c r="Q168" s="107"/>
      <c r="R168" s="107"/>
      <c r="S168" s="107"/>
      <c r="T168" s="107"/>
      <c r="U168" s="107"/>
      <c r="V168" s="107"/>
      <c r="W168" s="107"/>
      <c r="X168" s="107"/>
      <c r="Y168" s="107"/>
      <c r="Z168" s="107"/>
      <c r="AA168" s="107"/>
      <c r="AB168" s="107"/>
      <c r="AC168" s="107"/>
      <c r="AD168" s="107"/>
      <c r="AE168" s="107"/>
      <c r="AF168" s="107"/>
      <c r="AG168" s="107"/>
      <c r="AH168" s="107"/>
      <c r="AI168" s="107"/>
      <c r="AJ168" s="107"/>
      <c r="AK168" s="107"/>
      <c r="AL168" s="107"/>
      <c r="AM168" s="107"/>
      <c r="AN168" s="107"/>
      <c r="AO168" s="107"/>
      <c r="AP168" s="107"/>
      <c r="AQ168" s="107"/>
      <c r="AR168" s="107"/>
      <c r="AS168" s="107"/>
      <c r="AT168" s="107"/>
      <c r="AU168" s="107"/>
      <c r="AV168" s="107"/>
      <c r="AW168" s="107"/>
      <c r="AX168" s="107"/>
      <c r="AY168" s="107"/>
      <c r="AZ168" s="107"/>
      <c r="BA168" s="107"/>
      <c r="BB168" s="107"/>
      <c r="BC168" s="107"/>
      <c r="BD168" s="107"/>
      <c r="BE168" s="107"/>
      <c r="BF168" s="107"/>
      <c r="BG168" s="107"/>
      <c r="BH168" s="107"/>
      <c r="BI168" s="107"/>
      <c r="BJ168" s="107"/>
      <c r="BK168" s="107"/>
      <c r="BL168" s="107"/>
      <c r="BM168" s="107"/>
      <c r="BN168" s="107"/>
      <c r="BO168" s="107"/>
      <c r="BP168" s="107"/>
      <c r="BQ168" s="107"/>
      <c r="BR168" s="107"/>
      <c r="BS168" s="107"/>
      <c r="BT168" s="107"/>
      <c r="BU168" s="107"/>
      <c r="BV168" s="107"/>
      <c r="BW168" s="107"/>
      <c r="BX168" s="107"/>
      <c r="BY168" s="107"/>
      <c r="BZ168" s="107"/>
      <c r="CA168" s="107"/>
      <c r="CB168" s="107"/>
      <c r="CC168" s="107"/>
      <c r="CD168" s="107"/>
      <c r="CE168" s="107"/>
      <c r="CF168" s="107"/>
      <c r="CG168" s="107"/>
      <c r="CH168" s="107"/>
      <c r="CI168" s="107"/>
      <c r="CJ168" s="107"/>
      <c r="CK168" s="107"/>
      <c r="CL168" s="107"/>
      <c r="CM168" s="107"/>
      <c r="CN168" s="107"/>
      <c r="CO168" s="107"/>
      <c r="CP168" s="107"/>
      <c r="CQ168" s="107"/>
      <c r="CR168" s="107"/>
      <c r="CS168" s="107"/>
      <c r="CT168" s="107"/>
      <c r="CU168" s="107"/>
      <c r="CV168" s="107"/>
      <c r="CW168" s="107"/>
      <c r="CX168" s="107"/>
      <c r="CY168" s="107"/>
      <c r="CZ168" s="107"/>
      <c r="DA168" s="107"/>
      <c r="DB168" s="107"/>
      <c r="DC168" s="107"/>
      <c r="DD168" s="107"/>
      <c r="DE168" s="107"/>
      <c r="DF168" s="107"/>
      <c r="DG168" s="107"/>
      <c r="DH168" s="107"/>
      <c r="DI168" s="107"/>
      <c r="DJ168" s="107"/>
      <c r="DK168" s="107"/>
      <c r="DL168" s="107"/>
      <c r="DM168" s="107"/>
      <c r="DN168" s="107"/>
      <c r="DO168" s="107"/>
      <c r="DP168" s="107"/>
      <c r="DQ168" s="107"/>
      <c r="DR168" s="107"/>
      <c r="DS168" s="107"/>
      <c r="DT168" s="107"/>
      <c r="DU168" s="107"/>
      <c r="DV168" s="107"/>
      <c r="DW168" s="107"/>
      <c r="DX168" s="107"/>
      <c r="DY168" s="107"/>
      <c r="DZ168" s="107"/>
      <c r="EA168" s="107"/>
      <c r="EB168" s="107"/>
      <c r="EC168" s="107"/>
      <c r="ED168" s="107"/>
      <c r="EE168" s="107"/>
      <c r="EF168" s="107"/>
      <c r="EG168" s="107"/>
      <c r="EH168" s="107"/>
      <c r="EI168" s="107"/>
      <c r="EJ168" s="107"/>
      <c r="EK168" s="107"/>
      <c r="EL168" s="107"/>
      <c r="EM168" s="107"/>
      <c r="EN168" s="107"/>
      <c r="EO168" s="107"/>
      <c r="EP168" s="107"/>
      <c r="EQ168" s="107"/>
      <c r="ER168" s="107"/>
    </row>
    <row r="169" spans="5:148" ht="12.6" customHeight="1">
      <c r="E169" s="107"/>
      <c r="F169" s="107"/>
      <c r="G169" s="112"/>
      <c r="H169" s="108"/>
      <c r="I169" s="108"/>
      <c r="J169" s="109"/>
      <c r="K169" s="107"/>
      <c r="L169" s="107"/>
      <c r="M169" s="107"/>
      <c r="N169" s="107"/>
      <c r="O169" s="107"/>
      <c r="P169" s="107"/>
      <c r="Q169" s="107"/>
      <c r="R169" s="107"/>
      <c r="S169" s="107"/>
      <c r="T169" s="107"/>
      <c r="U169" s="107"/>
      <c r="V169" s="107"/>
      <c r="W169" s="107"/>
      <c r="X169" s="107"/>
      <c r="Y169" s="107"/>
      <c r="Z169" s="107"/>
      <c r="AA169" s="107"/>
      <c r="AB169" s="107"/>
      <c r="AC169" s="107"/>
      <c r="AD169" s="107"/>
      <c r="AE169" s="107"/>
      <c r="AF169" s="107"/>
      <c r="AG169" s="107"/>
      <c r="AH169" s="107"/>
      <c r="AI169" s="107"/>
      <c r="AJ169" s="107"/>
      <c r="AK169" s="107"/>
      <c r="AL169" s="107"/>
      <c r="AM169" s="107"/>
      <c r="AN169" s="107"/>
      <c r="AO169" s="107"/>
      <c r="AP169" s="107"/>
      <c r="AQ169" s="107"/>
      <c r="AR169" s="107"/>
      <c r="AS169" s="107"/>
      <c r="AT169" s="107"/>
      <c r="AU169" s="107"/>
      <c r="AV169" s="107"/>
      <c r="AW169" s="107"/>
      <c r="AX169" s="107"/>
      <c r="AY169" s="107"/>
      <c r="AZ169" s="107"/>
      <c r="BA169" s="107"/>
      <c r="BB169" s="107"/>
      <c r="BC169" s="107"/>
      <c r="BD169" s="107"/>
      <c r="BE169" s="107"/>
      <c r="BF169" s="107"/>
      <c r="BG169" s="107"/>
      <c r="BH169" s="107"/>
      <c r="BI169" s="107"/>
      <c r="BJ169" s="107"/>
      <c r="BK169" s="107"/>
      <c r="BL169" s="107"/>
      <c r="BM169" s="107"/>
      <c r="BN169" s="107"/>
      <c r="BO169" s="107"/>
      <c r="BP169" s="107"/>
      <c r="BQ169" s="107"/>
      <c r="BR169" s="107"/>
      <c r="BS169" s="107"/>
      <c r="BT169" s="107"/>
      <c r="BU169" s="107"/>
      <c r="BV169" s="107"/>
      <c r="BW169" s="107"/>
      <c r="BX169" s="107"/>
      <c r="BY169" s="107"/>
      <c r="BZ169" s="107"/>
      <c r="CA169" s="107"/>
      <c r="CB169" s="107"/>
      <c r="CC169" s="107"/>
      <c r="CD169" s="107"/>
      <c r="CE169" s="107"/>
      <c r="CF169" s="107"/>
      <c r="CG169" s="107"/>
      <c r="CH169" s="107"/>
      <c r="CI169" s="107"/>
      <c r="CJ169" s="107"/>
      <c r="CK169" s="107"/>
      <c r="CL169" s="107"/>
      <c r="CM169" s="107"/>
      <c r="CN169" s="107"/>
      <c r="CO169" s="107"/>
      <c r="CP169" s="107"/>
      <c r="CQ169" s="107"/>
      <c r="CR169" s="107"/>
      <c r="CS169" s="107"/>
      <c r="CT169" s="107"/>
      <c r="CU169" s="107"/>
      <c r="CV169" s="107"/>
      <c r="CW169" s="107"/>
      <c r="CX169" s="107"/>
      <c r="CY169" s="107"/>
      <c r="CZ169" s="107"/>
      <c r="DA169" s="107"/>
      <c r="DB169" s="107"/>
      <c r="DC169" s="107"/>
      <c r="DD169" s="107"/>
      <c r="DE169" s="107"/>
      <c r="DF169" s="107"/>
      <c r="DG169" s="107"/>
      <c r="DH169" s="107"/>
      <c r="DI169" s="107"/>
      <c r="DJ169" s="107"/>
      <c r="DK169" s="107"/>
      <c r="DL169" s="107"/>
      <c r="DM169" s="107"/>
      <c r="DN169" s="107"/>
      <c r="DO169" s="107"/>
      <c r="DP169" s="107"/>
      <c r="DQ169" s="107"/>
      <c r="DR169" s="107"/>
      <c r="DS169" s="107"/>
      <c r="DT169" s="107"/>
      <c r="DU169" s="107"/>
      <c r="DV169" s="107"/>
      <c r="DW169" s="107"/>
      <c r="DX169" s="107"/>
      <c r="DY169" s="107"/>
      <c r="DZ169" s="107"/>
      <c r="EA169" s="107"/>
      <c r="EB169" s="107"/>
      <c r="EC169" s="107"/>
      <c r="ED169" s="107"/>
      <c r="EE169" s="107"/>
      <c r="EF169" s="107"/>
      <c r="EG169" s="107"/>
      <c r="EH169" s="107"/>
      <c r="EI169" s="107"/>
      <c r="EJ169" s="107"/>
      <c r="EK169" s="107"/>
      <c r="EL169" s="107"/>
      <c r="EM169" s="107"/>
      <c r="EN169" s="107"/>
      <c r="EO169" s="107"/>
      <c r="EP169" s="107"/>
      <c r="EQ169" s="107"/>
      <c r="ER169" s="107"/>
    </row>
    <row r="170" spans="5:148">
      <c r="E170" s="107"/>
      <c r="F170" s="107"/>
      <c r="G170" s="112"/>
      <c r="H170" s="109"/>
      <c r="I170" s="109"/>
      <c r="J170" s="108"/>
      <c r="K170" s="107"/>
      <c r="L170" s="107"/>
      <c r="M170" s="107"/>
      <c r="N170" s="107"/>
      <c r="O170" s="107"/>
      <c r="P170" s="107"/>
      <c r="Q170" s="107"/>
      <c r="R170" s="107"/>
      <c r="S170" s="107"/>
      <c r="T170" s="107"/>
      <c r="U170" s="107"/>
      <c r="V170" s="107"/>
      <c r="W170" s="107"/>
      <c r="X170" s="107"/>
      <c r="Y170" s="107"/>
      <c r="Z170" s="107"/>
      <c r="AA170" s="107"/>
      <c r="AB170" s="107"/>
      <c r="AC170" s="107"/>
      <c r="AD170" s="107"/>
      <c r="AE170" s="107"/>
      <c r="AF170" s="107"/>
      <c r="AG170" s="107"/>
      <c r="AH170" s="107"/>
      <c r="AI170" s="107"/>
      <c r="AJ170" s="107"/>
      <c r="AK170" s="107"/>
      <c r="AL170" s="107"/>
      <c r="AM170" s="107"/>
      <c r="AN170" s="107"/>
      <c r="AO170" s="107"/>
      <c r="AP170" s="107"/>
      <c r="AQ170" s="107"/>
      <c r="AR170" s="107"/>
      <c r="AS170" s="107"/>
      <c r="AT170" s="107"/>
      <c r="AU170" s="107"/>
      <c r="AV170" s="107"/>
      <c r="AW170" s="107"/>
      <c r="AX170" s="107"/>
      <c r="AY170" s="107"/>
      <c r="AZ170" s="107"/>
      <c r="BA170" s="107"/>
      <c r="BB170" s="107"/>
      <c r="BC170" s="107"/>
      <c r="BD170" s="107"/>
      <c r="BE170" s="107"/>
      <c r="BF170" s="107"/>
      <c r="BG170" s="107"/>
      <c r="BH170" s="107"/>
      <c r="BI170" s="107"/>
      <c r="BJ170" s="107"/>
      <c r="BK170" s="107"/>
      <c r="BL170" s="107"/>
      <c r="BM170" s="107"/>
      <c r="BN170" s="107"/>
      <c r="BO170" s="107"/>
      <c r="BP170" s="107"/>
      <c r="BQ170" s="107"/>
      <c r="BR170" s="107"/>
      <c r="BS170" s="107"/>
      <c r="BT170" s="107"/>
      <c r="BU170" s="107"/>
      <c r="BV170" s="107"/>
      <c r="BW170" s="107"/>
      <c r="BX170" s="107"/>
      <c r="BY170" s="107"/>
      <c r="BZ170" s="107"/>
      <c r="CA170" s="107"/>
      <c r="CB170" s="107"/>
      <c r="CC170" s="107"/>
      <c r="CD170" s="107"/>
      <c r="CE170" s="107"/>
      <c r="CF170" s="107"/>
      <c r="CG170" s="107"/>
      <c r="CH170" s="107"/>
      <c r="CI170" s="107"/>
      <c r="CJ170" s="107"/>
      <c r="CK170" s="107"/>
      <c r="CL170" s="107"/>
      <c r="CM170" s="107"/>
      <c r="CN170" s="107"/>
      <c r="CO170" s="107"/>
      <c r="CP170" s="107"/>
      <c r="CQ170" s="107"/>
      <c r="CR170" s="107"/>
      <c r="CS170" s="107"/>
      <c r="CT170" s="107"/>
      <c r="CU170" s="107"/>
      <c r="CV170" s="107"/>
      <c r="CW170" s="107"/>
      <c r="CX170" s="107"/>
      <c r="CY170" s="107"/>
      <c r="CZ170" s="107"/>
      <c r="DA170" s="107"/>
      <c r="DB170" s="107"/>
      <c r="DC170" s="107"/>
      <c r="DD170" s="107"/>
      <c r="DE170" s="107"/>
      <c r="DF170" s="107"/>
      <c r="DG170" s="107"/>
      <c r="DH170" s="107"/>
      <c r="DI170" s="107"/>
      <c r="DJ170" s="107"/>
      <c r="DK170" s="107"/>
      <c r="DL170" s="107"/>
      <c r="DM170" s="107"/>
      <c r="DN170" s="107"/>
      <c r="DO170" s="107"/>
      <c r="DP170" s="107"/>
      <c r="DQ170" s="107"/>
      <c r="DR170" s="107"/>
      <c r="DS170" s="107"/>
      <c r="DT170" s="107"/>
      <c r="DU170" s="107"/>
      <c r="DV170" s="107"/>
      <c r="DW170" s="107"/>
      <c r="DX170" s="107"/>
      <c r="DY170" s="107"/>
      <c r="DZ170" s="107"/>
      <c r="EA170" s="107"/>
      <c r="EB170" s="107"/>
      <c r="EC170" s="107"/>
      <c r="ED170" s="107"/>
      <c r="EE170" s="107"/>
      <c r="EF170" s="107"/>
      <c r="EG170" s="107"/>
      <c r="EH170" s="107"/>
      <c r="EI170" s="107"/>
      <c r="EJ170" s="107"/>
      <c r="EK170" s="107"/>
      <c r="EL170" s="107"/>
      <c r="EM170" s="107"/>
      <c r="EN170" s="107"/>
      <c r="EO170" s="107"/>
      <c r="EP170" s="107"/>
      <c r="EQ170" s="107"/>
      <c r="ER170" s="107"/>
    </row>
    <row r="171" spans="5:148">
      <c r="E171" s="107"/>
      <c r="F171" s="107"/>
      <c r="G171" s="112"/>
      <c r="H171" s="2058" t="s">
        <v>267</v>
      </c>
      <c r="I171" s="2058"/>
      <c r="J171" s="108"/>
      <c r="K171" s="107"/>
      <c r="L171" s="107"/>
      <c r="M171" s="107"/>
      <c r="N171" s="107"/>
      <c r="O171" s="107"/>
      <c r="P171" s="107"/>
      <c r="Q171" s="107"/>
      <c r="R171" s="107"/>
      <c r="S171" s="107"/>
      <c r="T171" s="107"/>
      <c r="U171" s="107"/>
      <c r="V171" s="107"/>
      <c r="W171" s="107"/>
      <c r="X171" s="107"/>
      <c r="Y171" s="107"/>
      <c r="Z171" s="107"/>
      <c r="AA171" s="107"/>
      <c r="AB171" s="107"/>
      <c r="AC171" s="107"/>
      <c r="AD171" s="107"/>
      <c r="AE171" s="107"/>
      <c r="AF171" s="107"/>
      <c r="AG171" s="107"/>
      <c r="AH171" s="107"/>
      <c r="AI171" s="107"/>
      <c r="AJ171" s="107"/>
      <c r="AK171" s="107"/>
      <c r="AL171" s="107"/>
      <c r="AM171" s="107"/>
      <c r="AN171" s="107"/>
      <c r="AO171" s="107"/>
      <c r="AP171" s="107"/>
      <c r="AQ171" s="107"/>
      <c r="AR171" s="107"/>
      <c r="AS171" s="107"/>
      <c r="AT171" s="107"/>
      <c r="AU171" s="107"/>
      <c r="AV171" s="107"/>
      <c r="AW171" s="107"/>
      <c r="AX171" s="107"/>
      <c r="AY171" s="107"/>
      <c r="AZ171" s="107"/>
      <c r="BA171" s="107"/>
      <c r="BB171" s="107"/>
      <c r="BC171" s="107"/>
      <c r="BD171" s="107"/>
      <c r="BE171" s="107"/>
      <c r="BF171" s="107"/>
      <c r="BG171" s="107"/>
      <c r="BH171" s="107"/>
      <c r="BI171" s="107"/>
      <c r="BJ171" s="107"/>
      <c r="BK171" s="107"/>
      <c r="BL171" s="107"/>
      <c r="BM171" s="107"/>
      <c r="BN171" s="107"/>
      <c r="BO171" s="107"/>
      <c r="BP171" s="107"/>
      <c r="BQ171" s="107"/>
      <c r="BR171" s="107"/>
      <c r="BS171" s="107"/>
      <c r="BT171" s="107"/>
      <c r="BU171" s="107"/>
      <c r="BV171" s="107"/>
      <c r="BW171" s="107"/>
      <c r="BX171" s="107"/>
      <c r="BY171" s="107"/>
      <c r="BZ171" s="107"/>
      <c r="CA171" s="107"/>
      <c r="CB171" s="107"/>
      <c r="CC171" s="107"/>
      <c r="CD171" s="107"/>
      <c r="CE171" s="107"/>
      <c r="CF171" s="107"/>
      <c r="CG171" s="107"/>
      <c r="CH171" s="107"/>
      <c r="CI171" s="107"/>
      <c r="CJ171" s="107"/>
      <c r="CK171" s="107"/>
      <c r="CL171" s="107"/>
      <c r="CM171" s="107"/>
      <c r="CN171" s="107"/>
      <c r="CO171" s="107"/>
      <c r="CP171" s="107"/>
      <c r="CQ171" s="107"/>
      <c r="CR171" s="107"/>
      <c r="CS171" s="107"/>
      <c r="CT171" s="107"/>
      <c r="CU171" s="107"/>
      <c r="CV171" s="107"/>
      <c r="CW171" s="107"/>
      <c r="CX171" s="107"/>
      <c r="CY171" s="107"/>
      <c r="CZ171" s="107"/>
      <c r="DA171" s="107"/>
      <c r="DB171" s="107"/>
      <c r="DC171" s="107"/>
      <c r="DD171" s="107"/>
      <c r="DE171" s="107"/>
      <c r="DF171" s="107"/>
      <c r="DG171" s="107"/>
      <c r="DH171" s="107"/>
      <c r="DI171" s="107"/>
      <c r="DJ171" s="107"/>
      <c r="DK171" s="107"/>
      <c r="DL171" s="107"/>
      <c r="DM171" s="107"/>
      <c r="DN171" s="107"/>
      <c r="DO171" s="107"/>
      <c r="DP171" s="107"/>
      <c r="DQ171" s="107"/>
      <c r="DR171" s="107"/>
      <c r="DS171" s="107"/>
      <c r="DT171" s="107"/>
      <c r="DU171" s="107"/>
      <c r="DV171" s="107"/>
      <c r="DW171" s="107"/>
      <c r="DX171" s="107"/>
      <c r="DY171" s="107"/>
      <c r="DZ171" s="107"/>
      <c r="EA171" s="107"/>
      <c r="EB171" s="107"/>
      <c r="EC171" s="107"/>
      <c r="ED171" s="107"/>
      <c r="EE171" s="107"/>
      <c r="EF171" s="107"/>
      <c r="EG171" s="107"/>
      <c r="EH171" s="107"/>
      <c r="EI171" s="107"/>
      <c r="EJ171" s="107"/>
      <c r="EK171" s="107"/>
      <c r="EL171" s="107"/>
      <c r="EM171" s="107"/>
      <c r="EN171" s="107"/>
      <c r="EO171" s="107"/>
      <c r="EP171" s="107"/>
      <c r="EQ171" s="107"/>
      <c r="ER171" s="107"/>
    </row>
    <row r="172" spans="5:148">
      <c r="E172" s="107"/>
      <c r="F172" s="107"/>
      <c r="G172" s="112"/>
      <c r="H172" s="2058"/>
      <c r="I172" s="2058"/>
      <c r="J172" s="107"/>
      <c r="K172" s="107"/>
      <c r="L172" s="107"/>
      <c r="M172" s="107"/>
      <c r="N172" s="107"/>
      <c r="O172" s="107"/>
      <c r="P172" s="107"/>
      <c r="Q172" s="107"/>
      <c r="R172" s="107"/>
      <c r="S172" s="107"/>
      <c r="T172" s="107"/>
      <c r="U172" s="107"/>
      <c r="V172" s="107"/>
      <c r="W172" s="107"/>
      <c r="X172" s="107"/>
      <c r="Y172" s="107"/>
      <c r="Z172" s="107"/>
      <c r="AA172" s="107"/>
      <c r="AB172" s="107"/>
      <c r="AC172" s="107"/>
      <c r="AD172" s="107"/>
      <c r="AE172" s="107"/>
      <c r="AF172" s="107"/>
      <c r="AG172" s="107"/>
      <c r="AH172" s="107"/>
      <c r="AI172" s="107"/>
      <c r="AJ172" s="107"/>
      <c r="AK172" s="107"/>
      <c r="AL172" s="107"/>
      <c r="AM172" s="107"/>
      <c r="AN172" s="107"/>
      <c r="AO172" s="107"/>
      <c r="AP172" s="107"/>
      <c r="AQ172" s="107"/>
      <c r="AR172" s="107"/>
      <c r="AS172" s="107"/>
      <c r="AT172" s="107"/>
      <c r="AU172" s="107"/>
      <c r="AV172" s="107"/>
      <c r="AW172" s="107"/>
      <c r="AX172" s="107"/>
      <c r="AY172" s="107"/>
      <c r="AZ172" s="107"/>
      <c r="BA172" s="107"/>
      <c r="BB172" s="107"/>
      <c r="BC172" s="107"/>
      <c r="BD172" s="107"/>
      <c r="BE172" s="107"/>
      <c r="BF172" s="107"/>
      <c r="BG172" s="107"/>
      <c r="BH172" s="107"/>
      <c r="BI172" s="107"/>
      <c r="BJ172" s="107"/>
      <c r="BK172" s="107"/>
      <c r="BL172" s="107"/>
      <c r="BM172" s="107"/>
      <c r="BN172" s="107"/>
      <c r="BO172" s="107"/>
      <c r="BP172" s="107"/>
      <c r="BQ172" s="107"/>
      <c r="BR172" s="107"/>
      <c r="BS172" s="107"/>
      <c r="BT172" s="107"/>
      <c r="BU172" s="107"/>
      <c r="BV172" s="107"/>
      <c r="BW172" s="107"/>
      <c r="BX172" s="107"/>
      <c r="BY172" s="107"/>
      <c r="BZ172" s="107"/>
      <c r="CA172" s="107"/>
      <c r="CB172" s="107"/>
      <c r="CC172" s="107"/>
      <c r="CD172" s="107"/>
      <c r="CE172" s="107"/>
      <c r="CF172" s="107"/>
      <c r="CG172" s="107"/>
      <c r="CH172" s="107"/>
      <c r="CI172" s="107"/>
      <c r="CJ172" s="107"/>
      <c r="CK172" s="107"/>
      <c r="CL172" s="107"/>
      <c r="CM172" s="107"/>
      <c r="CN172" s="107"/>
      <c r="CO172" s="107"/>
      <c r="CP172" s="107"/>
      <c r="CQ172" s="107"/>
      <c r="CR172" s="107"/>
      <c r="CS172" s="107"/>
      <c r="CT172" s="107"/>
      <c r="CU172" s="107"/>
      <c r="CV172" s="107"/>
      <c r="CW172" s="107"/>
      <c r="CX172" s="107"/>
      <c r="CY172" s="107"/>
      <c r="CZ172" s="107"/>
      <c r="DA172" s="107"/>
      <c r="DB172" s="107"/>
      <c r="DC172" s="107"/>
      <c r="DD172" s="107"/>
      <c r="DE172" s="107"/>
      <c r="DF172" s="107"/>
      <c r="DG172" s="107"/>
      <c r="DH172" s="107"/>
      <c r="DI172" s="107"/>
      <c r="DJ172" s="107"/>
      <c r="DK172" s="107"/>
      <c r="DL172" s="107"/>
      <c r="DM172" s="107"/>
      <c r="DN172" s="107"/>
      <c r="DO172" s="107"/>
      <c r="DP172" s="107"/>
      <c r="DQ172" s="107"/>
      <c r="DR172" s="107"/>
      <c r="DS172" s="107"/>
      <c r="DT172" s="107"/>
      <c r="DU172" s="107"/>
      <c r="DV172" s="107"/>
      <c r="DW172" s="107"/>
      <c r="DX172" s="107"/>
      <c r="DY172" s="107"/>
      <c r="DZ172" s="107"/>
      <c r="EA172" s="107"/>
      <c r="EB172" s="107"/>
      <c r="EC172" s="107"/>
      <c r="ED172" s="107"/>
      <c r="EE172" s="107"/>
      <c r="EF172" s="107"/>
      <c r="EG172" s="107"/>
      <c r="EH172" s="107"/>
      <c r="EI172" s="107"/>
      <c r="EJ172" s="107"/>
      <c r="EK172" s="107"/>
      <c r="EL172" s="107"/>
      <c r="EM172" s="107"/>
      <c r="EN172" s="107"/>
      <c r="EO172" s="107"/>
      <c r="EP172" s="107"/>
      <c r="EQ172" s="107"/>
      <c r="ER172" s="107"/>
    </row>
    <row r="173" spans="5:148">
      <c r="E173" s="107"/>
      <c r="F173" s="107"/>
      <c r="G173" s="112"/>
      <c r="H173" s="114" t="s">
        <v>261</v>
      </c>
      <c r="I173" s="1521" t="s">
        <v>246</v>
      </c>
      <c r="J173" s="107"/>
      <c r="K173" s="107"/>
      <c r="L173" s="107"/>
      <c r="M173" s="107"/>
      <c r="N173" s="107"/>
      <c r="O173" s="107"/>
      <c r="P173" s="107"/>
      <c r="Q173" s="107"/>
      <c r="R173" s="107"/>
      <c r="S173" s="107"/>
      <c r="T173" s="107"/>
      <c r="U173" s="107"/>
      <c r="V173" s="107"/>
      <c r="W173" s="107"/>
      <c r="X173" s="107"/>
      <c r="Y173" s="107"/>
      <c r="Z173" s="107"/>
      <c r="AA173" s="107"/>
      <c r="AB173" s="107"/>
      <c r="AC173" s="107"/>
      <c r="AD173" s="107"/>
      <c r="AE173" s="107"/>
      <c r="AF173" s="107"/>
      <c r="AG173" s="107"/>
      <c r="AH173" s="107"/>
      <c r="AI173" s="107"/>
      <c r="AJ173" s="107"/>
      <c r="AK173" s="107"/>
      <c r="AL173" s="107"/>
      <c r="AM173" s="107"/>
      <c r="AN173" s="107"/>
      <c r="AO173" s="107"/>
      <c r="AP173" s="107"/>
      <c r="AQ173" s="107"/>
      <c r="AR173" s="107"/>
      <c r="AS173" s="107"/>
      <c r="AT173" s="107"/>
      <c r="AU173" s="107"/>
      <c r="AV173" s="107"/>
      <c r="AW173" s="107"/>
      <c r="AX173" s="107"/>
      <c r="AY173" s="107"/>
      <c r="AZ173" s="107"/>
      <c r="BA173" s="107"/>
      <c r="BB173" s="107"/>
      <c r="BC173" s="107"/>
      <c r="BD173" s="107"/>
      <c r="BE173" s="107"/>
      <c r="BF173" s="107"/>
      <c r="BG173" s="107"/>
      <c r="BH173" s="107"/>
      <c r="BI173" s="107"/>
      <c r="BJ173" s="107"/>
      <c r="BK173" s="107"/>
      <c r="BL173" s="107"/>
      <c r="BM173" s="107"/>
      <c r="BN173" s="107"/>
      <c r="BO173" s="107"/>
      <c r="BP173" s="107"/>
      <c r="BQ173" s="107"/>
      <c r="BR173" s="107"/>
      <c r="BS173" s="107"/>
      <c r="BT173" s="107"/>
      <c r="BU173" s="107"/>
      <c r="BV173" s="107"/>
      <c r="BW173" s="107"/>
      <c r="BX173" s="107"/>
      <c r="BY173" s="107"/>
      <c r="BZ173" s="107"/>
      <c r="CA173" s="107"/>
      <c r="CB173" s="107"/>
      <c r="CC173" s="107"/>
      <c r="CD173" s="107"/>
      <c r="CE173" s="107"/>
      <c r="CF173" s="107"/>
      <c r="CG173" s="107"/>
      <c r="CH173" s="107"/>
      <c r="CI173" s="107"/>
      <c r="CJ173" s="107"/>
      <c r="CK173" s="107"/>
      <c r="CL173" s="107"/>
      <c r="CM173" s="107"/>
      <c r="CN173" s="107"/>
      <c r="CO173" s="107"/>
      <c r="CP173" s="107"/>
      <c r="CQ173" s="107"/>
      <c r="CR173" s="107"/>
      <c r="CS173" s="107"/>
      <c r="CT173" s="107"/>
      <c r="CU173" s="107"/>
      <c r="CV173" s="107"/>
      <c r="CW173" s="107"/>
      <c r="CX173" s="107"/>
      <c r="CY173" s="107"/>
      <c r="CZ173" s="107"/>
      <c r="DA173" s="107"/>
      <c r="DB173" s="107"/>
      <c r="DC173" s="107"/>
      <c r="DD173" s="107"/>
      <c r="DE173" s="107"/>
      <c r="DF173" s="107"/>
      <c r="DG173" s="107"/>
      <c r="DH173" s="107"/>
      <c r="DI173" s="107"/>
      <c r="DJ173" s="107"/>
      <c r="DK173" s="107"/>
      <c r="DL173" s="107"/>
      <c r="DM173" s="107"/>
      <c r="DN173" s="107"/>
      <c r="DO173" s="107"/>
      <c r="DP173" s="107"/>
      <c r="DQ173" s="107"/>
      <c r="DR173" s="107"/>
      <c r="DS173" s="107"/>
      <c r="DT173" s="107"/>
      <c r="DU173" s="107"/>
      <c r="DV173" s="107"/>
      <c r="DW173" s="107"/>
      <c r="DX173" s="107"/>
      <c r="DY173" s="107"/>
      <c r="DZ173" s="107"/>
      <c r="EA173" s="107"/>
      <c r="EB173" s="107"/>
      <c r="EC173" s="107"/>
      <c r="ED173" s="107"/>
      <c r="EE173" s="107"/>
      <c r="EF173" s="107"/>
      <c r="EG173" s="107"/>
      <c r="EH173" s="107"/>
      <c r="EI173" s="107"/>
      <c r="EJ173" s="107"/>
      <c r="EK173" s="107"/>
      <c r="EL173" s="107"/>
      <c r="EM173" s="107"/>
      <c r="EN173" s="107"/>
      <c r="EO173" s="107"/>
      <c r="EP173" s="107"/>
      <c r="EQ173" s="107"/>
      <c r="ER173" s="107"/>
    </row>
    <row r="174" spans="5:148" ht="12.6" customHeight="1">
      <c r="E174" s="107"/>
      <c r="F174" s="107"/>
      <c r="G174" s="112"/>
      <c r="H174" s="115" t="s">
        <v>247</v>
      </c>
      <c r="I174" s="108" t="s">
        <v>240</v>
      </c>
      <c r="J174" s="107"/>
      <c r="K174" s="107"/>
      <c r="L174" s="107"/>
      <c r="M174" s="107"/>
      <c r="N174" s="107"/>
      <c r="O174" s="107"/>
      <c r="P174" s="107"/>
      <c r="Q174" s="107"/>
      <c r="R174" s="107"/>
      <c r="S174" s="107"/>
      <c r="T174" s="107"/>
      <c r="U174" s="107"/>
      <c r="V174" s="107"/>
      <c r="W174" s="107"/>
      <c r="X174" s="107"/>
      <c r="Y174" s="107"/>
      <c r="Z174" s="107"/>
      <c r="AA174" s="107"/>
      <c r="AB174" s="107"/>
      <c r="AC174" s="107"/>
      <c r="AD174" s="107"/>
      <c r="AE174" s="107"/>
      <c r="AF174" s="107"/>
      <c r="AG174" s="107"/>
      <c r="AH174" s="107"/>
      <c r="AI174" s="107"/>
      <c r="AJ174" s="107"/>
      <c r="AK174" s="107"/>
      <c r="AL174" s="107"/>
      <c r="AM174" s="107"/>
      <c r="AN174" s="107"/>
      <c r="AO174" s="107"/>
      <c r="AP174" s="107"/>
      <c r="AQ174" s="107"/>
      <c r="AR174" s="107"/>
      <c r="AS174" s="107"/>
      <c r="AT174" s="107"/>
      <c r="AU174" s="107"/>
      <c r="AV174" s="107"/>
      <c r="AW174" s="107"/>
      <c r="AX174" s="107"/>
      <c r="AY174" s="107"/>
      <c r="AZ174" s="107"/>
      <c r="BA174" s="107"/>
      <c r="BB174" s="107"/>
      <c r="BC174" s="107"/>
      <c r="BD174" s="107"/>
      <c r="BE174" s="107"/>
      <c r="BF174" s="107"/>
      <c r="BG174" s="107"/>
      <c r="BH174" s="107"/>
      <c r="BI174" s="107"/>
      <c r="BJ174" s="107"/>
      <c r="BK174" s="107"/>
      <c r="BL174" s="107"/>
      <c r="BM174" s="107"/>
      <c r="BN174" s="107"/>
      <c r="BO174" s="107"/>
      <c r="BP174" s="107"/>
      <c r="BQ174" s="107"/>
      <c r="BR174" s="107"/>
      <c r="BS174" s="107"/>
      <c r="BT174" s="107"/>
      <c r="BU174" s="107"/>
      <c r="BV174" s="107"/>
      <c r="BW174" s="107"/>
      <c r="BX174" s="107"/>
      <c r="BY174" s="107"/>
      <c r="BZ174" s="107"/>
      <c r="CA174" s="107"/>
      <c r="CB174" s="107"/>
      <c r="CC174" s="107"/>
      <c r="CD174" s="107"/>
      <c r="CE174" s="107"/>
      <c r="CF174" s="107"/>
      <c r="CG174" s="107"/>
      <c r="CH174" s="107"/>
      <c r="CI174" s="107"/>
      <c r="CJ174" s="107"/>
      <c r="CK174" s="107"/>
      <c r="CL174" s="107"/>
      <c r="CM174" s="107"/>
      <c r="CN174" s="107"/>
      <c r="CO174" s="107"/>
      <c r="CP174" s="107"/>
      <c r="CQ174" s="107"/>
      <c r="CR174" s="107"/>
      <c r="CS174" s="107"/>
      <c r="CT174" s="107"/>
      <c r="CU174" s="107"/>
      <c r="CV174" s="107"/>
      <c r="CW174" s="107"/>
      <c r="CX174" s="107"/>
      <c r="CY174" s="107"/>
      <c r="CZ174" s="107"/>
      <c r="DA174" s="107"/>
      <c r="DB174" s="107"/>
      <c r="DC174" s="107"/>
      <c r="DD174" s="107"/>
      <c r="DE174" s="107"/>
      <c r="DF174" s="107"/>
      <c r="DG174" s="107"/>
      <c r="DH174" s="107"/>
      <c r="DI174" s="107"/>
      <c r="DJ174" s="107"/>
      <c r="DK174" s="107"/>
      <c r="DL174" s="107"/>
      <c r="DM174" s="107"/>
      <c r="DN174" s="107"/>
      <c r="DO174" s="107"/>
      <c r="DP174" s="107"/>
      <c r="DQ174" s="107"/>
      <c r="DR174" s="107"/>
      <c r="DS174" s="107"/>
      <c r="DT174" s="107"/>
      <c r="DU174" s="107"/>
      <c r="DV174" s="107"/>
      <c r="DW174" s="107"/>
      <c r="DX174" s="107"/>
      <c r="DY174" s="107"/>
      <c r="DZ174" s="107"/>
      <c r="EA174" s="107"/>
      <c r="EB174" s="107"/>
      <c r="EC174" s="107"/>
      <c r="ED174" s="107"/>
      <c r="EE174" s="107"/>
      <c r="EF174" s="107"/>
      <c r="EG174" s="107"/>
      <c r="EH174" s="107"/>
      <c r="EI174" s="107"/>
      <c r="EJ174" s="107"/>
      <c r="EK174" s="107"/>
      <c r="EL174" s="107"/>
      <c r="EM174" s="107"/>
      <c r="EN174" s="107"/>
      <c r="EO174" s="107"/>
      <c r="EP174" s="107"/>
      <c r="EQ174" s="107"/>
      <c r="ER174" s="107"/>
    </row>
    <row r="175" spans="5:148">
      <c r="E175" s="107"/>
      <c r="F175" s="107"/>
      <c r="G175" s="112"/>
      <c r="H175" s="115" t="s">
        <v>233</v>
      </c>
      <c r="I175" s="108" t="s">
        <v>233</v>
      </c>
      <c r="J175" s="107"/>
      <c r="K175" s="107"/>
      <c r="L175" s="107"/>
      <c r="M175" s="107"/>
      <c r="N175" s="107"/>
      <c r="O175" s="107"/>
      <c r="P175" s="107"/>
      <c r="Q175" s="107"/>
      <c r="R175" s="107"/>
      <c r="S175" s="107"/>
      <c r="T175" s="107"/>
      <c r="U175" s="107"/>
      <c r="V175" s="107"/>
      <c r="W175" s="107"/>
      <c r="X175" s="107"/>
      <c r="Y175" s="107"/>
      <c r="Z175" s="107"/>
      <c r="AA175" s="107"/>
      <c r="AB175" s="107"/>
      <c r="AC175" s="107"/>
      <c r="AD175" s="107"/>
      <c r="AE175" s="107"/>
      <c r="AF175" s="107"/>
      <c r="AG175" s="107"/>
      <c r="AH175" s="107"/>
      <c r="AI175" s="107"/>
      <c r="AJ175" s="107"/>
      <c r="AK175" s="107"/>
      <c r="AL175" s="107"/>
      <c r="AM175" s="107"/>
      <c r="AN175" s="107"/>
      <c r="AO175" s="107"/>
      <c r="AP175" s="107"/>
      <c r="AQ175" s="107"/>
      <c r="AR175" s="107"/>
      <c r="AS175" s="107"/>
      <c r="AT175" s="107"/>
      <c r="AU175" s="107"/>
      <c r="AV175" s="107"/>
      <c r="AW175" s="107"/>
      <c r="AX175" s="107"/>
      <c r="AY175" s="107"/>
      <c r="AZ175" s="107"/>
      <c r="BA175" s="107"/>
      <c r="BB175" s="107"/>
      <c r="BC175" s="107"/>
      <c r="BD175" s="107"/>
      <c r="BE175" s="107"/>
      <c r="BF175" s="107"/>
      <c r="BG175" s="107"/>
      <c r="BH175" s="107"/>
      <c r="BI175" s="107"/>
      <c r="BJ175" s="107"/>
      <c r="BK175" s="107"/>
      <c r="BL175" s="107"/>
      <c r="BM175" s="107"/>
      <c r="BN175" s="107"/>
      <c r="BO175" s="107"/>
      <c r="BP175" s="107"/>
      <c r="BQ175" s="107"/>
      <c r="BR175" s="107"/>
      <c r="BS175" s="107"/>
      <c r="BT175" s="107"/>
      <c r="BU175" s="107"/>
      <c r="BV175" s="107"/>
      <c r="BW175" s="107"/>
      <c r="BX175" s="107"/>
      <c r="BY175" s="107"/>
      <c r="BZ175" s="107"/>
      <c r="CA175" s="107"/>
      <c r="CB175" s="107"/>
      <c r="CC175" s="107"/>
      <c r="CD175" s="107"/>
      <c r="CE175" s="107"/>
      <c r="CF175" s="107"/>
      <c r="CG175" s="107"/>
      <c r="CH175" s="107"/>
      <c r="CI175" s="107"/>
      <c r="CJ175" s="107"/>
      <c r="CK175" s="107"/>
      <c r="CL175" s="107"/>
      <c r="CM175" s="107"/>
      <c r="CN175" s="107"/>
      <c r="CO175" s="107"/>
      <c r="CP175" s="107"/>
      <c r="CQ175" s="107"/>
      <c r="CR175" s="107"/>
      <c r="CS175" s="107"/>
      <c r="CT175" s="107"/>
      <c r="CU175" s="107"/>
      <c r="CV175" s="107"/>
      <c r="CW175" s="107"/>
      <c r="CX175" s="107"/>
      <c r="CY175" s="107"/>
      <c r="CZ175" s="107"/>
      <c r="DA175" s="107"/>
      <c r="DB175" s="107"/>
      <c r="DC175" s="107"/>
      <c r="DD175" s="107"/>
      <c r="DE175" s="107"/>
      <c r="DF175" s="107"/>
      <c r="DG175" s="107"/>
      <c r="DH175" s="107"/>
      <c r="DI175" s="107"/>
      <c r="DJ175" s="107"/>
      <c r="DK175" s="107"/>
      <c r="DL175" s="107"/>
      <c r="DM175" s="107"/>
      <c r="DN175" s="107"/>
      <c r="DO175" s="107"/>
      <c r="DP175" s="107"/>
      <c r="DQ175" s="107"/>
      <c r="DR175" s="107"/>
      <c r="DS175" s="107"/>
      <c r="DT175" s="107"/>
      <c r="DU175" s="107"/>
      <c r="DV175" s="107"/>
      <c r="DW175" s="107"/>
      <c r="DX175" s="107"/>
      <c r="DY175" s="107"/>
      <c r="DZ175" s="107"/>
      <c r="EA175" s="107"/>
      <c r="EB175" s="107"/>
      <c r="EC175" s="107"/>
      <c r="ED175" s="107"/>
      <c r="EE175" s="107"/>
      <c r="EF175" s="107"/>
      <c r="EG175" s="107"/>
      <c r="EH175" s="107"/>
      <c r="EI175" s="107"/>
      <c r="EJ175" s="107"/>
      <c r="EK175" s="107"/>
      <c r="EL175" s="107"/>
      <c r="EM175" s="107"/>
      <c r="EN175" s="107"/>
      <c r="EO175" s="107"/>
      <c r="EP175" s="107"/>
      <c r="EQ175" s="107"/>
      <c r="ER175" s="107"/>
    </row>
    <row r="176" spans="5:148">
      <c r="E176" s="107"/>
      <c r="F176" s="107"/>
      <c r="G176" s="112"/>
      <c r="H176" s="115" t="s">
        <v>248</v>
      </c>
      <c r="I176" s="108" t="s">
        <v>241</v>
      </c>
      <c r="J176" s="107"/>
      <c r="K176" s="107"/>
      <c r="L176" s="107"/>
      <c r="M176" s="107"/>
      <c r="N176" s="107"/>
      <c r="O176" s="107"/>
      <c r="P176" s="107"/>
      <c r="Q176" s="107"/>
      <c r="R176" s="107"/>
      <c r="S176" s="107"/>
      <c r="T176" s="107"/>
      <c r="U176" s="107"/>
      <c r="V176" s="107"/>
      <c r="W176" s="107"/>
      <c r="X176" s="107"/>
      <c r="Y176" s="107"/>
      <c r="Z176" s="107"/>
      <c r="AA176" s="107"/>
      <c r="AB176" s="107"/>
      <c r="AC176" s="107"/>
      <c r="AD176" s="107"/>
      <c r="AE176" s="107"/>
      <c r="AF176" s="107"/>
      <c r="AG176" s="107"/>
      <c r="AH176" s="107"/>
      <c r="AI176" s="107"/>
      <c r="AJ176" s="107"/>
      <c r="AK176" s="107"/>
      <c r="AL176" s="107"/>
      <c r="AM176" s="107"/>
      <c r="AN176" s="107"/>
      <c r="AO176" s="107"/>
      <c r="AP176" s="107"/>
      <c r="AQ176" s="107"/>
      <c r="AR176" s="107"/>
      <c r="AS176" s="107"/>
      <c r="AT176" s="107"/>
      <c r="AU176" s="107"/>
      <c r="AV176" s="107"/>
      <c r="AW176" s="107"/>
      <c r="AX176" s="107"/>
      <c r="AY176" s="107"/>
      <c r="AZ176" s="107"/>
      <c r="BA176" s="107"/>
      <c r="BB176" s="107"/>
      <c r="BC176" s="107"/>
      <c r="BD176" s="107"/>
      <c r="BE176" s="107"/>
      <c r="BF176" s="107"/>
      <c r="BG176" s="107"/>
      <c r="BH176" s="107"/>
      <c r="BI176" s="107"/>
      <c r="BJ176" s="107"/>
      <c r="BK176" s="107"/>
      <c r="BL176" s="107"/>
      <c r="BM176" s="107"/>
      <c r="BN176" s="107"/>
      <c r="BO176" s="107"/>
      <c r="BP176" s="107"/>
      <c r="BQ176" s="107"/>
      <c r="BR176" s="107"/>
      <c r="BS176" s="107"/>
      <c r="BT176" s="107"/>
      <c r="BU176" s="107"/>
      <c r="BV176" s="107"/>
      <c r="BW176" s="107"/>
      <c r="BX176" s="107"/>
      <c r="BY176" s="107"/>
      <c r="BZ176" s="107"/>
      <c r="CA176" s="107"/>
      <c r="CB176" s="107"/>
      <c r="CC176" s="107"/>
      <c r="CD176" s="107"/>
      <c r="CE176" s="107"/>
      <c r="CF176" s="107"/>
      <c r="CG176" s="107"/>
      <c r="CH176" s="107"/>
      <c r="CI176" s="107"/>
      <c r="CJ176" s="107"/>
      <c r="CK176" s="107"/>
      <c r="CL176" s="107"/>
      <c r="CM176" s="107"/>
      <c r="CN176" s="107"/>
      <c r="CO176" s="107"/>
      <c r="CP176" s="107"/>
      <c r="CQ176" s="107"/>
      <c r="CR176" s="107"/>
      <c r="CS176" s="107"/>
      <c r="CT176" s="107"/>
      <c r="CU176" s="107"/>
      <c r="CV176" s="107"/>
      <c r="CW176" s="107"/>
      <c r="CX176" s="107"/>
      <c r="CY176" s="107"/>
      <c r="CZ176" s="107"/>
      <c r="DA176" s="107"/>
      <c r="DB176" s="107"/>
      <c r="DC176" s="107"/>
      <c r="DD176" s="107"/>
      <c r="DE176" s="107"/>
      <c r="DF176" s="107"/>
      <c r="DG176" s="107"/>
      <c r="DH176" s="107"/>
      <c r="DI176" s="107"/>
      <c r="DJ176" s="107"/>
      <c r="DK176" s="107"/>
      <c r="DL176" s="107"/>
      <c r="DM176" s="107"/>
      <c r="DN176" s="107"/>
      <c r="DO176" s="107"/>
      <c r="DP176" s="107"/>
      <c r="DQ176" s="107"/>
      <c r="DR176" s="107"/>
      <c r="DS176" s="107"/>
      <c r="DT176" s="107"/>
      <c r="DU176" s="107"/>
      <c r="DV176" s="107"/>
      <c r="DW176" s="107"/>
      <c r="DX176" s="107"/>
      <c r="DY176" s="107"/>
      <c r="DZ176" s="107"/>
      <c r="EA176" s="107"/>
      <c r="EB176" s="107"/>
      <c r="EC176" s="107"/>
      <c r="ED176" s="107"/>
      <c r="EE176" s="107"/>
      <c r="EF176" s="107"/>
      <c r="EG176" s="107"/>
      <c r="EH176" s="107"/>
      <c r="EI176" s="107"/>
      <c r="EJ176" s="107"/>
      <c r="EK176" s="107"/>
      <c r="EL176" s="107"/>
      <c r="EM176" s="107"/>
      <c r="EN176" s="107"/>
      <c r="EO176" s="107"/>
      <c r="EP176" s="107"/>
      <c r="EQ176" s="107"/>
      <c r="ER176" s="107"/>
    </row>
    <row r="177" spans="5:148">
      <c r="E177" s="107"/>
      <c r="F177" s="107"/>
      <c r="G177" s="112"/>
      <c r="H177" s="115" t="s">
        <v>249</v>
      </c>
      <c r="I177" s="107" t="s">
        <v>242</v>
      </c>
      <c r="J177" s="107"/>
      <c r="K177" s="107"/>
      <c r="L177" s="107"/>
      <c r="M177" s="107"/>
      <c r="N177" s="107"/>
      <c r="O177" s="107"/>
      <c r="P177" s="107"/>
      <c r="Q177" s="107"/>
      <c r="R177" s="107"/>
      <c r="S177" s="107"/>
      <c r="T177" s="107"/>
      <c r="U177" s="107"/>
      <c r="V177" s="107"/>
      <c r="W177" s="107"/>
      <c r="X177" s="107"/>
      <c r="Y177" s="107"/>
      <c r="Z177" s="107"/>
      <c r="AA177" s="107"/>
      <c r="AB177" s="107"/>
      <c r="AC177" s="107"/>
      <c r="AD177" s="107"/>
      <c r="AE177" s="107"/>
      <c r="AF177" s="107"/>
      <c r="AG177" s="107"/>
      <c r="AH177" s="107"/>
      <c r="AI177" s="107"/>
      <c r="AJ177" s="107"/>
      <c r="AK177" s="107"/>
      <c r="AL177" s="107"/>
      <c r="AM177" s="107"/>
      <c r="AN177" s="107"/>
      <c r="AO177" s="107"/>
      <c r="AP177" s="107"/>
      <c r="AQ177" s="107"/>
      <c r="AR177" s="107"/>
      <c r="AS177" s="107"/>
      <c r="AT177" s="107"/>
      <c r="AU177" s="107"/>
      <c r="AV177" s="107"/>
      <c r="AW177" s="107"/>
      <c r="AX177" s="107"/>
      <c r="AY177" s="107"/>
      <c r="AZ177" s="107"/>
      <c r="BA177" s="107"/>
      <c r="BB177" s="107"/>
      <c r="BC177" s="107"/>
      <c r="BD177" s="107"/>
      <c r="BE177" s="107"/>
      <c r="BF177" s="107"/>
      <c r="BG177" s="107"/>
      <c r="BH177" s="107"/>
      <c r="BI177" s="107"/>
      <c r="BJ177" s="107"/>
      <c r="BK177" s="107"/>
      <c r="BL177" s="107"/>
      <c r="BM177" s="107"/>
      <c r="BN177" s="107"/>
      <c r="BO177" s="107"/>
      <c r="BP177" s="107"/>
      <c r="BQ177" s="107"/>
      <c r="BR177" s="107"/>
      <c r="BS177" s="107"/>
      <c r="BT177" s="107"/>
      <c r="BU177" s="107"/>
      <c r="BV177" s="107"/>
      <c r="BW177" s="107"/>
      <c r="BX177" s="107"/>
      <c r="BY177" s="107"/>
      <c r="BZ177" s="107"/>
      <c r="CA177" s="107"/>
      <c r="CB177" s="107"/>
      <c r="CC177" s="107"/>
      <c r="CD177" s="107"/>
      <c r="CE177" s="107"/>
      <c r="CF177" s="107"/>
      <c r="CG177" s="107"/>
      <c r="CH177" s="107"/>
      <c r="CI177" s="107"/>
      <c r="CJ177" s="107"/>
      <c r="CK177" s="107"/>
      <c r="CL177" s="107"/>
      <c r="CM177" s="107"/>
      <c r="CN177" s="107"/>
      <c r="CO177" s="107"/>
      <c r="CP177" s="107"/>
      <c r="CQ177" s="107"/>
      <c r="CR177" s="107"/>
      <c r="CS177" s="107"/>
      <c r="CT177" s="107"/>
      <c r="CU177" s="107"/>
      <c r="CV177" s="107"/>
      <c r="CW177" s="107"/>
      <c r="CX177" s="107"/>
      <c r="CY177" s="107"/>
      <c r="CZ177" s="107"/>
      <c r="DA177" s="107"/>
      <c r="DB177" s="107"/>
      <c r="DC177" s="107"/>
      <c r="DD177" s="107"/>
      <c r="DE177" s="107"/>
      <c r="DF177" s="107"/>
      <c r="DG177" s="107"/>
      <c r="DH177" s="107"/>
      <c r="DI177" s="107"/>
      <c r="DJ177" s="107"/>
      <c r="DK177" s="107"/>
      <c r="DL177" s="107"/>
      <c r="DM177" s="107"/>
      <c r="DN177" s="107"/>
      <c r="DO177" s="107"/>
      <c r="DP177" s="107"/>
      <c r="DQ177" s="107"/>
      <c r="DR177" s="107"/>
      <c r="DS177" s="107"/>
      <c r="DT177" s="107"/>
      <c r="DU177" s="107"/>
      <c r="DV177" s="107"/>
      <c r="DW177" s="107"/>
      <c r="DX177" s="107"/>
      <c r="DY177" s="107"/>
      <c r="DZ177" s="107"/>
      <c r="EA177" s="107"/>
      <c r="EB177" s="107"/>
      <c r="EC177" s="107"/>
      <c r="ED177" s="107"/>
      <c r="EE177" s="107"/>
      <c r="EF177" s="107"/>
      <c r="EG177" s="107"/>
      <c r="EH177" s="107"/>
      <c r="EI177" s="107"/>
      <c r="EJ177" s="107"/>
      <c r="EK177" s="107"/>
      <c r="EL177" s="107"/>
      <c r="EM177" s="107"/>
      <c r="EN177" s="107"/>
      <c r="EO177" s="107"/>
      <c r="EP177" s="107"/>
      <c r="EQ177" s="107"/>
      <c r="ER177" s="107"/>
    </row>
    <row r="178" spans="5:148">
      <c r="E178" s="107"/>
      <c r="F178" s="107"/>
      <c r="G178" s="112"/>
      <c r="H178" s="115" t="s">
        <v>250</v>
      </c>
      <c r="I178" s="107" t="s">
        <v>243</v>
      </c>
      <c r="J178" s="107"/>
      <c r="K178" s="107"/>
      <c r="L178" s="107"/>
      <c r="M178" s="107"/>
      <c r="N178" s="107"/>
      <c r="O178" s="107"/>
      <c r="P178" s="107"/>
      <c r="Q178" s="107"/>
      <c r="R178" s="107"/>
      <c r="S178" s="107"/>
      <c r="T178" s="107"/>
      <c r="U178" s="107"/>
      <c r="V178" s="107"/>
      <c r="W178" s="107"/>
      <c r="X178" s="107"/>
      <c r="Y178" s="107"/>
      <c r="Z178" s="107"/>
      <c r="AA178" s="107"/>
      <c r="AB178" s="107"/>
      <c r="AC178" s="107"/>
      <c r="AD178" s="107"/>
      <c r="AE178" s="107"/>
      <c r="AF178" s="107"/>
      <c r="AG178" s="107"/>
      <c r="AH178" s="107"/>
      <c r="AI178" s="107"/>
      <c r="AJ178" s="107"/>
      <c r="AK178" s="107"/>
      <c r="AL178" s="107"/>
      <c r="AM178" s="107"/>
      <c r="AN178" s="107"/>
      <c r="AO178" s="107"/>
      <c r="AP178" s="107"/>
      <c r="AQ178" s="107"/>
      <c r="AR178" s="107"/>
      <c r="AS178" s="107"/>
      <c r="AT178" s="107"/>
      <c r="AU178" s="107"/>
      <c r="AV178" s="107"/>
      <c r="AW178" s="107"/>
      <c r="AX178" s="107"/>
      <c r="AY178" s="107"/>
      <c r="AZ178" s="107"/>
      <c r="BA178" s="107"/>
      <c r="BB178" s="107"/>
      <c r="BC178" s="107"/>
      <c r="BD178" s="107"/>
      <c r="BE178" s="107"/>
      <c r="BF178" s="107"/>
      <c r="BG178" s="107"/>
      <c r="BH178" s="107"/>
      <c r="BI178" s="107"/>
      <c r="BJ178" s="107"/>
      <c r="BK178" s="107"/>
      <c r="BL178" s="107"/>
      <c r="BM178" s="107"/>
      <c r="BN178" s="107"/>
      <c r="BO178" s="107"/>
      <c r="BP178" s="107"/>
      <c r="BQ178" s="107"/>
      <c r="BR178" s="107"/>
      <c r="BS178" s="107"/>
      <c r="BT178" s="107"/>
      <c r="BU178" s="107"/>
      <c r="BV178" s="107"/>
      <c r="BW178" s="107"/>
      <c r="BX178" s="107"/>
      <c r="BY178" s="107"/>
      <c r="BZ178" s="107"/>
      <c r="CA178" s="107"/>
      <c r="CB178" s="107"/>
      <c r="CC178" s="107"/>
      <c r="CD178" s="107"/>
      <c r="CE178" s="107"/>
      <c r="CF178" s="107"/>
      <c r="CG178" s="107"/>
      <c r="CH178" s="107"/>
      <c r="CI178" s="107"/>
      <c r="CJ178" s="107"/>
      <c r="CK178" s="107"/>
      <c r="CL178" s="107"/>
      <c r="CM178" s="107"/>
      <c r="CN178" s="107"/>
      <c r="CO178" s="107"/>
      <c r="CP178" s="107"/>
      <c r="CQ178" s="107"/>
      <c r="CR178" s="107"/>
      <c r="CS178" s="107"/>
      <c r="CT178" s="107"/>
      <c r="CU178" s="107"/>
      <c r="CV178" s="107"/>
      <c r="CW178" s="107"/>
      <c r="CX178" s="107"/>
      <c r="CY178" s="107"/>
      <c r="CZ178" s="107"/>
      <c r="DA178" s="107"/>
      <c r="DB178" s="107"/>
      <c r="DC178" s="107"/>
      <c r="DD178" s="107"/>
      <c r="DE178" s="107"/>
      <c r="DF178" s="107"/>
      <c r="DG178" s="107"/>
      <c r="DH178" s="107"/>
      <c r="DI178" s="107"/>
      <c r="DJ178" s="107"/>
      <c r="DK178" s="107"/>
      <c r="DL178" s="107"/>
      <c r="DM178" s="107"/>
      <c r="DN178" s="107"/>
      <c r="DO178" s="107"/>
      <c r="DP178" s="107"/>
      <c r="DQ178" s="107"/>
      <c r="DR178" s="107"/>
      <c r="DS178" s="107"/>
      <c r="DT178" s="107"/>
      <c r="DU178" s="107"/>
      <c r="DV178" s="107"/>
      <c r="DW178" s="107"/>
      <c r="DX178" s="107"/>
      <c r="DY178" s="107"/>
      <c r="DZ178" s="107"/>
      <c r="EA178" s="107"/>
      <c r="EB178" s="107"/>
      <c r="EC178" s="107"/>
      <c r="ED178" s="107"/>
      <c r="EE178" s="107"/>
      <c r="EF178" s="107"/>
      <c r="EG178" s="107"/>
      <c r="EH178" s="107"/>
      <c r="EI178" s="107"/>
      <c r="EJ178" s="107"/>
      <c r="EK178" s="107"/>
      <c r="EL178" s="107"/>
      <c r="EM178" s="107"/>
      <c r="EN178" s="107"/>
      <c r="EO178" s="107"/>
      <c r="EP178" s="107"/>
      <c r="EQ178" s="107"/>
      <c r="ER178" s="107"/>
    </row>
    <row r="179" spans="5:148" ht="12.6" customHeight="1">
      <c r="E179" s="107"/>
      <c r="F179" s="107"/>
      <c r="G179" s="112"/>
      <c r="H179" s="115" t="s">
        <v>251</v>
      </c>
      <c r="I179" s="106" t="s">
        <v>244</v>
      </c>
      <c r="J179" s="107"/>
      <c r="K179" s="107"/>
      <c r="L179" s="107"/>
      <c r="M179" s="107"/>
      <c r="N179" s="107"/>
      <c r="O179" s="107"/>
      <c r="P179" s="107"/>
      <c r="Q179" s="107"/>
      <c r="R179" s="107"/>
      <c r="S179" s="107"/>
      <c r="T179" s="107"/>
      <c r="U179" s="107"/>
      <c r="V179" s="107"/>
      <c r="W179" s="107"/>
      <c r="X179" s="107"/>
      <c r="Y179" s="107"/>
      <c r="Z179" s="107"/>
      <c r="AA179" s="107"/>
      <c r="AB179" s="107"/>
      <c r="AC179" s="107"/>
      <c r="AD179" s="107"/>
      <c r="AE179" s="107"/>
      <c r="AF179" s="107"/>
      <c r="AG179" s="107"/>
      <c r="AH179" s="107"/>
      <c r="AI179" s="107"/>
      <c r="AJ179" s="107"/>
      <c r="AK179" s="107"/>
      <c r="AL179" s="107"/>
      <c r="AM179" s="107"/>
      <c r="AN179" s="107"/>
      <c r="AO179" s="107"/>
      <c r="AP179" s="107"/>
      <c r="AQ179" s="107"/>
      <c r="AR179" s="107"/>
      <c r="AS179" s="107"/>
      <c r="AT179" s="107"/>
      <c r="AU179" s="107"/>
      <c r="AV179" s="107"/>
      <c r="AW179" s="107"/>
      <c r="AX179" s="107"/>
      <c r="AY179" s="107"/>
      <c r="AZ179" s="107"/>
      <c r="BA179" s="107"/>
      <c r="BB179" s="107"/>
      <c r="BC179" s="107"/>
      <c r="BD179" s="107"/>
      <c r="BE179" s="107"/>
      <c r="BF179" s="107"/>
      <c r="BG179" s="107"/>
      <c r="BH179" s="107"/>
      <c r="BI179" s="107"/>
      <c r="BJ179" s="107"/>
      <c r="BK179" s="107"/>
      <c r="BL179" s="107"/>
      <c r="BM179" s="107"/>
      <c r="BN179" s="107"/>
      <c r="BO179" s="107"/>
      <c r="BP179" s="107"/>
      <c r="BQ179" s="107"/>
      <c r="BR179" s="107"/>
      <c r="BS179" s="107"/>
      <c r="BT179" s="107"/>
      <c r="BU179" s="107"/>
      <c r="BV179" s="107"/>
      <c r="BW179" s="107"/>
      <c r="BX179" s="107"/>
      <c r="BY179" s="107"/>
      <c r="BZ179" s="107"/>
      <c r="CA179" s="107"/>
      <c r="CB179" s="107"/>
      <c r="CC179" s="107"/>
      <c r="CD179" s="107"/>
      <c r="CE179" s="107"/>
      <c r="CF179" s="107"/>
      <c r="CG179" s="107"/>
      <c r="CH179" s="107"/>
      <c r="CI179" s="107"/>
      <c r="CJ179" s="107"/>
      <c r="CK179" s="107"/>
      <c r="CL179" s="107"/>
      <c r="CM179" s="107"/>
      <c r="CN179" s="107"/>
      <c r="CO179" s="107"/>
      <c r="CP179" s="107"/>
      <c r="CQ179" s="107"/>
      <c r="CR179" s="107"/>
      <c r="CS179" s="107"/>
      <c r="CT179" s="107"/>
      <c r="CU179" s="107"/>
      <c r="CV179" s="107"/>
      <c r="CW179" s="107"/>
      <c r="CX179" s="107"/>
      <c r="CY179" s="107"/>
      <c r="CZ179" s="107"/>
      <c r="DA179" s="107"/>
      <c r="DB179" s="107"/>
      <c r="DC179" s="107"/>
      <c r="DD179" s="107"/>
      <c r="DE179" s="107"/>
      <c r="DF179" s="107"/>
      <c r="DG179" s="107"/>
      <c r="DH179" s="107"/>
      <c r="DI179" s="107"/>
      <c r="DJ179" s="107"/>
      <c r="DK179" s="107"/>
      <c r="DL179" s="107"/>
      <c r="DM179" s="107"/>
      <c r="DN179" s="107"/>
      <c r="DO179" s="107"/>
      <c r="DP179" s="107"/>
      <c r="DQ179" s="107"/>
      <c r="DR179" s="107"/>
      <c r="DS179" s="107"/>
      <c r="DT179" s="107"/>
      <c r="DU179" s="107"/>
      <c r="DV179" s="107"/>
      <c r="DW179" s="107"/>
      <c r="DX179" s="107"/>
      <c r="DY179" s="107"/>
      <c r="DZ179" s="107"/>
      <c r="EA179" s="107"/>
      <c r="EB179" s="107"/>
      <c r="EC179" s="107"/>
      <c r="ED179" s="107"/>
      <c r="EE179" s="107"/>
      <c r="EF179" s="107"/>
      <c r="EG179" s="107"/>
      <c r="EH179" s="107"/>
      <c r="EI179" s="107"/>
      <c r="EJ179" s="107"/>
      <c r="EK179" s="107"/>
      <c r="EL179" s="107"/>
      <c r="EM179" s="107"/>
      <c r="EN179" s="107"/>
      <c r="EO179" s="107"/>
      <c r="EP179" s="107"/>
      <c r="EQ179" s="107"/>
      <c r="ER179" s="107"/>
    </row>
    <row r="180" spans="5:148">
      <c r="E180" s="107"/>
      <c r="F180" s="107"/>
      <c r="G180" s="112"/>
      <c r="H180" s="115" t="s">
        <v>252</v>
      </c>
      <c r="I180" s="106" t="s">
        <v>245</v>
      </c>
      <c r="J180" s="107"/>
      <c r="K180" s="107"/>
      <c r="L180" s="107"/>
      <c r="M180" s="107"/>
      <c r="N180" s="107"/>
      <c r="O180" s="107"/>
      <c r="P180" s="107"/>
      <c r="Q180" s="107"/>
      <c r="R180" s="107"/>
      <c r="S180" s="107"/>
      <c r="T180" s="107"/>
      <c r="U180" s="107"/>
      <c r="V180" s="107"/>
      <c r="W180" s="107"/>
      <c r="X180" s="107"/>
      <c r="Y180" s="107"/>
      <c r="Z180" s="107"/>
      <c r="AA180" s="107"/>
      <c r="AB180" s="107"/>
      <c r="AC180" s="107"/>
      <c r="AD180" s="107"/>
      <c r="AE180" s="107"/>
      <c r="AF180" s="107"/>
      <c r="AG180" s="107"/>
      <c r="AH180" s="107"/>
      <c r="AI180" s="107"/>
      <c r="AJ180" s="107"/>
      <c r="AK180" s="107"/>
      <c r="AL180" s="107"/>
      <c r="AM180" s="107"/>
      <c r="AN180" s="107"/>
      <c r="AO180" s="107"/>
      <c r="AP180" s="107"/>
      <c r="AQ180" s="107"/>
      <c r="AR180" s="107"/>
      <c r="AS180" s="107"/>
      <c r="AT180" s="107"/>
      <c r="AU180" s="107"/>
      <c r="AV180" s="107"/>
      <c r="AW180" s="107"/>
      <c r="AX180" s="107"/>
      <c r="AY180" s="107"/>
      <c r="AZ180" s="107"/>
      <c r="BA180" s="107"/>
      <c r="BB180" s="107"/>
      <c r="BC180" s="107"/>
      <c r="BD180" s="107"/>
      <c r="BE180" s="107"/>
      <c r="BF180" s="107"/>
      <c r="BG180" s="107"/>
      <c r="BH180" s="107"/>
      <c r="BI180" s="107"/>
      <c r="BJ180" s="107"/>
      <c r="BK180" s="107"/>
      <c r="BL180" s="107"/>
      <c r="BM180" s="107"/>
      <c r="BN180" s="107"/>
      <c r="BO180" s="107"/>
      <c r="BP180" s="107"/>
      <c r="BQ180" s="107"/>
      <c r="BR180" s="107"/>
      <c r="BS180" s="107"/>
      <c r="BT180" s="107"/>
      <c r="BU180" s="107"/>
      <c r="BV180" s="107"/>
      <c r="BW180" s="107"/>
      <c r="BX180" s="107"/>
      <c r="BY180" s="107"/>
      <c r="BZ180" s="107"/>
      <c r="CA180" s="107"/>
      <c r="CB180" s="107"/>
      <c r="CC180" s="107"/>
      <c r="CD180" s="107"/>
      <c r="CE180" s="107"/>
      <c r="CF180" s="107"/>
      <c r="CG180" s="107"/>
      <c r="CH180" s="107"/>
      <c r="CI180" s="107"/>
      <c r="CJ180" s="107"/>
      <c r="CK180" s="107"/>
      <c r="CL180" s="107"/>
      <c r="CM180" s="107"/>
      <c r="CN180" s="107"/>
      <c r="CO180" s="107"/>
      <c r="CP180" s="107"/>
      <c r="CQ180" s="107"/>
      <c r="CR180" s="107"/>
      <c r="CS180" s="107"/>
      <c r="CT180" s="107"/>
      <c r="CU180" s="107"/>
      <c r="CV180" s="107"/>
      <c r="CW180" s="107"/>
      <c r="CX180" s="107"/>
      <c r="CY180" s="107"/>
      <c r="CZ180" s="107"/>
      <c r="DA180" s="107"/>
      <c r="DB180" s="107"/>
      <c r="DC180" s="107"/>
      <c r="DD180" s="107"/>
      <c r="DE180" s="107"/>
      <c r="DF180" s="107"/>
      <c r="DG180" s="107"/>
      <c r="DH180" s="107"/>
      <c r="DI180" s="107"/>
      <c r="DJ180" s="107"/>
      <c r="DK180" s="107"/>
      <c r="DL180" s="107"/>
      <c r="DM180" s="107"/>
      <c r="DN180" s="107"/>
      <c r="DO180" s="107"/>
      <c r="DP180" s="107"/>
      <c r="DQ180" s="107"/>
      <c r="DR180" s="107"/>
      <c r="DS180" s="107"/>
      <c r="DT180" s="107"/>
      <c r="DU180" s="107"/>
      <c r="DV180" s="107"/>
      <c r="DW180" s="107"/>
      <c r="DX180" s="107"/>
      <c r="DY180" s="107"/>
      <c r="DZ180" s="107"/>
      <c r="EA180" s="107"/>
      <c r="EB180" s="107"/>
      <c r="EC180" s="107"/>
      <c r="ED180" s="107"/>
      <c r="EE180" s="107"/>
      <c r="EF180" s="107"/>
      <c r="EG180" s="107"/>
      <c r="EH180" s="107"/>
      <c r="EI180" s="107"/>
      <c r="EJ180" s="107"/>
      <c r="EK180" s="107"/>
      <c r="EL180" s="107"/>
      <c r="EM180" s="107"/>
      <c r="EN180" s="107"/>
      <c r="EO180" s="107"/>
      <c r="EP180" s="107"/>
      <c r="EQ180" s="107"/>
      <c r="ER180" s="107"/>
    </row>
    <row r="181" spans="5:148" ht="14.25">
      <c r="E181" s="107"/>
      <c r="F181" s="107"/>
      <c r="G181" s="112"/>
      <c r="H181" s="117"/>
      <c r="I181" s="117"/>
      <c r="J181" s="1523"/>
      <c r="K181" s="107"/>
      <c r="L181" s="107"/>
      <c r="M181" s="107"/>
      <c r="N181" s="107"/>
      <c r="O181" s="107"/>
      <c r="P181" s="107"/>
      <c r="Q181" s="107"/>
      <c r="R181" s="107"/>
      <c r="S181" s="107"/>
      <c r="T181" s="107"/>
      <c r="U181" s="107"/>
      <c r="V181" s="107"/>
      <c r="W181" s="107"/>
      <c r="X181" s="107"/>
      <c r="Y181" s="107"/>
      <c r="Z181" s="107"/>
      <c r="AA181" s="107"/>
      <c r="AB181" s="107"/>
      <c r="AC181" s="107"/>
      <c r="AD181" s="107"/>
      <c r="AE181" s="107"/>
      <c r="AF181" s="107"/>
      <c r="AG181" s="107"/>
      <c r="AH181" s="107"/>
      <c r="AI181" s="107"/>
      <c r="AJ181" s="107"/>
      <c r="AK181" s="107"/>
      <c r="AL181" s="107"/>
      <c r="AM181" s="107"/>
      <c r="AN181" s="107"/>
      <c r="AO181" s="107"/>
      <c r="AP181" s="107"/>
      <c r="AQ181" s="107"/>
      <c r="AR181" s="107"/>
      <c r="AS181" s="107"/>
      <c r="AT181" s="107"/>
      <c r="AU181" s="107"/>
      <c r="AV181" s="107"/>
      <c r="AW181" s="107"/>
      <c r="AX181" s="107"/>
      <c r="AY181" s="107"/>
      <c r="AZ181" s="107"/>
      <c r="BA181" s="107"/>
      <c r="BB181" s="107"/>
      <c r="BC181" s="107"/>
      <c r="BD181" s="107"/>
      <c r="BE181" s="107"/>
      <c r="BF181" s="107"/>
      <c r="BG181" s="107"/>
      <c r="BH181" s="107"/>
      <c r="BI181" s="107"/>
      <c r="BJ181" s="107"/>
      <c r="BK181" s="107"/>
      <c r="BL181" s="107"/>
      <c r="BM181" s="107"/>
      <c r="BN181" s="107"/>
      <c r="BO181" s="107"/>
      <c r="BP181" s="107"/>
      <c r="BQ181" s="107"/>
      <c r="BR181" s="107"/>
      <c r="BS181" s="107"/>
      <c r="BT181" s="107"/>
      <c r="BU181" s="107"/>
      <c r="BV181" s="107"/>
      <c r="BW181" s="107"/>
      <c r="BX181" s="107"/>
      <c r="BY181" s="107"/>
      <c r="BZ181" s="107"/>
      <c r="CA181" s="107"/>
      <c r="CB181" s="107"/>
      <c r="CC181" s="107"/>
      <c r="CD181" s="107"/>
      <c r="CE181" s="107"/>
      <c r="CF181" s="107"/>
      <c r="CG181" s="107"/>
      <c r="CH181" s="107"/>
      <c r="CI181" s="107"/>
      <c r="CJ181" s="107"/>
      <c r="CK181" s="107"/>
      <c r="CL181" s="107"/>
      <c r="CM181" s="107"/>
      <c r="CN181" s="107"/>
      <c r="CO181" s="107"/>
      <c r="CP181" s="107"/>
      <c r="CQ181" s="107"/>
      <c r="CR181" s="107"/>
      <c r="CS181" s="107"/>
      <c r="CT181" s="107"/>
      <c r="CU181" s="107"/>
      <c r="CV181" s="107"/>
      <c r="CW181" s="107"/>
      <c r="CX181" s="107"/>
      <c r="CY181" s="107"/>
      <c r="CZ181" s="107"/>
      <c r="DA181" s="107"/>
      <c r="DB181" s="107"/>
      <c r="DC181" s="107"/>
      <c r="DD181" s="107"/>
      <c r="DE181" s="107"/>
      <c r="DF181" s="107"/>
      <c r="DG181" s="107"/>
      <c r="DH181" s="107"/>
      <c r="DI181" s="107"/>
      <c r="DJ181" s="107"/>
      <c r="DK181" s="107"/>
      <c r="DL181" s="107"/>
      <c r="DM181" s="107"/>
      <c r="DN181" s="107"/>
      <c r="DO181" s="107"/>
      <c r="DP181" s="107"/>
      <c r="DQ181" s="107"/>
      <c r="DR181" s="107"/>
      <c r="DS181" s="107"/>
      <c r="DT181" s="107"/>
      <c r="DU181" s="107"/>
      <c r="DV181" s="107"/>
      <c r="DW181" s="107"/>
      <c r="DX181" s="107"/>
      <c r="DY181" s="107"/>
      <c r="DZ181" s="107"/>
      <c r="EA181" s="107"/>
      <c r="EB181" s="107"/>
      <c r="EC181" s="107"/>
      <c r="ED181" s="107"/>
      <c r="EE181" s="107"/>
      <c r="EF181" s="107"/>
      <c r="EG181" s="107"/>
      <c r="EH181" s="107"/>
      <c r="EI181" s="107"/>
      <c r="EJ181" s="107"/>
      <c r="EK181" s="107"/>
      <c r="EL181" s="107"/>
      <c r="EM181" s="107"/>
      <c r="EN181" s="107"/>
      <c r="EO181" s="107"/>
      <c r="EP181" s="107"/>
      <c r="EQ181" s="107"/>
      <c r="ER181" s="107"/>
    </row>
    <row r="182" spans="5:148">
      <c r="E182" s="107"/>
      <c r="F182" s="107"/>
      <c r="G182" s="112"/>
      <c r="H182" s="115" t="s">
        <v>253</v>
      </c>
      <c r="I182" s="115"/>
      <c r="J182" s="1523"/>
      <c r="K182" s="107"/>
      <c r="L182" s="107"/>
      <c r="M182" s="107"/>
      <c r="N182" s="107"/>
      <c r="O182" s="107"/>
      <c r="P182" s="107"/>
      <c r="Q182" s="107"/>
      <c r="R182" s="107"/>
      <c r="S182" s="107"/>
      <c r="T182" s="107"/>
      <c r="U182" s="107"/>
      <c r="V182" s="107"/>
      <c r="W182" s="107"/>
      <c r="X182" s="107"/>
      <c r="Y182" s="107"/>
      <c r="Z182" s="107"/>
      <c r="AA182" s="107"/>
      <c r="AB182" s="107"/>
      <c r="AC182" s="107"/>
      <c r="AD182" s="107"/>
      <c r="AE182" s="107"/>
      <c r="AF182" s="107"/>
      <c r="AG182" s="107"/>
      <c r="AH182" s="107"/>
      <c r="AI182" s="107"/>
      <c r="AJ182" s="107"/>
      <c r="AK182" s="107"/>
      <c r="AL182" s="107"/>
      <c r="AM182" s="107"/>
      <c r="AN182" s="107"/>
      <c r="AO182" s="107"/>
      <c r="AP182" s="107"/>
      <c r="AQ182" s="107"/>
      <c r="AR182" s="107"/>
      <c r="AS182" s="107"/>
      <c r="AT182" s="107"/>
      <c r="AU182" s="107"/>
      <c r="AV182" s="107"/>
      <c r="AW182" s="107"/>
      <c r="AX182" s="107"/>
      <c r="AY182" s="107"/>
      <c r="AZ182" s="107"/>
      <c r="BA182" s="107"/>
      <c r="BB182" s="107"/>
      <c r="BC182" s="107"/>
      <c r="BD182" s="107"/>
      <c r="BE182" s="107"/>
      <c r="BF182" s="107"/>
      <c r="BG182" s="107"/>
      <c r="BH182" s="107"/>
      <c r="BI182" s="107"/>
      <c r="BJ182" s="107"/>
      <c r="BK182" s="107"/>
      <c r="BL182" s="107"/>
      <c r="BM182" s="107"/>
      <c r="BN182" s="107"/>
      <c r="BO182" s="107"/>
      <c r="BP182" s="107"/>
      <c r="BQ182" s="107"/>
      <c r="BR182" s="107"/>
      <c r="BS182" s="107"/>
      <c r="BT182" s="107"/>
      <c r="BU182" s="107"/>
      <c r="BV182" s="107"/>
      <c r="BW182" s="107"/>
      <c r="BX182" s="107"/>
      <c r="BY182" s="107"/>
      <c r="BZ182" s="107"/>
      <c r="CA182" s="107"/>
      <c r="CB182" s="107"/>
      <c r="CC182" s="107"/>
      <c r="CD182" s="107"/>
      <c r="CE182" s="107"/>
      <c r="CF182" s="107"/>
      <c r="CG182" s="107"/>
      <c r="CH182" s="107"/>
      <c r="CI182" s="107"/>
      <c r="CJ182" s="107"/>
      <c r="CK182" s="107"/>
      <c r="CL182" s="107"/>
      <c r="CM182" s="107"/>
      <c r="CN182" s="107"/>
      <c r="CO182" s="107"/>
      <c r="CP182" s="107"/>
      <c r="CQ182" s="107"/>
      <c r="CR182" s="107"/>
      <c r="CS182" s="107"/>
      <c r="CT182" s="107"/>
      <c r="CU182" s="107"/>
      <c r="CV182" s="107"/>
      <c r="CW182" s="107"/>
      <c r="CX182" s="107"/>
      <c r="CY182" s="107"/>
      <c r="CZ182" s="107"/>
      <c r="DA182" s="107"/>
      <c r="DB182" s="107"/>
      <c r="DC182" s="107"/>
      <c r="DD182" s="107"/>
      <c r="DE182" s="107"/>
      <c r="DF182" s="107"/>
      <c r="DG182" s="107"/>
      <c r="DH182" s="107"/>
      <c r="DI182" s="107"/>
      <c r="DJ182" s="107"/>
      <c r="DK182" s="107"/>
      <c r="DL182" s="107"/>
      <c r="DM182" s="107"/>
      <c r="DN182" s="107"/>
      <c r="DO182" s="107"/>
      <c r="DP182" s="107"/>
      <c r="DQ182" s="107"/>
      <c r="DR182" s="107"/>
      <c r="DS182" s="107"/>
      <c r="DT182" s="107"/>
      <c r="DU182" s="107"/>
      <c r="DV182" s="107"/>
      <c r="DW182" s="107"/>
      <c r="DX182" s="107"/>
      <c r="DY182" s="107"/>
      <c r="DZ182" s="107"/>
      <c r="EA182" s="107"/>
      <c r="EB182" s="107"/>
      <c r="EC182" s="107"/>
      <c r="ED182" s="107"/>
      <c r="EE182" s="107"/>
      <c r="EF182" s="107"/>
      <c r="EG182" s="107"/>
      <c r="EH182" s="107"/>
      <c r="EI182" s="107"/>
      <c r="EJ182" s="107"/>
      <c r="EK182" s="107"/>
      <c r="EL182" s="107"/>
      <c r="EM182" s="107"/>
      <c r="EN182" s="107"/>
      <c r="EO182" s="107"/>
      <c r="EP182" s="107"/>
      <c r="EQ182" s="107"/>
      <c r="ER182" s="107"/>
    </row>
    <row r="183" spans="5:148">
      <c r="E183" s="107"/>
      <c r="F183" s="107"/>
      <c r="G183" s="112"/>
      <c r="H183" s="115" t="s">
        <v>233</v>
      </c>
      <c r="I183" s="115"/>
      <c r="J183" s="1523"/>
      <c r="K183" s="107"/>
      <c r="L183" s="107"/>
      <c r="M183" s="107"/>
      <c r="N183" s="107"/>
      <c r="O183" s="107"/>
      <c r="P183" s="107"/>
      <c r="Q183" s="107"/>
      <c r="R183" s="107"/>
      <c r="S183" s="107"/>
      <c r="T183" s="107"/>
      <c r="U183" s="107"/>
      <c r="V183" s="107"/>
      <c r="W183" s="107"/>
      <c r="X183" s="107"/>
      <c r="Y183" s="107"/>
      <c r="Z183" s="107"/>
      <c r="AA183" s="107"/>
      <c r="AB183" s="107"/>
      <c r="AC183" s="107"/>
      <c r="AD183" s="107"/>
      <c r="AE183" s="107"/>
      <c r="AF183" s="107"/>
      <c r="AG183" s="107"/>
      <c r="AH183" s="107"/>
      <c r="AI183" s="107"/>
      <c r="AJ183" s="107"/>
      <c r="AK183" s="107"/>
      <c r="AL183" s="107"/>
      <c r="AM183" s="107"/>
      <c r="AN183" s="107"/>
      <c r="AO183" s="107"/>
      <c r="AP183" s="107"/>
      <c r="AQ183" s="107"/>
      <c r="AR183" s="107"/>
      <c r="AS183" s="107"/>
      <c r="AT183" s="107"/>
      <c r="AU183" s="107"/>
      <c r="AV183" s="107"/>
      <c r="AW183" s="107"/>
      <c r="AX183" s="107"/>
      <c r="AY183" s="107"/>
      <c r="AZ183" s="107"/>
      <c r="BA183" s="107"/>
      <c r="BB183" s="107"/>
      <c r="BC183" s="107"/>
      <c r="BD183" s="107"/>
      <c r="BE183" s="107"/>
      <c r="BF183" s="107"/>
      <c r="BG183" s="107"/>
      <c r="BH183" s="107"/>
      <c r="BI183" s="107"/>
      <c r="BJ183" s="107"/>
      <c r="BK183" s="107"/>
      <c r="BL183" s="107"/>
      <c r="BM183" s="107"/>
      <c r="BN183" s="107"/>
      <c r="BO183" s="107"/>
      <c r="BP183" s="107"/>
      <c r="BQ183" s="107"/>
      <c r="BR183" s="107"/>
      <c r="BS183" s="107"/>
      <c r="BT183" s="107"/>
      <c r="BU183" s="107"/>
      <c r="BV183" s="107"/>
      <c r="BW183" s="107"/>
      <c r="BX183" s="107"/>
      <c r="BY183" s="107"/>
      <c r="BZ183" s="107"/>
      <c r="CA183" s="107"/>
      <c r="CB183" s="107"/>
      <c r="CC183" s="107"/>
      <c r="CD183" s="107"/>
      <c r="CE183" s="107"/>
      <c r="CF183" s="107"/>
      <c r="CG183" s="107"/>
      <c r="CH183" s="107"/>
      <c r="CI183" s="107"/>
      <c r="CJ183" s="107"/>
      <c r="CK183" s="107"/>
      <c r="CL183" s="107"/>
      <c r="CM183" s="107"/>
      <c r="CN183" s="107"/>
      <c r="CO183" s="107"/>
      <c r="CP183" s="107"/>
      <c r="CQ183" s="107"/>
      <c r="CR183" s="107"/>
      <c r="CS183" s="107"/>
      <c r="CT183" s="107"/>
      <c r="CU183" s="107"/>
      <c r="CV183" s="107"/>
      <c r="CW183" s="107"/>
      <c r="CX183" s="107"/>
      <c r="CY183" s="107"/>
      <c r="CZ183" s="107"/>
      <c r="DA183" s="107"/>
      <c r="DB183" s="107"/>
      <c r="DC183" s="107"/>
      <c r="DD183" s="107"/>
      <c r="DE183" s="107"/>
      <c r="DF183" s="107"/>
      <c r="DG183" s="107"/>
      <c r="DH183" s="107"/>
      <c r="DI183" s="107"/>
      <c r="DJ183" s="107"/>
      <c r="DK183" s="107"/>
      <c r="DL183" s="107"/>
      <c r="DM183" s="107"/>
      <c r="DN183" s="107"/>
      <c r="DO183" s="107"/>
      <c r="DP183" s="107"/>
      <c r="DQ183" s="107"/>
      <c r="DR183" s="107"/>
      <c r="DS183" s="107"/>
      <c r="DT183" s="107"/>
      <c r="DU183" s="107"/>
      <c r="DV183" s="107"/>
      <c r="DW183" s="107"/>
      <c r="DX183" s="107"/>
      <c r="DY183" s="107"/>
      <c r="DZ183" s="107"/>
      <c r="EA183" s="107"/>
      <c r="EB183" s="107"/>
      <c r="EC183" s="107"/>
      <c r="ED183" s="107"/>
      <c r="EE183" s="107"/>
      <c r="EF183" s="107"/>
      <c r="EG183" s="107"/>
      <c r="EH183" s="107"/>
      <c r="EI183" s="107"/>
      <c r="EJ183" s="107"/>
      <c r="EK183" s="107"/>
      <c r="EL183" s="107"/>
      <c r="EM183" s="107"/>
      <c r="EN183" s="107"/>
      <c r="EO183" s="107"/>
      <c r="EP183" s="107"/>
      <c r="EQ183" s="107"/>
      <c r="ER183" s="107"/>
    </row>
    <row r="184" spans="5:148">
      <c r="E184" s="107"/>
      <c r="F184" s="107"/>
      <c r="G184" s="112"/>
      <c r="H184" s="115" t="s">
        <v>248</v>
      </c>
      <c r="I184" s="115"/>
      <c r="J184" s="1523"/>
      <c r="K184" s="107"/>
      <c r="L184" s="107"/>
      <c r="M184" s="107"/>
      <c r="N184" s="107"/>
      <c r="O184" s="107"/>
      <c r="P184" s="107"/>
      <c r="Q184" s="107"/>
      <c r="R184" s="107"/>
      <c r="S184" s="107"/>
      <c r="T184" s="107"/>
      <c r="U184" s="107"/>
      <c r="V184" s="107"/>
      <c r="W184" s="107"/>
      <c r="X184" s="107"/>
      <c r="Y184" s="107"/>
      <c r="Z184" s="107"/>
      <c r="AA184" s="107"/>
      <c r="AB184" s="107"/>
      <c r="AC184" s="107"/>
      <c r="AD184" s="107"/>
      <c r="AE184" s="107"/>
      <c r="AF184" s="107"/>
      <c r="AG184" s="107"/>
      <c r="AH184" s="107"/>
      <c r="AI184" s="107"/>
      <c r="AJ184" s="107"/>
      <c r="AK184" s="107"/>
      <c r="AL184" s="107"/>
      <c r="AM184" s="107"/>
      <c r="AN184" s="107"/>
      <c r="AO184" s="107"/>
      <c r="AP184" s="107"/>
      <c r="AQ184" s="107"/>
      <c r="AR184" s="107"/>
      <c r="AS184" s="107"/>
      <c r="AT184" s="107"/>
      <c r="AU184" s="107"/>
      <c r="AV184" s="107"/>
      <c r="AW184" s="107"/>
      <c r="AX184" s="107"/>
      <c r="AY184" s="107"/>
      <c r="AZ184" s="107"/>
      <c r="BA184" s="107"/>
      <c r="BB184" s="107"/>
      <c r="BC184" s="107"/>
      <c r="BD184" s="107"/>
      <c r="BE184" s="107"/>
      <c r="BF184" s="107"/>
      <c r="BG184" s="107"/>
      <c r="BH184" s="107"/>
      <c r="BI184" s="107"/>
      <c r="BJ184" s="107"/>
      <c r="BK184" s="107"/>
      <c r="BL184" s="107"/>
      <c r="BM184" s="107"/>
      <c r="BN184" s="107"/>
      <c r="BO184" s="107"/>
      <c r="BP184" s="107"/>
      <c r="BQ184" s="107"/>
      <c r="BR184" s="107"/>
      <c r="BS184" s="107"/>
      <c r="BT184" s="107"/>
      <c r="BU184" s="107"/>
      <c r="BV184" s="107"/>
      <c r="BW184" s="107"/>
      <c r="BX184" s="107"/>
      <c r="BY184" s="107"/>
      <c r="BZ184" s="107"/>
      <c r="CA184" s="107"/>
      <c r="CB184" s="107"/>
      <c r="CC184" s="107"/>
      <c r="CD184" s="107"/>
      <c r="CE184" s="107"/>
      <c r="CF184" s="107"/>
      <c r="CG184" s="107"/>
      <c r="CH184" s="107"/>
      <c r="CI184" s="107"/>
      <c r="CJ184" s="107"/>
      <c r="CK184" s="107"/>
      <c r="CL184" s="107"/>
      <c r="CM184" s="107"/>
      <c r="CN184" s="107"/>
      <c r="CO184" s="107"/>
      <c r="CP184" s="107"/>
      <c r="CQ184" s="107"/>
      <c r="CR184" s="107"/>
      <c r="CS184" s="107"/>
      <c r="CT184" s="107"/>
      <c r="CU184" s="107"/>
      <c r="CV184" s="107"/>
      <c r="CW184" s="107"/>
      <c r="CX184" s="107"/>
      <c r="CY184" s="107"/>
      <c r="CZ184" s="107"/>
      <c r="DA184" s="107"/>
      <c r="DB184" s="107"/>
      <c r="DC184" s="107"/>
      <c r="DD184" s="107"/>
      <c r="DE184" s="107"/>
      <c r="DF184" s="107"/>
      <c r="DG184" s="107"/>
      <c r="DH184" s="107"/>
      <c r="DI184" s="107"/>
      <c r="DJ184" s="107"/>
      <c r="DK184" s="107"/>
      <c r="DL184" s="107"/>
      <c r="DM184" s="107"/>
      <c r="DN184" s="107"/>
      <c r="DO184" s="107"/>
      <c r="DP184" s="107"/>
      <c r="DQ184" s="107"/>
      <c r="DR184" s="107"/>
      <c r="DS184" s="107"/>
      <c r="DT184" s="107"/>
      <c r="DU184" s="107"/>
      <c r="DV184" s="107"/>
      <c r="DW184" s="107"/>
      <c r="DX184" s="107"/>
      <c r="DY184" s="107"/>
      <c r="DZ184" s="107"/>
      <c r="EA184" s="107"/>
      <c r="EB184" s="107"/>
      <c r="EC184" s="107"/>
      <c r="ED184" s="107"/>
      <c r="EE184" s="107"/>
      <c r="EF184" s="107"/>
      <c r="EG184" s="107"/>
      <c r="EH184" s="107"/>
      <c r="EI184" s="107"/>
      <c r="EJ184" s="107"/>
      <c r="EK184" s="107"/>
      <c r="EL184" s="107"/>
      <c r="EM184" s="107"/>
      <c r="EN184" s="107"/>
      <c r="EO184" s="107"/>
      <c r="EP184" s="107"/>
      <c r="EQ184" s="107"/>
      <c r="ER184" s="107"/>
    </row>
    <row r="185" spans="5:148">
      <c r="E185" s="107"/>
      <c r="F185" s="107"/>
      <c r="G185" s="112"/>
      <c r="H185" s="115" t="s">
        <v>249</v>
      </c>
      <c r="I185" s="115"/>
      <c r="J185" s="1523"/>
      <c r="K185" s="107"/>
      <c r="L185" s="107"/>
      <c r="M185" s="107"/>
      <c r="N185" s="107"/>
      <c r="O185" s="107"/>
      <c r="P185" s="107"/>
      <c r="Q185" s="107"/>
      <c r="R185" s="107"/>
      <c r="S185" s="107"/>
      <c r="T185" s="107"/>
      <c r="U185" s="107"/>
      <c r="V185" s="107"/>
      <c r="W185" s="107"/>
      <c r="X185" s="107"/>
      <c r="Y185" s="107"/>
      <c r="Z185" s="107"/>
      <c r="AA185" s="107"/>
      <c r="AB185" s="107"/>
      <c r="AC185" s="107"/>
      <c r="AD185" s="107"/>
      <c r="AE185" s="107"/>
      <c r="AF185" s="107"/>
      <c r="AG185" s="107"/>
      <c r="AH185" s="107"/>
      <c r="AI185" s="107"/>
      <c r="AJ185" s="107"/>
      <c r="AK185" s="107"/>
      <c r="AL185" s="107"/>
      <c r="AM185" s="107"/>
      <c r="AN185" s="107"/>
      <c r="AO185" s="107"/>
      <c r="AP185" s="107"/>
      <c r="AQ185" s="107"/>
      <c r="AR185" s="107"/>
      <c r="AS185" s="107"/>
      <c r="AT185" s="107"/>
      <c r="AU185" s="107"/>
      <c r="AV185" s="107"/>
      <c r="AW185" s="107"/>
      <c r="AX185" s="107"/>
      <c r="AY185" s="107"/>
      <c r="AZ185" s="107"/>
      <c r="BA185" s="107"/>
      <c r="BB185" s="107"/>
      <c r="BC185" s="107"/>
      <c r="BD185" s="107"/>
      <c r="BE185" s="107"/>
      <c r="BF185" s="107"/>
      <c r="BG185" s="107"/>
      <c r="BH185" s="107"/>
      <c r="BI185" s="107"/>
      <c r="BJ185" s="107"/>
      <c r="BK185" s="107"/>
      <c r="BL185" s="107"/>
      <c r="BM185" s="107"/>
      <c r="BN185" s="107"/>
      <c r="BO185" s="107"/>
      <c r="BP185" s="107"/>
      <c r="BQ185" s="107"/>
      <c r="BR185" s="107"/>
      <c r="BS185" s="107"/>
      <c r="BT185" s="107"/>
      <c r="BU185" s="107"/>
      <c r="BV185" s="107"/>
      <c r="BW185" s="107"/>
      <c r="BX185" s="107"/>
      <c r="BY185" s="107"/>
      <c r="BZ185" s="107"/>
      <c r="CA185" s="107"/>
      <c r="CB185" s="107"/>
      <c r="CC185" s="107"/>
      <c r="CD185" s="107"/>
      <c r="CE185" s="107"/>
      <c r="CF185" s="107"/>
      <c r="CG185" s="107"/>
      <c r="CH185" s="107"/>
      <c r="CI185" s="107"/>
      <c r="CJ185" s="107"/>
      <c r="CK185" s="107"/>
      <c r="CL185" s="107"/>
      <c r="CM185" s="107"/>
      <c r="CN185" s="107"/>
      <c r="CO185" s="107"/>
      <c r="CP185" s="107"/>
      <c r="CQ185" s="107"/>
      <c r="CR185" s="107"/>
      <c r="CS185" s="107"/>
      <c r="CT185" s="107"/>
      <c r="CU185" s="107"/>
      <c r="CV185" s="107"/>
      <c r="CW185" s="107"/>
      <c r="CX185" s="107"/>
      <c r="CY185" s="107"/>
      <c r="CZ185" s="107"/>
      <c r="DA185" s="107"/>
      <c r="DB185" s="107"/>
      <c r="DC185" s="107"/>
      <c r="DD185" s="107"/>
      <c r="DE185" s="107"/>
      <c r="DF185" s="107"/>
      <c r="DG185" s="107"/>
      <c r="DH185" s="107"/>
      <c r="DI185" s="107"/>
      <c r="DJ185" s="107"/>
      <c r="DK185" s="107"/>
      <c r="DL185" s="107"/>
      <c r="DM185" s="107"/>
      <c r="DN185" s="107"/>
      <c r="DO185" s="107"/>
      <c r="DP185" s="107"/>
      <c r="DQ185" s="107"/>
      <c r="DR185" s="107"/>
      <c r="DS185" s="107"/>
      <c r="DT185" s="107"/>
      <c r="DU185" s="107"/>
      <c r="DV185" s="107"/>
      <c r="DW185" s="107"/>
      <c r="DX185" s="107"/>
      <c r="DY185" s="107"/>
      <c r="DZ185" s="107"/>
      <c r="EA185" s="107"/>
      <c r="EB185" s="107"/>
      <c r="EC185" s="107"/>
      <c r="ED185" s="107"/>
      <c r="EE185" s="107"/>
      <c r="EF185" s="107"/>
      <c r="EG185" s="107"/>
      <c r="EH185" s="107"/>
      <c r="EI185" s="107"/>
      <c r="EJ185" s="107"/>
      <c r="EK185" s="107"/>
      <c r="EL185" s="107"/>
      <c r="EM185" s="107"/>
      <c r="EN185" s="107"/>
      <c r="EO185" s="107"/>
      <c r="EP185" s="107"/>
      <c r="EQ185" s="107"/>
      <c r="ER185" s="107"/>
    </row>
    <row r="186" spans="5:148">
      <c r="E186" s="107"/>
      <c r="F186" s="107"/>
      <c r="G186" s="112"/>
      <c r="H186" s="115" t="s">
        <v>254</v>
      </c>
      <c r="I186" s="115"/>
      <c r="J186" s="1523"/>
      <c r="K186" s="107"/>
      <c r="L186" s="107"/>
      <c r="M186" s="107"/>
      <c r="N186" s="107"/>
      <c r="O186" s="107"/>
      <c r="P186" s="107"/>
      <c r="Q186" s="107"/>
      <c r="R186" s="107"/>
      <c r="S186" s="107"/>
      <c r="T186" s="107"/>
      <c r="U186" s="107"/>
      <c r="V186" s="107"/>
      <c r="W186" s="107"/>
      <c r="X186" s="107"/>
      <c r="Y186" s="107"/>
      <c r="Z186" s="107"/>
      <c r="AA186" s="107"/>
      <c r="AB186" s="107"/>
      <c r="AC186" s="107"/>
      <c r="AD186" s="107"/>
      <c r="AE186" s="107"/>
      <c r="AF186" s="107"/>
      <c r="AG186" s="107"/>
      <c r="AH186" s="107"/>
      <c r="AI186" s="107"/>
      <c r="AJ186" s="107"/>
      <c r="AK186" s="107"/>
      <c r="AL186" s="107"/>
      <c r="AM186" s="107"/>
      <c r="AN186" s="107"/>
      <c r="AO186" s="107"/>
      <c r="AP186" s="107"/>
      <c r="AQ186" s="107"/>
      <c r="AR186" s="107"/>
      <c r="AS186" s="107"/>
      <c r="AT186" s="107"/>
      <c r="AU186" s="107"/>
      <c r="AV186" s="107"/>
      <c r="AW186" s="107"/>
      <c r="AX186" s="107"/>
      <c r="AY186" s="107"/>
      <c r="AZ186" s="107"/>
      <c r="BA186" s="107"/>
      <c r="BB186" s="107"/>
      <c r="BC186" s="107"/>
      <c r="BD186" s="107"/>
      <c r="BE186" s="107"/>
      <c r="BF186" s="107"/>
      <c r="BG186" s="107"/>
      <c r="BH186" s="107"/>
      <c r="BI186" s="107"/>
      <c r="BJ186" s="107"/>
      <c r="BK186" s="107"/>
      <c r="BL186" s="107"/>
      <c r="BM186" s="107"/>
      <c r="BN186" s="107"/>
      <c r="BO186" s="107"/>
      <c r="BP186" s="107"/>
      <c r="BQ186" s="107"/>
      <c r="BR186" s="107"/>
      <c r="BS186" s="107"/>
      <c r="BT186" s="107"/>
      <c r="BU186" s="107"/>
      <c r="BV186" s="107"/>
      <c r="BW186" s="107"/>
      <c r="BX186" s="107"/>
      <c r="BY186" s="107"/>
      <c r="BZ186" s="107"/>
      <c r="CA186" s="107"/>
      <c r="CB186" s="107"/>
      <c r="CC186" s="107"/>
      <c r="CD186" s="107"/>
      <c r="CE186" s="107"/>
      <c r="CF186" s="107"/>
      <c r="CG186" s="107"/>
      <c r="CH186" s="107"/>
      <c r="CI186" s="107"/>
      <c r="CJ186" s="107"/>
      <c r="CK186" s="107"/>
      <c r="CL186" s="107"/>
      <c r="CM186" s="107"/>
      <c r="CN186" s="107"/>
      <c r="CO186" s="107"/>
      <c r="CP186" s="107"/>
      <c r="CQ186" s="107"/>
      <c r="CR186" s="107"/>
      <c r="CS186" s="107"/>
      <c r="CT186" s="107"/>
      <c r="CU186" s="107"/>
      <c r="CV186" s="107"/>
      <c r="CW186" s="107"/>
      <c r="CX186" s="107"/>
      <c r="CY186" s="107"/>
      <c r="CZ186" s="107"/>
      <c r="DA186" s="107"/>
      <c r="DB186" s="107"/>
      <c r="DC186" s="107"/>
      <c r="DD186" s="107"/>
      <c r="DE186" s="107"/>
      <c r="DF186" s="107"/>
      <c r="DG186" s="107"/>
      <c r="DH186" s="107"/>
      <c r="DI186" s="107"/>
      <c r="DJ186" s="107"/>
      <c r="DK186" s="107"/>
      <c r="DL186" s="107"/>
      <c r="DM186" s="107"/>
      <c r="DN186" s="107"/>
      <c r="DO186" s="107"/>
      <c r="DP186" s="107"/>
      <c r="DQ186" s="107"/>
      <c r="DR186" s="107"/>
      <c r="DS186" s="107"/>
      <c r="DT186" s="107"/>
      <c r="DU186" s="107"/>
      <c r="DV186" s="107"/>
      <c r="DW186" s="107"/>
      <c r="DX186" s="107"/>
      <c r="DY186" s="107"/>
      <c r="DZ186" s="107"/>
      <c r="EA186" s="107"/>
      <c r="EB186" s="107"/>
      <c r="EC186" s="107"/>
      <c r="ED186" s="107"/>
      <c r="EE186" s="107"/>
      <c r="EF186" s="107"/>
      <c r="EG186" s="107"/>
      <c r="EH186" s="107"/>
      <c r="EI186" s="107"/>
      <c r="EJ186" s="107"/>
      <c r="EK186" s="107"/>
      <c r="EL186" s="107"/>
      <c r="EM186" s="107"/>
      <c r="EN186" s="107"/>
      <c r="EO186" s="107"/>
      <c r="EP186" s="107"/>
      <c r="EQ186" s="107"/>
      <c r="ER186" s="107"/>
    </row>
    <row r="187" spans="5:148">
      <c r="E187" s="107"/>
      <c r="F187" s="107"/>
      <c r="G187" s="112"/>
      <c r="H187" s="115" t="s">
        <v>255</v>
      </c>
      <c r="I187" s="115"/>
      <c r="J187" s="112"/>
      <c r="K187" s="107"/>
      <c r="L187" s="107"/>
      <c r="M187" s="107"/>
      <c r="N187" s="107"/>
      <c r="O187" s="107"/>
      <c r="P187" s="107"/>
      <c r="Q187" s="107"/>
      <c r="R187" s="107"/>
      <c r="S187" s="107"/>
      <c r="T187" s="107"/>
      <c r="U187" s="107"/>
      <c r="V187" s="107"/>
      <c r="W187" s="107"/>
      <c r="X187" s="107"/>
      <c r="Y187" s="107"/>
      <c r="Z187" s="107"/>
      <c r="AA187" s="107"/>
      <c r="AB187" s="107"/>
      <c r="AC187" s="107"/>
      <c r="AD187" s="107"/>
      <c r="AE187" s="107"/>
      <c r="AF187" s="107"/>
      <c r="AG187" s="107"/>
      <c r="AH187" s="107"/>
      <c r="AI187" s="107"/>
      <c r="AJ187" s="107"/>
      <c r="AK187" s="107"/>
      <c r="AL187" s="107"/>
      <c r="AM187" s="107"/>
      <c r="AN187" s="107"/>
      <c r="AO187" s="107"/>
      <c r="AP187" s="107"/>
      <c r="AQ187" s="107"/>
      <c r="AR187" s="107"/>
      <c r="AS187" s="107"/>
      <c r="AT187" s="107"/>
      <c r="AU187" s="107"/>
      <c r="AV187" s="107"/>
      <c r="AW187" s="107"/>
      <c r="AX187" s="107"/>
      <c r="AY187" s="107"/>
      <c r="AZ187" s="107"/>
      <c r="BA187" s="107"/>
      <c r="BB187" s="107"/>
      <c r="BC187" s="107"/>
      <c r="BD187" s="107"/>
      <c r="BE187" s="107"/>
      <c r="BF187" s="107"/>
      <c r="BG187" s="107"/>
      <c r="BH187" s="107"/>
      <c r="BI187" s="107"/>
      <c r="BJ187" s="107"/>
      <c r="BK187" s="107"/>
      <c r="BL187" s="107"/>
      <c r="BM187" s="107"/>
      <c r="BN187" s="107"/>
      <c r="BO187" s="107"/>
      <c r="BP187" s="107"/>
      <c r="BQ187" s="107"/>
      <c r="BR187" s="107"/>
      <c r="BS187" s="107"/>
      <c r="BT187" s="107"/>
      <c r="BU187" s="107"/>
      <c r="BV187" s="107"/>
      <c r="BW187" s="107"/>
      <c r="BX187" s="107"/>
      <c r="BY187" s="107"/>
      <c r="BZ187" s="107"/>
      <c r="CA187" s="107"/>
      <c r="CB187" s="107"/>
      <c r="CC187" s="107"/>
      <c r="CD187" s="107"/>
      <c r="CE187" s="107"/>
      <c r="CF187" s="107"/>
      <c r="CG187" s="107"/>
      <c r="CH187" s="107"/>
      <c r="CI187" s="107"/>
      <c r="CJ187" s="107"/>
      <c r="CK187" s="107"/>
      <c r="CL187" s="107"/>
      <c r="CM187" s="107"/>
      <c r="CN187" s="107"/>
      <c r="CO187" s="107"/>
      <c r="CP187" s="107"/>
      <c r="CQ187" s="107"/>
      <c r="CR187" s="107"/>
      <c r="CS187" s="107"/>
      <c r="CT187" s="107"/>
      <c r="CU187" s="107"/>
      <c r="CV187" s="107"/>
      <c r="CW187" s="107"/>
      <c r="CX187" s="107"/>
      <c r="CY187" s="107"/>
      <c r="CZ187" s="107"/>
      <c r="DA187" s="107"/>
      <c r="DB187" s="107"/>
      <c r="DC187" s="107"/>
      <c r="DD187" s="107"/>
      <c r="DE187" s="107"/>
      <c r="DF187" s="107"/>
      <c r="DG187" s="107"/>
      <c r="DH187" s="107"/>
      <c r="DI187" s="107"/>
      <c r="DJ187" s="107"/>
      <c r="DK187" s="107"/>
      <c r="DL187" s="107"/>
      <c r="DM187" s="107"/>
      <c r="DN187" s="107"/>
      <c r="DO187" s="107"/>
      <c r="DP187" s="107"/>
      <c r="DQ187" s="107"/>
      <c r="DR187" s="107"/>
      <c r="DS187" s="107"/>
      <c r="DT187" s="107"/>
      <c r="DU187" s="107"/>
      <c r="DV187" s="107"/>
      <c r="DW187" s="107"/>
      <c r="DX187" s="107"/>
      <c r="DY187" s="107"/>
      <c r="DZ187" s="107"/>
      <c r="EA187" s="107"/>
      <c r="EB187" s="107"/>
      <c r="EC187" s="107"/>
      <c r="ED187" s="107"/>
      <c r="EE187" s="107"/>
      <c r="EF187" s="107"/>
      <c r="EG187" s="107"/>
      <c r="EH187" s="107"/>
      <c r="EI187" s="107"/>
      <c r="EJ187" s="107"/>
      <c r="EK187" s="107"/>
      <c r="EL187" s="107"/>
      <c r="EM187" s="107"/>
      <c r="EN187" s="107"/>
      <c r="EO187" s="107"/>
      <c r="EP187" s="107"/>
      <c r="EQ187" s="107"/>
      <c r="ER187" s="107"/>
    </row>
    <row r="188" spans="5:148">
      <c r="E188" s="107"/>
      <c r="F188" s="107"/>
      <c r="G188" s="112"/>
      <c r="H188" s="1522" t="s">
        <v>256</v>
      </c>
      <c r="I188" s="1522"/>
      <c r="J188" s="112"/>
      <c r="K188" s="107"/>
      <c r="L188" s="107"/>
      <c r="M188" s="107"/>
      <c r="N188" s="107"/>
      <c r="O188" s="107"/>
      <c r="P188" s="107"/>
      <c r="Q188" s="107"/>
      <c r="R188" s="107"/>
      <c r="S188" s="107"/>
      <c r="T188" s="107"/>
      <c r="U188" s="107"/>
      <c r="V188" s="107"/>
      <c r="W188" s="107"/>
      <c r="X188" s="107"/>
      <c r="Y188" s="107"/>
      <c r="Z188" s="107"/>
      <c r="AA188" s="107"/>
      <c r="AB188" s="107"/>
      <c r="AC188" s="107"/>
      <c r="AD188" s="107"/>
      <c r="AE188" s="107"/>
      <c r="AF188" s="107"/>
      <c r="AG188" s="107"/>
      <c r="AH188" s="107"/>
      <c r="AI188" s="107"/>
      <c r="AJ188" s="107"/>
      <c r="AK188" s="107"/>
      <c r="AL188" s="107"/>
      <c r="AM188" s="107"/>
      <c r="AN188" s="107"/>
      <c r="AO188" s="107"/>
      <c r="AP188" s="107"/>
      <c r="AQ188" s="107"/>
      <c r="AR188" s="107"/>
      <c r="AS188" s="107"/>
      <c r="AT188" s="107"/>
      <c r="AU188" s="107"/>
      <c r="AV188" s="107"/>
      <c r="AW188" s="107"/>
      <c r="AX188" s="107"/>
      <c r="AY188" s="107"/>
      <c r="AZ188" s="107"/>
      <c r="BA188" s="107"/>
      <c r="BB188" s="107"/>
      <c r="BC188" s="107"/>
      <c r="BD188" s="107"/>
      <c r="BE188" s="107"/>
      <c r="BF188" s="107"/>
      <c r="BG188" s="107"/>
      <c r="BH188" s="107"/>
      <c r="BI188" s="107"/>
      <c r="BJ188" s="107"/>
      <c r="BK188" s="107"/>
      <c r="BL188" s="107"/>
      <c r="BM188" s="107"/>
      <c r="BN188" s="107"/>
      <c r="BO188" s="107"/>
      <c r="BP188" s="107"/>
      <c r="BQ188" s="107"/>
      <c r="BR188" s="107"/>
      <c r="BS188" s="107"/>
      <c r="BT188" s="107"/>
      <c r="BU188" s="107"/>
      <c r="BV188" s="107"/>
      <c r="BW188" s="107"/>
      <c r="BX188" s="107"/>
      <c r="BY188" s="107"/>
      <c r="BZ188" s="107"/>
      <c r="CA188" s="107"/>
      <c r="CB188" s="107"/>
      <c r="CC188" s="107"/>
      <c r="CD188" s="107"/>
      <c r="CE188" s="107"/>
      <c r="CF188" s="107"/>
      <c r="CG188" s="107"/>
      <c r="CH188" s="107"/>
      <c r="CI188" s="107"/>
      <c r="CJ188" s="107"/>
      <c r="CK188" s="107"/>
      <c r="CL188" s="107"/>
      <c r="CM188" s="107"/>
      <c r="CN188" s="107"/>
      <c r="CO188" s="107"/>
      <c r="CP188" s="107"/>
      <c r="CQ188" s="107"/>
      <c r="CR188" s="107"/>
      <c r="CS188" s="107"/>
      <c r="CT188" s="107"/>
      <c r="CU188" s="107"/>
      <c r="CV188" s="107"/>
      <c r="CW188" s="107"/>
      <c r="CX188" s="107"/>
      <c r="CY188" s="107"/>
      <c r="CZ188" s="107"/>
      <c r="DA188" s="107"/>
      <c r="DB188" s="107"/>
      <c r="DC188" s="107"/>
      <c r="DD188" s="107"/>
      <c r="DE188" s="107"/>
      <c r="DF188" s="107"/>
      <c r="DG188" s="107"/>
      <c r="DH188" s="107"/>
      <c r="DI188" s="107"/>
      <c r="DJ188" s="107"/>
      <c r="DK188" s="107"/>
      <c r="DL188" s="107"/>
      <c r="DM188" s="107"/>
      <c r="DN188" s="107"/>
      <c r="DO188" s="107"/>
      <c r="DP188" s="107"/>
      <c r="DQ188" s="107"/>
      <c r="DR188" s="107"/>
      <c r="DS188" s="107"/>
      <c r="DT188" s="107"/>
      <c r="DU188" s="107"/>
      <c r="DV188" s="107"/>
      <c r="DW188" s="107"/>
      <c r="DX188" s="107"/>
      <c r="DY188" s="107"/>
      <c r="DZ188" s="107"/>
      <c r="EA188" s="107"/>
      <c r="EB188" s="107"/>
      <c r="EC188" s="107"/>
      <c r="ED188" s="107"/>
      <c r="EE188" s="107"/>
      <c r="EF188" s="107"/>
      <c r="EG188" s="107"/>
      <c r="EH188" s="107"/>
      <c r="EI188" s="107"/>
      <c r="EJ188" s="107"/>
      <c r="EK188" s="107"/>
      <c r="EL188" s="107"/>
      <c r="EM188" s="107"/>
      <c r="EN188" s="107"/>
      <c r="EO188" s="107"/>
      <c r="EP188" s="107"/>
      <c r="EQ188" s="107"/>
      <c r="ER188" s="107"/>
    </row>
    <row r="189" spans="5:148" ht="14.25">
      <c r="E189" s="107"/>
      <c r="F189" s="107"/>
      <c r="G189" s="112"/>
      <c r="H189" s="117"/>
      <c r="I189" s="117"/>
      <c r="J189" s="112"/>
      <c r="K189" s="107"/>
      <c r="L189" s="107"/>
      <c r="M189" s="107"/>
      <c r="N189" s="107"/>
      <c r="O189" s="107"/>
      <c r="P189" s="107"/>
      <c r="Q189" s="107"/>
      <c r="R189" s="107"/>
      <c r="S189" s="107"/>
      <c r="T189" s="107"/>
      <c r="U189" s="107"/>
      <c r="V189" s="107"/>
      <c r="W189" s="107"/>
      <c r="X189" s="107"/>
      <c r="Y189" s="107"/>
      <c r="Z189" s="107"/>
      <c r="AA189" s="107"/>
      <c r="AB189" s="107"/>
      <c r="AC189" s="107"/>
      <c r="AD189" s="107"/>
      <c r="AE189" s="107"/>
      <c r="AF189" s="107"/>
      <c r="AG189" s="107"/>
      <c r="AH189" s="107"/>
      <c r="AI189" s="107"/>
      <c r="AJ189" s="107"/>
      <c r="AK189" s="107"/>
      <c r="AL189" s="107"/>
      <c r="AM189" s="107"/>
      <c r="AN189" s="107"/>
      <c r="AO189" s="107"/>
      <c r="AP189" s="107"/>
      <c r="AQ189" s="107"/>
      <c r="AR189" s="107"/>
      <c r="AS189" s="107"/>
      <c r="AT189" s="107"/>
      <c r="AU189" s="107"/>
      <c r="AV189" s="107"/>
      <c r="AW189" s="107"/>
      <c r="AX189" s="107"/>
      <c r="AY189" s="107"/>
      <c r="AZ189" s="107"/>
      <c r="BA189" s="107"/>
      <c r="BB189" s="107"/>
      <c r="BC189" s="107"/>
      <c r="BD189" s="107"/>
      <c r="BE189" s="107"/>
      <c r="BF189" s="107"/>
      <c r="BG189" s="107"/>
      <c r="BH189" s="107"/>
      <c r="BI189" s="107"/>
      <c r="BJ189" s="107"/>
      <c r="BK189" s="107"/>
      <c r="BL189" s="107"/>
      <c r="BM189" s="107"/>
      <c r="BN189" s="107"/>
      <c r="BO189" s="107"/>
      <c r="BP189" s="107"/>
      <c r="BQ189" s="107"/>
      <c r="BR189" s="107"/>
      <c r="BS189" s="107"/>
      <c r="BT189" s="107"/>
      <c r="BU189" s="107"/>
      <c r="BV189" s="107"/>
      <c r="BW189" s="107"/>
      <c r="BX189" s="107"/>
      <c r="BY189" s="107"/>
      <c r="BZ189" s="107"/>
      <c r="CA189" s="107"/>
      <c r="CB189" s="107"/>
      <c r="CC189" s="107"/>
      <c r="CD189" s="107"/>
      <c r="CE189" s="107"/>
      <c r="CF189" s="107"/>
      <c r="CG189" s="107"/>
      <c r="CH189" s="107"/>
      <c r="CI189" s="107"/>
      <c r="CJ189" s="107"/>
      <c r="CK189" s="107"/>
      <c r="CL189" s="107"/>
      <c r="CM189" s="107"/>
      <c r="CN189" s="107"/>
      <c r="CO189" s="107"/>
      <c r="CP189" s="107"/>
      <c r="CQ189" s="107"/>
      <c r="CR189" s="107"/>
      <c r="CS189" s="107"/>
      <c r="CT189" s="107"/>
      <c r="CU189" s="107"/>
      <c r="CV189" s="107"/>
      <c r="CW189" s="107"/>
      <c r="CX189" s="107"/>
      <c r="CY189" s="107"/>
      <c r="CZ189" s="107"/>
      <c r="DA189" s="107"/>
      <c r="DB189" s="107"/>
      <c r="DC189" s="107"/>
      <c r="DD189" s="107"/>
      <c r="DE189" s="107"/>
      <c r="DF189" s="107"/>
      <c r="DG189" s="107"/>
      <c r="DH189" s="107"/>
      <c r="DI189" s="107"/>
      <c r="DJ189" s="107"/>
      <c r="DK189" s="107"/>
      <c r="DL189" s="107"/>
      <c r="DM189" s="107"/>
      <c r="DN189" s="107"/>
      <c r="DO189" s="107"/>
      <c r="DP189" s="107"/>
      <c r="DQ189" s="107"/>
      <c r="DR189" s="107"/>
      <c r="DS189" s="107"/>
      <c r="DT189" s="107"/>
      <c r="DU189" s="107"/>
      <c r="DV189" s="107"/>
      <c r="DW189" s="107"/>
      <c r="DX189" s="107"/>
      <c r="DY189" s="107"/>
      <c r="DZ189" s="107"/>
      <c r="EA189" s="107"/>
      <c r="EB189" s="107"/>
      <c r="EC189" s="107"/>
      <c r="ED189" s="107"/>
      <c r="EE189" s="107"/>
      <c r="EF189" s="107"/>
      <c r="EG189" s="107"/>
      <c r="EH189" s="107"/>
      <c r="EI189" s="107"/>
      <c r="EJ189" s="107"/>
      <c r="EK189" s="107"/>
      <c r="EL189" s="107"/>
      <c r="EM189" s="107"/>
      <c r="EN189" s="107"/>
      <c r="EO189" s="107"/>
      <c r="EP189" s="107"/>
      <c r="EQ189" s="107"/>
      <c r="ER189" s="107"/>
    </row>
    <row r="190" spans="5:148">
      <c r="E190" s="107"/>
      <c r="F190" s="107"/>
      <c r="G190" s="112"/>
      <c r="H190" s="115" t="s">
        <v>257</v>
      </c>
      <c r="I190" s="115"/>
      <c r="J190" s="112"/>
      <c r="K190" s="107"/>
      <c r="L190" s="107"/>
      <c r="M190" s="107"/>
      <c r="N190" s="107"/>
      <c r="O190" s="107"/>
      <c r="P190" s="107"/>
      <c r="Q190" s="107"/>
      <c r="R190" s="107"/>
      <c r="S190" s="107"/>
      <c r="T190" s="107"/>
      <c r="U190" s="107"/>
      <c r="V190" s="107"/>
      <c r="W190" s="107"/>
      <c r="X190" s="107"/>
      <c r="Y190" s="107"/>
      <c r="Z190" s="107"/>
      <c r="AA190" s="107"/>
      <c r="AB190" s="107"/>
      <c r="AC190" s="107"/>
      <c r="AD190" s="107"/>
      <c r="AE190" s="107"/>
      <c r="AF190" s="107"/>
      <c r="AG190" s="107"/>
      <c r="AH190" s="107"/>
      <c r="AI190" s="107"/>
      <c r="AJ190" s="107"/>
      <c r="AK190" s="107"/>
      <c r="AL190" s="107"/>
      <c r="AM190" s="107"/>
      <c r="AN190" s="107"/>
      <c r="AO190" s="107"/>
      <c r="AP190" s="107"/>
      <c r="AQ190" s="107"/>
      <c r="AR190" s="107"/>
      <c r="AS190" s="107"/>
      <c r="AT190" s="107"/>
      <c r="AU190" s="107"/>
      <c r="AV190" s="107"/>
      <c r="AW190" s="107"/>
      <c r="AX190" s="107"/>
      <c r="AY190" s="107"/>
      <c r="AZ190" s="107"/>
      <c r="BA190" s="107"/>
      <c r="BB190" s="107"/>
      <c r="BC190" s="107"/>
      <c r="BD190" s="107"/>
      <c r="BE190" s="107"/>
      <c r="BF190" s="107"/>
      <c r="BG190" s="107"/>
      <c r="BH190" s="107"/>
      <c r="BI190" s="107"/>
      <c r="BJ190" s="107"/>
      <c r="BK190" s="107"/>
      <c r="BL190" s="107"/>
      <c r="BM190" s="107"/>
      <c r="BN190" s="107"/>
      <c r="BO190" s="107"/>
      <c r="BP190" s="107"/>
      <c r="BQ190" s="107"/>
      <c r="BR190" s="107"/>
      <c r="BS190" s="107"/>
      <c r="BT190" s="107"/>
      <c r="BU190" s="107"/>
      <c r="BV190" s="107"/>
      <c r="BW190" s="107"/>
      <c r="BX190" s="107"/>
      <c r="BY190" s="107"/>
      <c r="BZ190" s="107"/>
      <c r="CA190" s="107"/>
      <c r="CB190" s="107"/>
      <c r="CC190" s="107"/>
      <c r="CD190" s="107"/>
      <c r="CE190" s="107"/>
      <c r="CF190" s="107"/>
      <c r="CG190" s="107"/>
      <c r="CH190" s="107"/>
      <c r="CI190" s="107"/>
      <c r="CJ190" s="107"/>
      <c r="CK190" s="107"/>
      <c r="CL190" s="107"/>
      <c r="CM190" s="107"/>
      <c r="CN190" s="107"/>
      <c r="CO190" s="107"/>
      <c r="CP190" s="107"/>
      <c r="CQ190" s="107"/>
      <c r="CR190" s="107"/>
      <c r="CS190" s="107"/>
      <c r="CT190" s="107"/>
      <c r="CU190" s="107"/>
      <c r="CV190" s="107"/>
      <c r="CW190" s="107"/>
      <c r="CX190" s="107"/>
      <c r="CY190" s="107"/>
      <c r="CZ190" s="107"/>
      <c r="DA190" s="107"/>
      <c r="DB190" s="107"/>
      <c r="DC190" s="107"/>
      <c r="DD190" s="107"/>
      <c r="DE190" s="107"/>
      <c r="DF190" s="107"/>
      <c r="DG190" s="107"/>
      <c r="DH190" s="107"/>
      <c r="DI190" s="107"/>
      <c r="DJ190" s="107"/>
      <c r="DK190" s="107"/>
      <c r="DL190" s="107"/>
      <c r="DM190" s="107"/>
      <c r="DN190" s="107"/>
      <c r="DO190" s="107"/>
      <c r="DP190" s="107"/>
      <c r="DQ190" s="107"/>
      <c r="DR190" s="107"/>
      <c r="DS190" s="107"/>
      <c r="DT190" s="107"/>
      <c r="DU190" s="107"/>
      <c r="DV190" s="107"/>
      <c r="DW190" s="107"/>
      <c r="DX190" s="107"/>
      <c r="DY190" s="107"/>
      <c r="DZ190" s="107"/>
      <c r="EA190" s="107"/>
      <c r="EB190" s="107"/>
      <c r="EC190" s="107"/>
      <c r="ED190" s="107"/>
      <c r="EE190" s="107"/>
      <c r="EF190" s="107"/>
      <c r="EG190" s="107"/>
      <c r="EH190" s="107"/>
      <c r="EI190" s="107"/>
      <c r="EJ190" s="107"/>
      <c r="EK190" s="107"/>
      <c r="EL190" s="107"/>
      <c r="EM190" s="107"/>
      <c r="EN190" s="107"/>
      <c r="EO190" s="107"/>
      <c r="EP190" s="107"/>
      <c r="EQ190" s="107"/>
      <c r="ER190" s="107"/>
    </row>
    <row r="191" spans="5:148">
      <c r="E191" s="107"/>
      <c r="F191" s="107"/>
      <c r="G191" s="112"/>
      <c r="H191" s="115" t="s">
        <v>233</v>
      </c>
      <c r="I191" s="115"/>
      <c r="J191" s="112"/>
      <c r="K191" s="107"/>
      <c r="L191" s="107"/>
      <c r="M191" s="107"/>
      <c r="N191" s="107"/>
      <c r="O191" s="107"/>
      <c r="P191" s="107"/>
      <c r="Q191" s="107"/>
      <c r="R191" s="107"/>
      <c r="S191" s="107"/>
      <c r="T191" s="107"/>
      <c r="U191" s="107"/>
      <c r="V191" s="107"/>
      <c r="W191" s="107"/>
      <c r="X191" s="107"/>
      <c r="Y191" s="107"/>
      <c r="Z191" s="107"/>
      <c r="AA191" s="107"/>
      <c r="AB191" s="107"/>
      <c r="AC191" s="107"/>
      <c r="AD191" s="107"/>
      <c r="AE191" s="107"/>
      <c r="AF191" s="107"/>
      <c r="AG191" s="107"/>
      <c r="AH191" s="107"/>
      <c r="AI191" s="107"/>
      <c r="AJ191" s="107"/>
      <c r="AK191" s="107"/>
      <c r="AL191" s="107"/>
      <c r="AM191" s="107"/>
      <c r="AN191" s="107"/>
      <c r="AO191" s="107"/>
      <c r="AP191" s="107"/>
      <c r="AQ191" s="107"/>
      <c r="AR191" s="107"/>
      <c r="AS191" s="107"/>
      <c r="AT191" s="107"/>
      <c r="AU191" s="107"/>
      <c r="AV191" s="107"/>
      <c r="AW191" s="107"/>
      <c r="AX191" s="107"/>
      <c r="AY191" s="107"/>
      <c r="AZ191" s="107"/>
      <c r="BA191" s="107"/>
      <c r="BB191" s="107"/>
      <c r="BC191" s="107"/>
      <c r="BD191" s="107"/>
      <c r="BE191" s="107"/>
      <c r="BF191" s="107"/>
      <c r="BG191" s="107"/>
      <c r="BH191" s="107"/>
      <c r="BI191" s="107"/>
      <c r="BJ191" s="107"/>
      <c r="BK191" s="107"/>
      <c r="BL191" s="107"/>
      <c r="BM191" s="107"/>
      <c r="BN191" s="107"/>
      <c r="BO191" s="107"/>
      <c r="BP191" s="107"/>
      <c r="BQ191" s="107"/>
      <c r="BR191" s="107"/>
      <c r="BS191" s="107"/>
      <c r="BT191" s="107"/>
      <c r="BU191" s="107"/>
      <c r="BV191" s="107"/>
      <c r="BW191" s="107"/>
      <c r="BX191" s="107"/>
      <c r="BY191" s="107"/>
      <c r="BZ191" s="107"/>
      <c r="CA191" s="107"/>
      <c r="CB191" s="107"/>
      <c r="CC191" s="107"/>
      <c r="CD191" s="107"/>
      <c r="CE191" s="107"/>
      <c r="CF191" s="107"/>
      <c r="CG191" s="107"/>
      <c r="CH191" s="107"/>
      <c r="CI191" s="107"/>
      <c r="CJ191" s="107"/>
      <c r="CK191" s="107"/>
      <c r="CL191" s="107"/>
      <c r="CM191" s="107"/>
      <c r="CN191" s="107"/>
      <c r="CO191" s="107"/>
      <c r="CP191" s="107"/>
      <c r="CQ191" s="107"/>
      <c r="CR191" s="107"/>
      <c r="CS191" s="107"/>
      <c r="CT191" s="107"/>
      <c r="CU191" s="107"/>
      <c r="CV191" s="107"/>
      <c r="CW191" s="107"/>
      <c r="CX191" s="107"/>
      <c r="CY191" s="107"/>
      <c r="CZ191" s="107"/>
      <c r="DA191" s="107"/>
      <c r="DB191" s="107"/>
      <c r="DC191" s="107"/>
      <c r="DD191" s="107"/>
      <c r="DE191" s="107"/>
      <c r="DF191" s="107"/>
      <c r="DG191" s="107"/>
      <c r="DH191" s="107"/>
      <c r="DI191" s="107"/>
      <c r="DJ191" s="107"/>
      <c r="DK191" s="107"/>
      <c r="DL191" s="107"/>
      <c r="DM191" s="107"/>
      <c r="DN191" s="107"/>
      <c r="DO191" s="107"/>
      <c r="DP191" s="107"/>
      <c r="DQ191" s="107"/>
      <c r="DR191" s="107"/>
      <c r="DS191" s="107"/>
      <c r="DT191" s="107"/>
      <c r="DU191" s="107"/>
      <c r="DV191" s="107"/>
      <c r="DW191" s="107"/>
      <c r="DX191" s="107"/>
      <c r="DY191" s="107"/>
      <c r="DZ191" s="107"/>
      <c r="EA191" s="107"/>
      <c r="EB191" s="107"/>
      <c r="EC191" s="107"/>
      <c r="ED191" s="107"/>
      <c r="EE191" s="107"/>
      <c r="EF191" s="107"/>
      <c r="EG191" s="107"/>
      <c r="EH191" s="107"/>
      <c r="EI191" s="107"/>
      <c r="EJ191" s="107"/>
      <c r="EK191" s="107"/>
      <c r="EL191" s="107"/>
      <c r="EM191" s="107"/>
      <c r="EN191" s="107"/>
      <c r="EO191" s="107"/>
      <c r="EP191" s="107"/>
      <c r="EQ191" s="107"/>
      <c r="ER191" s="107"/>
    </row>
    <row r="192" spans="5:148">
      <c r="E192" s="107"/>
      <c r="F192" s="107"/>
      <c r="G192" s="112"/>
      <c r="H192" s="115" t="s">
        <v>248</v>
      </c>
      <c r="I192" s="115"/>
      <c r="J192" s="112"/>
      <c r="K192" s="107"/>
      <c r="L192" s="107"/>
      <c r="M192" s="107"/>
      <c r="N192" s="107"/>
      <c r="O192" s="107"/>
      <c r="P192" s="107"/>
      <c r="Q192" s="107"/>
      <c r="R192" s="107"/>
      <c r="S192" s="107"/>
      <c r="T192" s="107"/>
      <c r="U192" s="107"/>
      <c r="V192" s="107"/>
      <c r="W192" s="107"/>
      <c r="X192" s="107"/>
      <c r="Y192" s="107"/>
      <c r="Z192" s="107"/>
      <c r="AA192" s="107"/>
      <c r="AB192" s="107"/>
      <c r="AC192" s="107"/>
      <c r="AD192" s="107"/>
      <c r="AE192" s="107"/>
      <c r="AF192" s="107"/>
      <c r="AG192" s="107"/>
      <c r="AH192" s="107"/>
      <c r="AI192" s="107"/>
      <c r="AJ192" s="107"/>
      <c r="AK192" s="107"/>
      <c r="AL192" s="107"/>
      <c r="AM192" s="107"/>
      <c r="AN192" s="107"/>
      <c r="AO192" s="107"/>
      <c r="AP192" s="107"/>
      <c r="AQ192" s="107"/>
      <c r="AR192" s="107"/>
      <c r="AS192" s="107"/>
      <c r="AT192" s="107"/>
      <c r="AU192" s="107"/>
      <c r="AV192" s="107"/>
      <c r="AW192" s="107"/>
      <c r="AX192" s="107"/>
      <c r="AY192" s="107"/>
      <c r="AZ192" s="107"/>
      <c r="BA192" s="107"/>
      <c r="BB192" s="107"/>
      <c r="BC192" s="107"/>
      <c r="BD192" s="107"/>
      <c r="BE192" s="107"/>
      <c r="BF192" s="107"/>
      <c r="BG192" s="107"/>
      <c r="BH192" s="107"/>
      <c r="BI192" s="107"/>
      <c r="BJ192" s="107"/>
      <c r="BK192" s="107"/>
      <c r="BL192" s="107"/>
      <c r="BM192" s="107"/>
      <c r="BN192" s="107"/>
      <c r="BO192" s="107"/>
      <c r="BP192" s="107"/>
      <c r="BQ192" s="107"/>
      <c r="BR192" s="107"/>
      <c r="BS192" s="107"/>
      <c r="BT192" s="107"/>
      <c r="BU192" s="107"/>
      <c r="BV192" s="107"/>
      <c r="BW192" s="107"/>
      <c r="BX192" s="107"/>
      <c r="BY192" s="107"/>
      <c r="BZ192" s="107"/>
      <c r="CA192" s="107"/>
      <c r="CB192" s="107"/>
      <c r="CC192" s="107"/>
      <c r="CD192" s="107"/>
      <c r="CE192" s="107"/>
      <c r="CF192" s="107"/>
      <c r="CG192" s="107"/>
      <c r="CH192" s="107"/>
      <c r="CI192" s="107"/>
      <c r="CJ192" s="107"/>
      <c r="CK192" s="107"/>
      <c r="CL192" s="107"/>
      <c r="CM192" s="107"/>
      <c r="CN192" s="107"/>
      <c r="CO192" s="107"/>
      <c r="CP192" s="107"/>
      <c r="CQ192" s="107"/>
      <c r="CR192" s="107"/>
      <c r="CS192" s="107"/>
      <c r="CT192" s="107"/>
      <c r="CU192" s="107"/>
      <c r="CV192" s="107"/>
      <c r="CW192" s="107"/>
      <c r="CX192" s="107"/>
      <c r="CY192" s="107"/>
      <c r="CZ192" s="107"/>
      <c r="DA192" s="107"/>
      <c r="DB192" s="107"/>
      <c r="DC192" s="107"/>
      <c r="DD192" s="107"/>
      <c r="DE192" s="107"/>
      <c r="DF192" s="107"/>
      <c r="DG192" s="107"/>
      <c r="DH192" s="107"/>
      <c r="DI192" s="107"/>
      <c r="DJ192" s="107"/>
      <c r="DK192" s="107"/>
      <c r="DL192" s="107"/>
      <c r="DM192" s="107"/>
      <c r="DN192" s="107"/>
      <c r="DO192" s="107"/>
      <c r="DP192" s="107"/>
      <c r="DQ192" s="107"/>
      <c r="DR192" s="107"/>
      <c r="DS192" s="107"/>
      <c r="DT192" s="107"/>
      <c r="DU192" s="107"/>
      <c r="DV192" s="107"/>
      <c r="DW192" s="107"/>
      <c r="DX192" s="107"/>
      <c r="DY192" s="107"/>
      <c r="DZ192" s="107"/>
      <c r="EA192" s="107"/>
      <c r="EB192" s="107"/>
      <c r="EC192" s="107"/>
      <c r="ED192" s="107"/>
      <c r="EE192" s="107"/>
      <c r="EF192" s="107"/>
      <c r="EG192" s="107"/>
      <c r="EH192" s="107"/>
      <c r="EI192" s="107"/>
      <c r="EJ192" s="107"/>
      <c r="EK192" s="107"/>
      <c r="EL192" s="107"/>
      <c r="EM192" s="107"/>
      <c r="EN192" s="107"/>
      <c r="EO192" s="107"/>
      <c r="EP192" s="107"/>
      <c r="EQ192" s="107"/>
      <c r="ER192" s="107"/>
    </row>
    <row r="193" spans="5:148">
      <c r="E193" s="107"/>
      <c r="F193" s="107"/>
      <c r="G193" s="107"/>
      <c r="H193" s="115" t="s">
        <v>249</v>
      </c>
      <c r="I193" s="115"/>
      <c r="J193" s="112"/>
      <c r="K193" s="107"/>
      <c r="L193" s="107"/>
      <c r="M193" s="107"/>
      <c r="N193" s="107"/>
      <c r="O193" s="107"/>
      <c r="P193" s="107"/>
      <c r="Q193" s="107"/>
      <c r="R193" s="107"/>
      <c r="S193" s="107"/>
      <c r="T193" s="107"/>
      <c r="U193" s="107"/>
      <c r="V193" s="107"/>
      <c r="W193" s="107"/>
      <c r="X193" s="107"/>
      <c r="Y193" s="107"/>
      <c r="Z193" s="107"/>
      <c r="AA193" s="107"/>
      <c r="AB193" s="107"/>
      <c r="AC193" s="107"/>
      <c r="AD193" s="107"/>
      <c r="AE193" s="107"/>
      <c r="AF193" s="107"/>
      <c r="AG193" s="107"/>
      <c r="AH193" s="107"/>
      <c r="AI193" s="107"/>
      <c r="AJ193" s="107"/>
      <c r="AK193" s="107"/>
      <c r="AL193" s="107"/>
      <c r="AM193" s="107"/>
      <c r="AN193" s="107"/>
      <c r="AO193" s="107"/>
      <c r="AP193" s="107"/>
      <c r="AQ193" s="107"/>
      <c r="AR193" s="107"/>
      <c r="AS193" s="107"/>
      <c r="AT193" s="107"/>
      <c r="AU193" s="107"/>
      <c r="AV193" s="107"/>
      <c r="AW193" s="107"/>
      <c r="AX193" s="107"/>
      <c r="AY193" s="107"/>
      <c r="AZ193" s="107"/>
      <c r="BA193" s="107"/>
      <c r="BB193" s="107"/>
      <c r="BC193" s="107"/>
      <c r="BD193" s="107"/>
      <c r="BE193" s="107"/>
      <c r="BF193" s="107"/>
      <c r="BG193" s="107"/>
      <c r="BH193" s="107"/>
      <c r="BI193" s="107"/>
      <c r="BJ193" s="107"/>
      <c r="BK193" s="107"/>
      <c r="BL193" s="107"/>
      <c r="BM193" s="107"/>
      <c r="BN193" s="107"/>
      <c r="BO193" s="107"/>
      <c r="BP193" s="107"/>
      <c r="BQ193" s="107"/>
      <c r="BR193" s="107"/>
      <c r="BS193" s="107"/>
      <c r="BT193" s="107"/>
      <c r="BU193" s="107"/>
      <c r="BV193" s="107"/>
      <c r="BW193" s="107"/>
      <c r="BX193" s="107"/>
      <c r="BY193" s="107"/>
      <c r="BZ193" s="107"/>
      <c r="CA193" s="107"/>
      <c r="CB193" s="107"/>
      <c r="CC193" s="107"/>
      <c r="CD193" s="107"/>
      <c r="CE193" s="107"/>
      <c r="CF193" s="107"/>
      <c r="CG193" s="107"/>
      <c r="CH193" s="107"/>
      <c r="CI193" s="107"/>
      <c r="CJ193" s="107"/>
      <c r="CK193" s="107"/>
      <c r="CL193" s="107"/>
      <c r="CM193" s="107"/>
      <c r="CN193" s="107"/>
      <c r="CO193" s="107"/>
      <c r="CP193" s="107"/>
      <c r="CQ193" s="107"/>
      <c r="CR193" s="107"/>
      <c r="CS193" s="107"/>
      <c r="CT193" s="107"/>
      <c r="CU193" s="107"/>
      <c r="CV193" s="107"/>
      <c r="CW193" s="107"/>
      <c r="CX193" s="107"/>
      <c r="CY193" s="107"/>
      <c r="CZ193" s="107"/>
      <c r="DA193" s="107"/>
      <c r="DB193" s="107"/>
      <c r="DC193" s="107"/>
      <c r="DD193" s="107"/>
      <c r="DE193" s="107"/>
      <c r="DF193" s="107"/>
      <c r="DG193" s="107"/>
      <c r="DH193" s="107"/>
      <c r="DI193" s="107"/>
      <c r="DJ193" s="107"/>
      <c r="DK193" s="107"/>
      <c r="DL193" s="107"/>
      <c r="DM193" s="107"/>
      <c r="DN193" s="107"/>
      <c r="DO193" s="107"/>
      <c r="DP193" s="107"/>
      <c r="DQ193" s="107"/>
      <c r="DR193" s="107"/>
      <c r="DS193" s="107"/>
      <c r="DT193" s="107"/>
      <c r="DU193" s="107"/>
      <c r="DV193" s="107"/>
      <c r="DW193" s="107"/>
      <c r="DX193" s="107"/>
      <c r="DY193" s="107"/>
      <c r="DZ193" s="107"/>
      <c r="EA193" s="107"/>
      <c r="EB193" s="107"/>
      <c r="EC193" s="107"/>
      <c r="ED193" s="107"/>
      <c r="EE193" s="107"/>
      <c r="EF193" s="107"/>
      <c r="EG193" s="107"/>
      <c r="EH193" s="107"/>
      <c r="EI193" s="107"/>
      <c r="EJ193" s="107"/>
      <c r="EK193" s="107"/>
      <c r="EL193" s="107"/>
      <c r="EM193" s="107"/>
      <c r="EN193" s="107"/>
      <c r="EO193" s="107"/>
      <c r="EP193" s="107"/>
      <c r="EQ193" s="107"/>
      <c r="ER193" s="107"/>
    </row>
    <row r="194" spans="5:148">
      <c r="E194" s="107"/>
      <c r="F194" s="107"/>
      <c r="G194" s="107"/>
      <c r="H194" s="115" t="s">
        <v>258</v>
      </c>
      <c r="I194" s="115"/>
      <c r="J194" s="112"/>
      <c r="K194" s="107"/>
      <c r="L194" s="107"/>
      <c r="M194" s="107"/>
      <c r="N194" s="107"/>
      <c r="O194" s="107"/>
      <c r="P194" s="107"/>
      <c r="Q194" s="107"/>
      <c r="R194" s="107"/>
      <c r="S194" s="107"/>
      <c r="T194" s="107"/>
      <c r="U194" s="107"/>
      <c r="V194" s="107"/>
      <c r="W194" s="107"/>
      <c r="X194" s="107"/>
      <c r="Y194" s="107"/>
      <c r="Z194" s="107"/>
      <c r="AA194" s="107"/>
      <c r="AB194" s="107"/>
      <c r="AC194" s="107"/>
      <c r="AD194" s="107"/>
      <c r="AE194" s="107"/>
      <c r="AF194" s="107"/>
      <c r="AG194" s="107"/>
      <c r="AH194" s="107"/>
      <c r="AI194" s="107"/>
      <c r="AJ194" s="107"/>
      <c r="AK194" s="107"/>
      <c r="AL194" s="107"/>
      <c r="AM194" s="107"/>
      <c r="AN194" s="107"/>
      <c r="AO194" s="107"/>
      <c r="AP194" s="107"/>
      <c r="AQ194" s="107"/>
      <c r="AR194" s="107"/>
      <c r="AS194" s="107"/>
      <c r="AT194" s="107"/>
      <c r="AU194" s="107"/>
      <c r="AV194" s="107"/>
      <c r="AW194" s="107"/>
      <c r="AX194" s="107"/>
      <c r="AY194" s="107"/>
      <c r="AZ194" s="107"/>
      <c r="BA194" s="107"/>
      <c r="BB194" s="107"/>
      <c r="BC194" s="107"/>
      <c r="BD194" s="107"/>
      <c r="BE194" s="107"/>
      <c r="BF194" s="107"/>
      <c r="BG194" s="107"/>
      <c r="BH194" s="107"/>
      <c r="BI194" s="107"/>
      <c r="BJ194" s="107"/>
      <c r="BK194" s="107"/>
      <c r="BL194" s="107"/>
      <c r="BM194" s="107"/>
      <c r="BN194" s="107"/>
      <c r="BO194" s="107"/>
      <c r="BP194" s="107"/>
      <c r="BQ194" s="107"/>
      <c r="BR194" s="107"/>
      <c r="BS194" s="107"/>
      <c r="BT194" s="107"/>
      <c r="BU194" s="107"/>
      <c r="BV194" s="107"/>
      <c r="BW194" s="107"/>
      <c r="BX194" s="107"/>
      <c r="BY194" s="107"/>
      <c r="BZ194" s="107"/>
      <c r="CA194" s="107"/>
      <c r="CB194" s="107"/>
      <c r="CC194" s="107"/>
      <c r="CD194" s="107"/>
      <c r="CE194" s="107"/>
      <c r="CF194" s="107"/>
      <c r="CG194" s="107"/>
      <c r="CH194" s="107"/>
      <c r="CI194" s="107"/>
      <c r="CJ194" s="107"/>
      <c r="CK194" s="107"/>
      <c r="CL194" s="107"/>
      <c r="CM194" s="107"/>
      <c r="CN194" s="107"/>
      <c r="CO194" s="107"/>
      <c r="CP194" s="107"/>
      <c r="CQ194" s="107"/>
      <c r="CR194" s="107"/>
      <c r="CS194" s="107"/>
      <c r="CT194" s="107"/>
      <c r="CU194" s="107"/>
      <c r="CV194" s="107"/>
      <c r="CW194" s="107"/>
      <c r="CX194" s="107"/>
      <c r="CY194" s="107"/>
      <c r="CZ194" s="107"/>
      <c r="DA194" s="107"/>
      <c r="DB194" s="107"/>
      <c r="DC194" s="107"/>
      <c r="DD194" s="107"/>
      <c r="DE194" s="107"/>
      <c r="DF194" s="107"/>
      <c r="DG194" s="107"/>
      <c r="DH194" s="107"/>
      <c r="DI194" s="107"/>
      <c r="DJ194" s="107"/>
      <c r="DK194" s="107"/>
      <c r="DL194" s="107"/>
      <c r="DM194" s="107"/>
      <c r="DN194" s="107"/>
      <c r="DO194" s="107"/>
      <c r="DP194" s="107"/>
      <c r="DQ194" s="107"/>
      <c r="DR194" s="107"/>
      <c r="DS194" s="107"/>
      <c r="DT194" s="107"/>
      <c r="DU194" s="107"/>
      <c r="DV194" s="107"/>
      <c r="DW194" s="107"/>
      <c r="DX194" s="107"/>
      <c r="DY194" s="107"/>
      <c r="DZ194" s="107"/>
      <c r="EA194" s="107"/>
      <c r="EB194" s="107"/>
      <c r="EC194" s="107"/>
      <c r="ED194" s="107"/>
      <c r="EE194" s="107"/>
      <c r="EF194" s="107"/>
      <c r="EG194" s="107"/>
      <c r="EH194" s="107"/>
      <c r="EI194" s="107"/>
      <c r="EJ194" s="107"/>
      <c r="EK194" s="107"/>
      <c r="EL194" s="107"/>
      <c r="EM194" s="107"/>
      <c r="EN194" s="107"/>
      <c r="EO194" s="107"/>
      <c r="EP194" s="107"/>
      <c r="EQ194" s="107"/>
      <c r="ER194" s="107"/>
    </row>
    <row r="195" spans="5:148">
      <c r="E195" s="107"/>
      <c r="F195" s="107"/>
      <c r="G195" s="107"/>
      <c r="H195" s="115" t="s">
        <v>259</v>
      </c>
      <c r="I195" s="115"/>
      <c r="J195" s="112"/>
      <c r="K195" s="107"/>
      <c r="L195" s="107"/>
      <c r="M195" s="107"/>
      <c r="N195" s="107"/>
      <c r="O195" s="107"/>
      <c r="P195" s="107"/>
      <c r="Q195" s="107"/>
      <c r="R195" s="107"/>
      <c r="S195" s="107"/>
      <c r="T195" s="107"/>
      <c r="U195" s="107"/>
      <c r="V195" s="107"/>
      <c r="W195" s="107"/>
      <c r="X195" s="107"/>
      <c r="Y195" s="107"/>
      <c r="Z195" s="107"/>
      <c r="AA195" s="107"/>
      <c r="AB195" s="107"/>
      <c r="AC195" s="107"/>
      <c r="AD195" s="107"/>
      <c r="AE195" s="107"/>
      <c r="AF195" s="107"/>
      <c r="AG195" s="107"/>
      <c r="AH195" s="107"/>
      <c r="AI195" s="107"/>
      <c r="AJ195" s="107"/>
      <c r="AK195" s="107"/>
      <c r="AL195" s="107"/>
      <c r="AM195" s="107"/>
      <c r="AN195" s="107"/>
      <c r="AO195" s="107"/>
      <c r="AP195" s="107"/>
      <c r="AQ195" s="107"/>
      <c r="AR195" s="107"/>
      <c r="AS195" s="107"/>
      <c r="AT195" s="107"/>
      <c r="AU195" s="107"/>
      <c r="AV195" s="107"/>
      <c r="AW195" s="107"/>
      <c r="AX195" s="107"/>
      <c r="AY195" s="107"/>
      <c r="AZ195" s="107"/>
      <c r="BA195" s="107"/>
      <c r="BB195" s="107"/>
      <c r="BC195" s="107"/>
      <c r="BD195" s="107"/>
      <c r="BE195" s="107"/>
      <c r="BF195" s="107"/>
      <c r="BG195" s="107"/>
      <c r="BH195" s="107"/>
      <c r="BI195" s="107"/>
      <c r="BJ195" s="107"/>
      <c r="BK195" s="107"/>
      <c r="BL195" s="107"/>
      <c r="BM195" s="107"/>
      <c r="BN195" s="107"/>
      <c r="BO195" s="107"/>
      <c r="BP195" s="107"/>
      <c r="BQ195" s="107"/>
      <c r="BR195" s="107"/>
      <c r="BS195" s="107"/>
      <c r="BT195" s="107"/>
      <c r="BU195" s="107"/>
      <c r="BV195" s="107"/>
      <c r="BW195" s="107"/>
      <c r="BX195" s="107"/>
      <c r="BY195" s="107"/>
      <c r="BZ195" s="107"/>
      <c r="CA195" s="107"/>
      <c r="CB195" s="107"/>
      <c r="CC195" s="107"/>
      <c r="CD195" s="107"/>
      <c r="CE195" s="107"/>
      <c r="CF195" s="107"/>
      <c r="CG195" s="107"/>
      <c r="CH195" s="107"/>
      <c r="CI195" s="107"/>
      <c r="CJ195" s="107"/>
      <c r="CK195" s="107"/>
      <c r="CL195" s="107"/>
      <c r="CM195" s="107"/>
      <c r="CN195" s="107"/>
      <c r="CO195" s="107"/>
      <c r="CP195" s="107"/>
      <c r="CQ195" s="107"/>
      <c r="CR195" s="107"/>
      <c r="CS195" s="107"/>
      <c r="CT195" s="107"/>
      <c r="CU195" s="107"/>
      <c r="CV195" s="107"/>
      <c r="CW195" s="107"/>
      <c r="CX195" s="107"/>
      <c r="CY195" s="107"/>
      <c r="CZ195" s="107"/>
      <c r="DA195" s="107"/>
      <c r="DB195" s="107"/>
      <c r="DC195" s="107"/>
      <c r="DD195" s="107"/>
      <c r="DE195" s="107"/>
      <c r="DF195" s="107"/>
      <c r="DG195" s="107"/>
      <c r="DH195" s="107"/>
      <c r="DI195" s="107"/>
      <c r="DJ195" s="107"/>
      <c r="DK195" s="107"/>
      <c r="DL195" s="107"/>
      <c r="DM195" s="107"/>
      <c r="DN195" s="107"/>
      <c r="DO195" s="107"/>
      <c r="DP195" s="107"/>
      <c r="DQ195" s="107"/>
      <c r="DR195" s="107"/>
      <c r="DS195" s="107"/>
      <c r="DT195" s="107"/>
      <c r="DU195" s="107"/>
      <c r="DV195" s="107"/>
      <c r="DW195" s="107"/>
      <c r="DX195" s="107"/>
      <c r="DY195" s="107"/>
      <c r="DZ195" s="107"/>
      <c r="EA195" s="107"/>
      <c r="EB195" s="107"/>
      <c r="EC195" s="107"/>
      <c r="ED195" s="107"/>
      <c r="EE195" s="107"/>
      <c r="EF195" s="107"/>
      <c r="EG195" s="107"/>
      <c r="EH195" s="107"/>
      <c r="EI195" s="107"/>
      <c r="EJ195" s="107"/>
      <c r="EK195" s="107"/>
      <c r="EL195" s="107"/>
      <c r="EM195" s="107"/>
      <c r="EN195" s="107"/>
      <c r="EO195" s="107"/>
      <c r="EP195" s="107"/>
      <c r="EQ195" s="107"/>
      <c r="ER195" s="107"/>
    </row>
    <row r="196" spans="5:148">
      <c r="E196" s="107"/>
      <c r="F196" s="107"/>
      <c r="G196" s="107"/>
      <c r="H196" s="115" t="s">
        <v>260</v>
      </c>
      <c r="I196" s="115"/>
      <c r="J196" s="107"/>
      <c r="K196" s="107"/>
      <c r="L196" s="107"/>
      <c r="M196" s="107"/>
      <c r="N196" s="107"/>
      <c r="O196" s="107"/>
      <c r="P196" s="107"/>
      <c r="Q196" s="107"/>
      <c r="R196" s="107"/>
      <c r="S196" s="107"/>
      <c r="T196" s="107"/>
      <c r="U196" s="107"/>
      <c r="V196" s="107"/>
      <c r="W196" s="107"/>
      <c r="X196" s="107"/>
      <c r="Y196" s="107"/>
      <c r="Z196" s="107"/>
      <c r="AA196" s="107"/>
      <c r="AB196" s="107"/>
      <c r="AC196" s="107"/>
      <c r="AD196" s="107"/>
      <c r="AE196" s="107"/>
      <c r="AF196" s="107"/>
      <c r="AG196" s="107"/>
      <c r="AH196" s="107"/>
      <c r="AI196" s="107"/>
      <c r="AJ196" s="107"/>
      <c r="AK196" s="107"/>
      <c r="AL196" s="107"/>
      <c r="AM196" s="107"/>
      <c r="AN196" s="107"/>
      <c r="AO196" s="107"/>
      <c r="AP196" s="107"/>
      <c r="AQ196" s="107"/>
      <c r="AR196" s="107"/>
      <c r="AS196" s="107"/>
      <c r="AT196" s="107"/>
      <c r="AU196" s="107"/>
      <c r="AV196" s="107"/>
      <c r="AW196" s="107"/>
      <c r="AX196" s="107"/>
      <c r="AY196" s="107"/>
      <c r="AZ196" s="107"/>
      <c r="BA196" s="107"/>
      <c r="BB196" s="107"/>
      <c r="BC196" s="107"/>
      <c r="BD196" s="107"/>
      <c r="BE196" s="107"/>
      <c r="BF196" s="107"/>
      <c r="BG196" s="107"/>
      <c r="BH196" s="107"/>
      <c r="BI196" s="107"/>
      <c r="BJ196" s="107"/>
      <c r="BK196" s="107"/>
      <c r="BL196" s="107"/>
      <c r="BM196" s="107"/>
      <c r="BN196" s="107"/>
      <c r="BO196" s="107"/>
      <c r="BP196" s="107"/>
      <c r="BQ196" s="107"/>
      <c r="BR196" s="107"/>
      <c r="BS196" s="107"/>
      <c r="BT196" s="107"/>
      <c r="BU196" s="107"/>
      <c r="BV196" s="107"/>
      <c r="BW196" s="107"/>
      <c r="BX196" s="107"/>
      <c r="BY196" s="107"/>
      <c r="BZ196" s="107"/>
      <c r="CA196" s="107"/>
      <c r="CB196" s="107"/>
      <c r="CC196" s="107"/>
      <c r="CD196" s="107"/>
      <c r="CE196" s="107"/>
      <c r="CF196" s="107"/>
      <c r="CG196" s="107"/>
      <c r="CH196" s="107"/>
      <c r="CI196" s="107"/>
      <c r="CJ196" s="107"/>
      <c r="CK196" s="107"/>
      <c r="CL196" s="107"/>
      <c r="CM196" s="107"/>
      <c r="CN196" s="107"/>
      <c r="CO196" s="107"/>
      <c r="CP196" s="107"/>
      <c r="CQ196" s="107"/>
      <c r="CR196" s="107"/>
      <c r="CS196" s="107"/>
      <c r="CT196" s="107"/>
      <c r="CU196" s="107"/>
      <c r="CV196" s="107"/>
      <c r="CW196" s="107"/>
      <c r="CX196" s="107"/>
      <c r="CY196" s="107"/>
      <c r="CZ196" s="107"/>
      <c r="DA196" s="107"/>
      <c r="DB196" s="107"/>
      <c r="DC196" s="107"/>
      <c r="DD196" s="107"/>
      <c r="DE196" s="107"/>
      <c r="DF196" s="107"/>
      <c r="DG196" s="107"/>
      <c r="DH196" s="107"/>
      <c r="DI196" s="107"/>
      <c r="DJ196" s="107"/>
      <c r="DK196" s="107"/>
      <c r="DL196" s="107"/>
      <c r="DM196" s="107"/>
      <c r="DN196" s="107"/>
      <c r="DO196" s="107"/>
      <c r="DP196" s="107"/>
      <c r="DQ196" s="107"/>
      <c r="DR196" s="107"/>
      <c r="DS196" s="107"/>
      <c r="DT196" s="107"/>
      <c r="DU196" s="107"/>
      <c r="DV196" s="107"/>
      <c r="DW196" s="107"/>
      <c r="DX196" s="107"/>
      <c r="DY196" s="107"/>
      <c r="DZ196" s="107"/>
      <c r="EA196" s="107"/>
      <c r="EB196" s="107"/>
      <c r="EC196" s="107"/>
      <c r="ED196" s="107"/>
      <c r="EE196" s="107"/>
      <c r="EF196" s="107"/>
      <c r="EG196" s="107"/>
      <c r="EH196" s="107"/>
      <c r="EI196" s="107"/>
      <c r="EJ196" s="107"/>
      <c r="EK196" s="107"/>
      <c r="EL196" s="107"/>
      <c r="EM196" s="107"/>
      <c r="EN196" s="107"/>
      <c r="EO196" s="107"/>
      <c r="EP196" s="107"/>
      <c r="EQ196" s="107"/>
      <c r="ER196" s="107"/>
    </row>
    <row r="197" spans="5:148">
      <c r="E197" s="107"/>
      <c r="F197" s="107"/>
      <c r="G197" s="107"/>
      <c r="H197" s="107"/>
      <c r="I197" s="107"/>
      <c r="J197" s="107"/>
      <c r="K197" s="107"/>
      <c r="L197" s="107"/>
      <c r="M197" s="107"/>
      <c r="N197" s="107"/>
      <c r="O197" s="107"/>
      <c r="P197" s="107"/>
      <c r="Q197" s="107"/>
      <c r="R197" s="107"/>
      <c r="S197" s="107"/>
      <c r="T197" s="107"/>
      <c r="U197" s="107"/>
      <c r="V197" s="107"/>
      <c r="W197" s="107"/>
      <c r="X197" s="107"/>
      <c r="Y197" s="107"/>
      <c r="Z197" s="107"/>
      <c r="AA197" s="107"/>
      <c r="AB197" s="107"/>
      <c r="AC197" s="107"/>
      <c r="AD197" s="107"/>
      <c r="AE197" s="107"/>
      <c r="AF197" s="107"/>
      <c r="AG197" s="107"/>
      <c r="AH197" s="107"/>
      <c r="AI197" s="107"/>
      <c r="AJ197" s="107"/>
      <c r="AK197" s="107"/>
      <c r="AL197" s="107"/>
      <c r="AM197" s="107"/>
      <c r="AN197" s="107"/>
      <c r="AO197" s="107"/>
      <c r="AP197" s="107"/>
      <c r="AQ197" s="107"/>
      <c r="AR197" s="107"/>
      <c r="AS197" s="107"/>
      <c r="AT197" s="107"/>
      <c r="AU197" s="107"/>
      <c r="AV197" s="107"/>
      <c r="AW197" s="107"/>
      <c r="AX197" s="107"/>
      <c r="AY197" s="107"/>
      <c r="AZ197" s="107"/>
      <c r="BA197" s="107"/>
      <c r="BB197" s="107"/>
      <c r="BC197" s="107"/>
      <c r="BD197" s="107"/>
      <c r="BE197" s="107"/>
      <c r="BF197" s="107"/>
      <c r="BG197" s="107"/>
      <c r="BH197" s="107"/>
      <c r="BI197" s="107"/>
      <c r="BJ197" s="107"/>
      <c r="BK197" s="107"/>
      <c r="BL197" s="107"/>
      <c r="BM197" s="107"/>
      <c r="BN197" s="107"/>
      <c r="BO197" s="107"/>
      <c r="BP197" s="107"/>
      <c r="BQ197" s="107"/>
      <c r="BR197" s="107"/>
      <c r="BS197" s="107"/>
      <c r="BT197" s="107"/>
      <c r="BU197" s="107"/>
      <c r="BV197" s="107"/>
      <c r="BW197" s="107"/>
      <c r="BX197" s="107"/>
      <c r="BY197" s="107"/>
      <c r="BZ197" s="107"/>
      <c r="CA197" s="107"/>
      <c r="CB197" s="107"/>
      <c r="CC197" s="107"/>
      <c r="CD197" s="107"/>
      <c r="CE197" s="107"/>
      <c r="CF197" s="107"/>
      <c r="CG197" s="107"/>
      <c r="CH197" s="107"/>
      <c r="CI197" s="107"/>
      <c r="CJ197" s="107"/>
      <c r="CK197" s="107"/>
      <c r="CL197" s="107"/>
      <c r="CM197" s="107"/>
      <c r="CN197" s="107"/>
      <c r="CO197" s="107"/>
      <c r="CP197" s="107"/>
      <c r="CQ197" s="107"/>
      <c r="CR197" s="107"/>
      <c r="CS197" s="107"/>
      <c r="CT197" s="107"/>
      <c r="CU197" s="107"/>
      <c r="CV197" s="107"/>
      <c r="CW197" s="107"/>
      <c r="CX197" s="107"/>
      <c r="CY197" s="107"/>
      <c r="CZ197" s="107"/>
      <c r="DA197" s="107"/>
      <c r="DB197" s="107"/>
      <c r="DC197" s="107"/>
      <c r="DD197" s="107"/>
      <c r="DE197" s="107"/>
      <c r="DF197" s="107"/>
      <c r="DG197" s="107"/>
      <c r="DH197" s="107"/>
      <c r="DI197" s="107"/>
      <c r="DJ197" s="107"/>
      <c r="DK197" s="107"/>
      <c r="DL197" s="107"/>
      <c r="DM197" s="107"/>
      <c r="DN197" s="107"/>
      <c r="DO197" s="107"/>
      <c r="DP197" s="107"/>
      <c r="DQ197" s="107"/>
      <c r="DR197" s="107"/>
      <c r="DS197" s="107"/>
      <c r="DT197" s="107"/>
      <c r="DU197" s="107"/>
      <c r="DV197" s="107"/>
      <c r="DW197" s="107"/>
      <c r="DX197" s="107"/>
      <c r="DY197" s="107"/>
      <c r="DZ197" s="107"/>
      <c r="EA197" s="107"/>
      <c r="EB197" s="107"/>
      <c r="EC197" s="107"/>
      <c r="ED197" s="107"/>
      <c r="EE197" s="107"/>
      <c r="EF197" s="107"/>
      <c r="EG197" s="107"/>
      <c r="EH197" s="107"/>
      <c r="EI197" s="107"/>
      <c r="EJ197" s="107"/>
      <c r="EK197" s="107"/>
      <c r="EL197" s="107"/>
      <c r="EM197" s="107"/>
      <c r="EN197" s="107"/>
      <c r="EO197" s="107"/>
      <c r="EP197" s="107"/>
      <c r="EQ197" s="107"/>
      <c r="ER197" s="107"/>
    </row>
    <row r="198" spans="5:148">
      <c r="E198" s="107"/>
      <c r="F198" s="107"/>
      <c r="G198" s="107"/>
      <c r="H198" s="107"/>
      <c r="I198" s="107"/>
      <c r="J198" s="107"/>
      <c r="K198" s="107"/>
      <c r="L198" s="107"/>
      <c r="M198" s="107"/>
      <c r="N198" s="107"/>
      <c r="O198" s="107"/>
      <c r="P198" s="107"/>
      <c r="Q198" s="107"/>
      <c r="R198" s="107"/>
      <c r="S198" s="107"/>
      <c r="T198" s="107"/>
      <c r="U198" s="107"/>
      <c r="V198" s="107"/>
      <c r="W198" s="107"/>
      <c r="X198" s="107"/>
      <c r="Y198" s="107"/>
      <c r="Z198" s="107"/>
      <c r="AA198" s="107"/>
      <c r="AB198" s="107"/>
      <c r="AC198" s="107"/>
      <c r="AD198" s="107"/>
      <c r="AE198" s="107"/>
      <c r="AF198" s="107"/>
      <c r="AG198" s="107"/>
      <c r="AH198" s="107"/>
      <c r="AI198" s="107"/>
      <c r="AJ198" s="107"/>
      <c r="AK198" s="107"/>
      <c r="AL198" s="107"/>
      <c r="AM198" s="107"/>
      <c r="AN198" s="107"/>
      <c r="AO198" s="107"/>
      <c r="AP198" s="107"/>
      <c r="AQ198" s="107"/>
      <c r="AR198" s="107"/>
      <c r="AS198" s="107"/>
      <c r="AT198" s="107"/>
      <c r="AU198" s="107"/>
      <c r="AV198" s="107"/>
      <c r="AW198" s="107"/>
      <c r="AX198" s="107"/>
      <c r="AY198" s="107"/>
      <c r="AZ198" s="107"/>
      <c r="BA198" s="107"/>
      <c r="BB198" s="107"/>
      <c r="BC198" s="107"/>
      <c r="BD198" s="107"/>
      <c r="BE198" s="107"/>
      <c r="BF198" s="107"/>
      <c r="BG198" s="107"/>
      <c r="BH198" s="107"/>
      <c r="BI198" s="107"/>
      <c r="BJ198" s="107"/>
      <c r="BK198" s="107"/>
      <c r="BL198" s="107"/>
      <c r="BM198" s="107"/>
      <c r="BN198" s="107"/>
      <c r="BO198" s="107"/>
      <c r="BP198" s="107"/>
      <c r="BQ198" s="107"/>
      <c r="BR198" s="107"/>
      <c r="BS198" s="107"/>
      <c r="BT198" s="107"/>
      <c r="BU198" s="107"/>
      <c r="BV198" s="107"/>
      <c r="BW198" s="107"/>
      <c r="BX198" s="107"/>
      <c r="BY198" s="107"/>
      <c r="BZ198" s="107"/>
      <c r="CA198" s="107"/>
      <c r="CB198" s="107"/>
      <c r="CC198" s="107"/>
      <c r="CD198" s="107"/>
      <c r="CE198" s="107"/>
      <c r="CF198" s="107"/>
      <c r="CG198" s="107"/>
      <c r="CH198" s="107"/>
      <c r="CI198" s="107"/>
      <c r="CJ198" s="107"/>
      <c r="CK198" s="107"/>
      <c r="CL198" s="107"/>
      <c r="CM198" s="107"/>
      <c r="CN198" s="107"/>
      <c r="CO198" s="107"/>
      <c r="CP198" s="107"/>
      <c r="CQ198" s="107"/>
      <c r="CR198" s="107"/>
      <c r="CS198" s="107"/>
      <c r="CT198" s="107"/>
      <c r="CU198" s="107"/>
      <c r="CV198" s="107"/>
      <c r="CW198" s="107"/>
      <c r="CX198" s="107"/>
      <c r="CY198" s="107"/>
      <c r="CZ198" s="107"/>
      <c r="DA198" s="107"/>
      <c r="DB198" s="107"/>
      <c r="DC198" s="107"/>
      <c r="DD198" s="107"/>
      <c r="DE198" s="107"/>
      <c r="DF198" s="107"/>
      <c r="DG198" s="107"/>
      <c r="DH198" s="107"/>
      <c r="DI198" s="107"/>
      <c r="DJ198" s="107"/>
      <c r="DK198" s="107"/>
      <c r="DL198" s="107"/>
      <c r="DM198" s="107"/>
      <c r="DN198" s="107"/>
      <c r="DO198" s="107"/>
      <c r="DP198" s="107"/>
      <c r="DQ198" s="107"/>
      <c r="DR198" s="107"/>
      <c r="DS198" s="107"/>
      <c r="DT198" s="107"/>
      <c r="DU198" s="107"/>
      <c r="DV198" s="107"/>
      <c r="DW198" s="107"/>
      <c r="DX198" s="107"/>
      <c r="DY198" s="107"/>
      <c r="DZ198" s="107"/>
      <c r="EA198" s="107"/>
      <c r="EB198" s="107"/>
      <c r="EC198" s="107"/>
      <c r="ED198" s="107"/>
      <c r="EE198" s="107"/>
      <c r="EF198" s="107"/>
      <c r="EG198" s="107"/>
      <c r="EH198" s="107"/>
      <c r="EI198" s="107"/>
      <c r="EJ198" s="107"/>
      <c r="EK198" s="107"/>
      <c r="EL198" s="107"/>
      <c r="EM198" s="107"/>
      <c r="EN198" s="107"/>
      <c r="EO198" s="107"/>
      <c r="EP198" s="107"/>
      <c r="EQ198" s="107"/>
      <c r="ER198" s="107"/>
    </row>
    <row r="199" spans="5:148">
      <c r="E199" s="107"/>
      <c r="F199" s="107"/>
      <c r="G199" s="107"/>
      <c r="H199" s="107"/>
      <c r="I199" s="107"/>
      <c r="J199" s="107"/>
      <c r="K199" s="107"/>
      <c r="L199" s="107"/>
      <c r="M199" s="107"/>
      <c r="N199" s="107"/>
      <c r="O199" s="107"/>
      <c r="P199" s="107"/>
      <c r="Q199" s="107"/>
      <c r="R199" s="107"/>
      <c r="S199" s="107"/>
      <c r="T199" s="107"/>
      <c r="U199" s="107"/>
      <c r="V199" s="107"/>
      <c r="W199" s="107"/>
      <c r="X199" s="107"/>
      <c r="Y199" s="107"/>
      <c r="Z199" s="107"/>
      <c r="AA199" s="107"/>
      <c r="AB199" s="107"/>
      <c r="AC199" s="107"/>
      <c r="AD199" s="107"/>
      <c r="AE199" s="107"/>
      <c r="AF199" s="107"/>
      <c r="AG199" s="107"/>
      <c r="AH199" s="107"/>
      <c r="AI199" s="107"/>
      <c r="AJ199" s="107"/>
      <c r="AK199" s="107"/>
      <c r="AL199" s="107"/>
      <c r="AM199" s="107"/>
      <c r="AN199" s="107"/>
      <c r="AO199" s="107"/>
      <c r="AP199" s="107"/>
      <c r="AQ199" s="107"/>
      <c r="AR199" s="107"/>
      <c r="AS199" s="107"/>
      <c r="AT199" s="107"/>
      <c r="AU199" s="107"/>
      <c r="AV199" s="107"/>
      <c r="AW199" s="107"/>
      <c r="AX199" s="107"/>
      <c r="AY199" s="107"/>
      <c r="AZ199" s="107"/>
      <c r="BA199" s="107"/>
      <c r="BB199" s="107"/>
      <c r="BC199" s="107"/>
      <c r="BD199" s="107"/>
      <c r="BE199" s="107"/>
      <c r="BF199" s="107"/>
      <c r="BG199" s="107"/>
      <c r="BH199" s="107"/>
      <c r="BI199" s="107"/>
      <c r="BJ199" s="107"/>
      <c r="BK199" s="107"/>
      <c r="BL199" s="107"/>
      <c r="BM199" s="107"/>
      <c r="BN199" s="107"/>
      <c r="BO199" s="107"/>
      <c r="BP199" s="107"/>
      <c r="BQ199" s="107"/>
      <c r="BR199" s="107"/>
      <c r="BS199" s="107"/>
      <c r="BT199" s="107"/>
      <c r="BU199" s="107"/>
      <c r="BV199" s="107"/>
      <c r="BW199" s="107"/>
      <c r="BX199" s="107"/>
      <c r="BY199" s="107"/>
      <c r="BZ199" s="107"/>
      <c r="CA199" s="107"/>
      <c r="CB199" s="107"/>
      <c r="CC199" s="107"/>
      <c r="CD199" s="107"/>
      <c r="CE199" s="107"/>
      <c r="CF199" s="107"/>
      <c r="CG199" s="107"/>
      <c r="CH199" s="107"/>
      <c r="CI199" s="107"/>
      <c r="CJ199" s="107"/>
      <c r="CK199" s="107"/>
      <c r="CL199" s="107"/>
      <c r="CM199" s="107"/>
      <c r="CN199" s="107"/>
      <c r="CO199" s="107"/>
      <c r="CP199" s="107"/>
      <c r="CQ199" s="107"/>
      <c r="CR199" s="107"/>
      <c r="CS199" s="107"/>
      <c r="CT199" s="107"/>
      <c r="CU199" s="107"/>
      <c r="CV199" s="107"/>
      <c r="CW199" s="107"/>
      <c r="CX199" s="107"/>
      <c r="CY199" s="107"/>
      <c r="CZ199" s="107"/>
      <c r="DA199" s="107"/>
      <c r="DB199" s="107"/>
      <c r="DC199" s="107"/>
      <c r="DD199" s="107"/>
      <c r="DE199" s="107"/>
      <c r="DF199" s="107"/>
      <c r="DG199" s="107"/>
      <c r="DH199" s="107"/>
      <c r="DI199" s="107"/>
      <c r="DJ199" s="107"/>
      <c r="DK199" s="107"/>
      <c r="DL199" s="107"/>
      <c r="DM199" s="107"/>
      <c r="DN199" s="107"/>
      <c r="DO199" s="107"/>
      <c r="DP199" s="107"/>
      <c r="DQ199" s="107"/>
      <c r="DR199" s="107"/>
      <c r="DS199" s="107"/>
      <c r="DT199" s="107"/>
      <c r="DU199" s="107"/>
      <c r="DV199" s="107"/>
      <c r="DW199" s="107"/>
      <c r="DX199" s="107"/>
      <c r="DY199" s="107"/>
      <c r="DZ199" s="107"/>
      <c r="EA199" s="107"/>
      <c r="EB199" s="107"/>
      <c r="EC199" s="107"/>
      <c r="ED199" s="107"/>
      <c r="EE199" s="107"/>
      <c r="EF199" s="107"/>
      <c r="EG199" s="107"/>
      <c r="EH199" s="107"/>
      <c r="EI199" s="107"/>
      <c r="EJ199" s="107"/>
      <c r="EK199" s="107"/>
      <c r="EL199" s="107"/>
      <c r="EM199" s="107"/>
      <c r="EN199" s="107"/>
      <c r="EO199" s="107"/>
      <c r="EP199" s="107"/>
      <c r="EQ199" s="107"/>
      <c r="ER199" s="107"/>
    </row>
    <row r="200" spans="5:148">
      <c r="E200" s="107"/>
      <c r="F200" s="107"/>
      <c r="G200" s="107"/>
      <c r="H200" s="107"/>
      <c r="I200" s="107"/>
      <c r="J200" s="107"/>
      <c r="K200" s="107"/>
      <c r="L200" s="107"/>
      <c r="M200" s="107"/>
      <c r="N200" s="107"/>
      <c r="O200" s="107"/>
      <c r="P200" s="107"/>
      <c r="Q200" s="107"/>
      <c r="R200" s="107"/>
      <c r="S200" s="107"/>
      <c r="T200" s="107"/>
      <c r="U200" s="107"/>
      <c r="V200" s="107"/>
      <c r="W200" s="107"/>
      <c r="X200" s="107"/>
      <c r="Y200" s="107"/>
      <c r="Z200" s="107"/>
      <c r="AA200" s="107"/>
      <c r="AB200" s="107"/>
      <c r="AC200" s="107"/>
      <c r="AD200" s="107"/>
      <c r="AE200" s="107"/>
      <c r="AF200" s="107"/>
      <c r="AG200" s="107"/>
      <c r="AH200" s="107"/>
      <c r="AI200" s="107"/>
      <c r="AJ200" s="107"/>
      <c r="AK200" s="107"/>
      <c r="AL200" s="107"/>
      <c r="AM200" s="107"/>
      <c r="AN200" s="107"/>
      <c r="AO200" s="107"/>
      <c r="AP200" s="107"/>
      <c r="AQ200" s="107"/>
      <c r="AR200" s="107"/>
      <c r="AS200" s="107"/>
      <c r="AT200" s="107"/>
      <c r="AU200" s="107"/>
      <c r="AV200" s="107"/>
      <c r="AW200" s="107"/>
      <c r="AX200" s="107"/>
      <c r="AY200" s="107"/>
      <c r="AZ200" s="107"/>
      <c r="BA200" s="107"/>
      <c r="BB200" s="107"/>
      <c r="BC200" s="107"/>
      <c r="BD200" s="107"/>
      <c r="BE200" s="107"/>
      <c r="BF200" s="107"/>
      <c r="BG200" s="107"/>
      <c r="BH200" s="107"/>
      <c r="BI200" s="107"/>
      <c r="BJ200" s="107"/>
      <c r="BK200" s="107"/>
      <c r="BL200" s="107"/>
      <c r="BM200" s="107"/>
      <c r="BN200" s="107"/>
      <c r="BO200" s="107"/>
      <c r="BP200" s="107"/>
      <c r="BQ200" s="107"/>
      <c r="BR200" s="107"/>
      <c r="BS200" s="107"/>
      <c r="BT200" s="107"/>
      <c r="BU200" s="107"/>
      <c r="BV200" s="107"/>
      <c r="BW200" s="107"/>
      <c r="BX200" s="107"/>
      <c r="BY200" s="107"/>
      <c r="BZ200" s="107"/>
      <c r="CA200" s="107"/>
      <c r="CB200" s="107"/>
      <c r="CC200" s="107"/>
      <c r="CD200" s="107"/>
      <c r="CE200" s="107"/>
      <c r="CF200" s="107"/>
      <c r="CG200" s="107"/>
      <c r="CH200" s="107"/>
      <c r="CI200" s="107"/>
      <c r="CJ200" s="107"/>
      <c r="CK200" s="107"/>
      <c r="CL200" s="107"/>
      <c r="CM200" s="107"/>
      <c r="CN200" s="107"/>
      <c r="CO200" s="107"/>
      <c r="CP200" s="107"/>
      <c r="CQ200" s="107"/>
      <c r="CR200" s="107"/>
      <c r="CS200" s="107"/>
      <c r="CT200" s="107"/>
      <c r="CU200" s="107"/>
      <c r="CV200" s="107"/>
      <c r="CW200" s="107"/>
      <c r="CX200" s="107"/>
      <c r="CY200" s="107"/>
      <c r="CZ200" s="107"/>
      <c r="DA200" s="107"/>
      <c r="DB200" s="107"/>
      <c r="DC200" s="107"/>
      <c r="DD200" s="107"/>
      <c r="DE200" s="107"/>
      <c r="DF200" s="107"/>
      <c r="DG200" s="107"/>
      <c r="DH200" s="107"/>
      <c r="DI200" s="107"/>
      <c r="DJ200" s="107"/>
      <c r="DK200" s="107"/>
      <c r="DL200" s="107"/>
      <c r="DM200" s="107"/>
      <c r="DN200" s="107"/>
      <c r="DO200" s="107"/>
      <c r="DP200" s="107"/>
      <c r="DQ200" s="107"/>
      <c r="DR200" s="107"/>
      <c r="DS200" s="107"/>
      <c r="DT200" s="107"/>
      <c r="DU200" s="107"/>
      <c r="DV200" s="107"/>
      <c r="DW200" s="107"/>
      <c r="DX200" s="107"/>
      <c r="DY200" s="107"/>
      <c r="DZ200" s="107"/>
      <c r="EA200" s="107"/>
      <c r="EB200" s="107"/>
      <c r="EC200" s="107"/>
      <c r="ED200" s="107"/>
      <c r="EE200" s="107"/>
      <c r="EF200" s="107"/>
      <c r="EG200" s="107"/>
      <c r="EH200" s="107"/>
      <c r="EI200" s="107"/>
      <c r="EJ200" s="107"/>
      <c r="EK200" s="107"/>
      <c r="EL200" s="107"/>
      <c r="EM200" s="107"/>
      <c r="EN200" s="107"/>
      <c r="EO200" s="107"/>
      <c r="EP200" s="107"/>
      <c r="EQ200" s="107"/>
      <c r="ER200" s="107"/>
    </row>
    <row r="201" spans="5:148">
      <c r="E201" s="107"/>
      <c r="F201" s="107"/>
      <c r="G201" s="107"/>
      <c r="H201" s="107"/>
      <c r="I201" s="107"/>
      <c r="J201" s="107"/>
      <c r="K201" s="107"/>
      <c r="L201" s="107"/>
      <c r="M201" s="107"/>
      <c r="N201" s="107"/>
      <c r="O201" s="107"/>
      <c r="P201" s="107"/>
      <c r="Q201" s="107"/>
      <c r="R201" s="107"/>
      <c r="S201" s="107"/>
      <c r="T201" s="107"/>
      <c r="U201" s="107"/>
      <c r="V201" s="107"/>
      <c r="W201" s="107"/>
      <c r="X201" s="107"/>
      <c r="Y201" s="107"/>
      <c r="Z201" s="107"/>
      <c r="AA201" s="107"/>
      <c r="AB201" s="107"/>
      <c r="AC201" s="107"/>
      <c r="AD201" s="107"/>
      <c r="AE201" s="107"/>
      <c r="AF201" s="107"/>
      <c r="AG201" s="107"/>
      <c r="AH201" s="107"/>
      <c r="AI201" s="107"/>
      <c r="AJ201" s="107"/>
      <c r="AK201" s="107"/>
      <c r="AL201" s="107"/>
      <c r="AM201" s="107"/>
      <c r="AN201" s="107"/>
      <c r="AO201" s="107"/>
      <c r="AP201" s="107"/>
      <c r="AQ201" s="107"/>
      <c r="AR201" s="107"/>
      <c r="AS201" s="107"/>
      <c r="AT201" s="107"/>
      <c r="AU201" s="107"/>
      <c r="AV201" s="107"/>
      <c r="AW201" s="107"/>
      <c r="AX201" s="107"/>
      <c r="AY201" s="107"/>
      <c r="AZ201" s="107"/>
      <c r="BA201" s="107"/>
      <c r="BB201" s="107"/>
      <c r="BC201" s="107"/>
      <c r="BD201" s="107"/>
      <c r="BE201" s="107"/>
      <c r="BF201" s="107"/>
      <c r="BG201" s="107"/>
      <c r="BH201" s="107"/>
      <c r="BI201" s="107"/>
      <c r="BJ201" s="107"/>
      <c r="BK201" s="107"/>
      <c r="BL201" s="107"/>
      <c r="BM201" s="107"/>
      <c r="BN201" s="107"/>
      <c r="BO201" s="107"/>
      <c r="BP201" s="107"/>
      <c r="BQ201" s="107"/>
      <c r="BR201" s="107"/>
      <c r="BS201" s="107"/>
      <c r="BT201" s="107"/>
      <c r="BU201" s="107"/>
      <c r="BV201" s="107"/>
      <c r="BW201" s="107"/>
      <c r="BX201" s="107"/>
      <c r="BY201" s="107"/>
      <c r="BZ201" s="107"/>
      <c r="CA201" s="107"/>
      <c r="CB201" s="107"/>
      <c r="CC201" s="107"/>
      <c r="CD201" s="107"/>
      <c r="CE201" s="107"/>
      <c r="CF201" s="107"/>
      <c r="CG201" s="107"/>
      <c r="CH201" s="107"/>
      <c r="CI201" s="107"/>
      <c r="CJ201" s="107"/>
      <c r="CK201" s="107"/>
      <c r="CL201" s="107"/>
      <c r="CM201" s="107"/>
      <c r="CN201" s="107"/>
      <c r="CO201" s="107"/>
      <c r="CP201" s="107"/>
      <c r="CQ201" s="107"/>
      <c r="CR201" s="107"/>
      <c r="CS201" s="107"/>
      <c r="CT201" s="107"/>
      <c r="CU201" s="107"/>
      <c r="CV201" s="107"/>
      <c r="CW201" s="107"/>
      <c r="CX201" s="107"/>
      <c r="CY201" s="107"/>
      <c r="CZ201" s="107"/>
      <c r="DA201" s="107"/>
      <c r="DB201" s="107"/>
      <c r="DC201" s="107"/>
      <c r="DD201" s="107"/>
      <c r="DE201" s="107"/>
      <c r="DF201" s="107"/>
      <c r="DG201" s="107"/>
      <c r="DH201" s="107"/>
      <c r="DI201" s="107"/>
      <c r="DJ201" s="107"/>
      <c r="DK201" s="107"/>
      <c r="DL201" s="107"/>
      <c r="DM201" s="107"/>
      <c r="DN201" s="107"/>
      <c r="DO201" s="107"/>
      <c r="DP201" s="107"/>
      <c r="DQ201" s="107"/>
      <c r="DR201" s="107"/>
      <c r="DS201" s="107"/>
      <c r="DT201" s="107"/>
      <c r="DU201" s="107"/>
      <c r="DV201" s="107"/>
      <c r="DW201" s="107"/>
      <c r="DX201" s="107"/>
      <c r="DY201" s="107"/>
      <c r="DZ201" s="107"/>
      <c r="EA201" s="107"/>
      <c r="EB201" s="107"/>
      <c r="EC201" s="107"/>
      <c r="ED201" s="107"/>
      <c r="EE201" s="107"/>
      <c r="EF201" s="107"/>
      <c r="EG201" s="107"/>
      <c r="EH201" s="107"/>
      <c r="EI201" s="107"/>
      <c r="EJ201" s="107"/>
      <c r="EK201" s="107"/>
      <c r="EL201" s="107"/>
      <c r="EM201" s="107"/>
      <c r="EN201" s="107"/>
      <c r="EO201" s="107"/>
      <c r="EP201" s="107"/>
      <c r="EQ201" s="107"/>
      <c r="ER201" s="107"/>
    </row>
    <row r="202" spans="5:148">
      <c r="E202" s="107"/>
      <c r="F202" s="107"/>
      <c r="G202" s="107"/>
      <c r="H202" s="107"/>
      <c r="I202" s="107"/>
      <c r="J202" s="107"/>
      <c r="K202" s="107"/>
      <c r="L202" s="107"/>
      <c r="M202" s="107"/>
      <c r="N202" s="107"/>
      <c r="O202" s="107"/>
      <c r="P202" s="107"/>
      <c r="Q202" s="107"/>
      <c r="R202" s="107"/>
      <c r="S202" s="107"/>
      <c r="T202" s="107"/>
      <c r="U202" s="107"/>
      <c r="V202" s="107"/>
      <c r="W202" s="107"/>
      <c r="X202" s="107"/>
      <c r="Y202" s="107"/>
      <c r="Z202" s="107"/>
      <c r="AA202" s="107"/>
      <c r="AB202" s="107"/>
      <c r="AC202" s="107"/>
      <c r="AD202" s="107"/>
      <c r="AE202" s="107"/>
      <c r="AF202" s="107"/>
      <c r="AG202" s="107"/>
      <c r="AH202" s="107"/>
      <c r="AI202" s="107"/>
      <c r="AJ202" s="107"/>
      <c r="AK202" s="107"/>
      <c r="AL202" s="107"/>
      <c r="AM202" s="107"/>
      <c r="AN202" s="107"/>
      <c r="AO202" s="107"/>
      <c r="AP202" s="107"/>
      <c r="AQ202" s="107"/>
      <c r="AR202" s="107"/>
      <c r="AS202" s="107"/>
      <c r="AT202" s="107"/>
      <c r="AU202" s="107"/>
      <c r="AV202" s="107"/>
      <c r="AW202" s="107"/>
      <c r="AX202" s="107"/>
      <c r="AY202" s="107"/>
      <c r="AZ202" s="107"/>
      <c r="BA202" s="107"/>
      <c r="BB202" s="107"/>
      <c r="BC202" s="107"/>
      <c r="BD202" s="107"/>
      <c r="BE202" s="107"/>
      <c r="BF202" s="107"/>
      <c r="BG202" s="107"/>
      <c r="BH202" s="107"/>
      <c r="BI202" s="107"/>
      <c r="BJ202" s="107"/>
      <c r="BK202" s="107"/>
      <c r="BL202" s="107"/>
      <c r="BM202" s="107"/>
      <c r="BN202" s="107"/>
      <c r="BO202" s="107"/>
      <c r="BP202" s="107"/>
      <c r="BQ202" s="107"/>
      <c r="BR202" s="107"/>
      <c r="BS202" s="107"/>
      <c r="BT202" s="107"/>
      <c r="BU202" s="107"/>
      <c r="BV202" s="107"/>
      <c r="BW202" s="107"/>
      <c r="BX202" s="107"/>
      <c r="BY202" s="107"/>
      <c r="BZ202" s="107"/>
      <c r="CA202" s="107"/>
      <c r="CB202" s="107"/>
      <c r="CC202" s="107"/>
      <c r="CD202" s="107"/>
      <c r="CE202" s="107"/>
      <c r="CF202" s="107"/>
      <c r="CG202" s="107"/>
      <c r="CH202" s="107"/>
      <c r="CI202" s="107"/>
      <c r="CJ202" s="107"/>
      <c r="CK202" s="107"/>
      <c r="CL202" s="107"/>
      <c r="CM202" s="107"/>
      <c r="CN202" s="107"/>
      <c r="CO202" s="107"/>
      <c r="CP202" s="107"/>
      <c r="CQ202" s="107"/>
      <c r="CR202" s="107"/>
      <c r="CS202" s="107"/>
      <c r="CT202" s="107"/>
      <c r="CU202" s="107"/>
      <c r="CV202" s="107"/>
      <c r="CW202" s="107"/>
      <c r="CX202" s="107"/>
      <c r="CY202" s="107"/>
      <c r="CZ202" s="107"/>
      <c r="DA202" s="107"/>
      <c r="DB202" s="107"/>
      <c r="DC202" s="107"/>
      <c r="DD202" s="107"/>
      <c r="DE202" s="107"/>
      <c r="DF202" s="107"/>
      <c r="DG202" s="107"/>
      <c r="DH202" s="107"/>
      <c r="DI202" s="107"/>
      <c r="DJ202" s="107"/>
      <c r="DK202" s="107"/>
      <c r="DL202" s="107"/>
      <c r="DM202" s="107"/>
      <c r="DN202" s="107"/>
      <c r="DO202" s="107"/>
      <c r="DP202" s="107"/>
      <c r="DQ202" s="107"/>
      <c r="DR202" s="107"/>
      <c r="DS202" s="107"/>
      <c r="DT202" s="107"/>
      <c r="DU202" s="107"/>
      <c r="DV202" s="107"/>
      <c r="DW202" s="107"/>
      <c r="DX202" s="107"/>
      <c r="DY202" s="107"/>
      <c r="DZ202" s="107"/>
      <c r="EA202" s="107"/>
      <c r="EB202" s="107"/>
      <c r="EC202" s="107"/>
      <c r="ED202" s="107"/>
      <c r="EE202" s="107"/>
      <c r="EF202" s="107"/>
      <c r="EG202" s="107"/>
      <c r="EH202" s="107"/>
      <c r="EI202" s="107"/>
      <c r="EJ202" s="107"/>
      <c r="EK202" s="107"/>
      <c r="EL202" s="107"/>
      <c r="EM202" s="107"/>
      <c r="EN202" s="107"/>
      <c r="EO202" s="107"/>
      <c r="EP202" s="107"/>
      <c r="EQ202" s="107"/>
      <c r="ER202" s="107"/>
    </row>
    <row r="203" spans="5:148">
      <c r="E203" s="107"/>
      <c r="F203" s="107"/>
      <c r="G203" s="107"/>
      <c r="H203" s="107"/>
      <c r="I203" s="107"/>
      <c r="J203" s="107"/>
      <c r="K203" s="107"/>
      <c r="L203" s="107"/>
      <c r="M203" s="107"/>
      <c r="N203" s="107"/>
      <c r="O203" s="107"/>
      <c r="P203" s="107"/>
      <c r="Q203" s="107"/>
      <c r="R203" s="107"/>
      <c r="S203" s="107"/>
      <c r="T203" s="107"/>
      <c r="U203" s="107"/>
      <c r="V203" s="107"/>
      <c r="W203" s="107"/>
      <c r="X203" s="107"/>
      <c r="Y203" s="107"/>
      <c r="Z203" s="107"/>
      <c r="AA203" s="107"/>
      <c r="AB203" s="107"/>
      <c r="AC203" s="107"/>
      <c r="AD203" s="107"/>
      <c r="AE203" s="107"/>
      <c r="AF203" s="107"/>
      <c r="AG203" s="107"/>
      <c r="AH203" s="107"/>
      <c r="AI203" s="107"/>
      <c r="AJ203" s="107"/>
      <c r="AK203" s="107"/>
      <c r="AL203" s="107"/>
      <c r="AM203" s="107"/>
      <c r="AN203" s="107"/>
      <c r="AO203" s="107"/>
      <c r="AP203" s="107"/>
      <c r="AQ203" s="107"/>
      <c r="AR203" s="107"/>
      <c r="AS203" s="107"/>
      <c r="AT203" s="107"/>
      <c r="AU203" s="107"/>
      <c r="AV203" s="107"/>
      <c r="AW203" s="107"/>
      <c r="AX203" s="107"/>
      <c r="AY203" s="107"/>
      <c r="AZ203" s="107"/>
      <c r="BA203" s="107"/>
      <c r="BB203" s="107"/>
      <c r="BC203" s="107"/>
      <c r="BD203" s="107"/>
      <c r="BE203" s="107"/>
      <c r="BF203" s="107"/>
      <c r="BG203" s="107"/>
      <c r="BH203" s="107"/>
      <c r="BI203" s="107"/>
      <c r="BJ203" s="107"/>
      <c r="BK203" s="107"/>
      <c r="BL203" s="107"/>
      <c r="BM203" s="107"/>
      <c r="BN203" s="107"/>
      <c r="BO203" s="107"/>
      <c r="BP203" s="107"/>
      <c r="BQ203" s="107"/>
      <c r="BR203" s="107"/>
      <c r="BS203" s="107"/>
      <c r="BT203" s="107"/>
      <c r="BU203" s="107"/>
      <c r="BV203" s="107"/>
      <c r="BW203" s="107"/>
      <c r="BX203" s="107"/>
      <c r="BY203" s="107"/>
      <c r="BZ203" s="107"/>
      <c r="CA203" s="107"/>
      <c r="CB203" s="107"/>
      <c r="CC203" s="107"/>
      <c r="CD203" s="107"/>
      <c r="CE203" s="107"/>
      <c r="CF203" s="107"/>
      <c r="CG203" s="107"/>
      <c r="CH203" s="107"/>
      <c r="CI203" s="107"/>
      <c r="CJ203" s="107"/>
      <c r="CK203" s="107"/>
      <c r="CL203" s="107"/>
      <c r="CM203" s="107"/>
      <c r="CN203" s="107"/>
      <c r="CO203" s="107"/>
      <c r="CP203" s="107"/>
      <c r="CQ203" s="107"/>
      <c r="CR203" s="107"/>
      <c r="CS203" s="107"/>
      <c r="CT203" s="107"/>
      <c r="CU203" s="107"/>
      <c r="CV203" s="107"/>
      <c r="CW203" s="107"/>
      <c r="CX203" s="107"/>
      <c r="CY203" s="107"/>
      <c r="CZ203" s="107"/>
      <c r="DA203" s="107"/>
      <c r="DB203" s="107"/>
      <c r="DC203" s="107"/>
      <c r="DD203" s="107"/>
      <c r="DE203" s="107"/>
      <c r="DF203" s="107"/>
      <c r="DG203" s="107"/>
      <c r="DH203" s="107"/>
      <c r="DI203" s="107"/>
      <c r="DJ203" s="107"/>
      <c r="DK203" s="107"/>
      <c r="DL203" s="107"/>
      <c r="DM203" s="107"/>
      <c r="DN203" s="107"/>
      <c r="DO203" s="107"/>
      <c r="DP203" s="107"/>
      <c r="DQ203" s="107"/>
      <c r="DR203" s="107"/>
      <c r="DS203" s="107"/>
      <c r="DT203" s="107"/>
      <c r="DU203" s="107"/>
      <c r="DV203" s="107"/>
      <c r="DW203" s="107"/>
      <c r="DX203" s="107"/>
      <c r="DY203" s="107"/>
      <c r="DZ203" s="107"/>
      <c r="EA203" s="107"/>
      <c r="EB203" s="107"/>
      <c r="EC203" s="107"/>
      <c r="ED203" s="107"/>
      <c r="EE203" s="107"/>
      <c r="EF203" s="107"/>
      <c r="EG203" s="107"/>
      <c r="EH203" s="107"/>
      <c r="EI203" s="107"/>
      <c r="EJ203" s="107"/>
      <c r="EK203" s="107"/>
      <c r="EL203" s="107"/>
      <c r="EM203" s="107"/>
      <c r="EN203" s="107"/>
      <c r="EO203" s="107"/>
      <c r="EP203" s="107"/>
      <c r="EQ203" s="107"/>
      <c r="ER203" s="107"/>
    </row>
    <row r="204" spans="5:148">
      <c r="E204" s="107"/>
      <c r="F204" s="107"/>
      <c r="G204" s="107"/>
      <c r="H204" s="107"/>
      <c r="I204" s="107"/>
      <c r="J204" s="107"/>
      <c r="K204" s="107"/>
      <c r="L204" s="107"/>
      <c r="M204" s="107"/>
      <c r="N204" s="107"/>
      <c r="O204" s="107"/>
      <c r="P204" s="107"/>
      <c r="Q204" s="107"/>
      <c r="R204" s="107"/>
      <c r="S204" s="107"/>
      <c r="T204" s="107"/>
      <c r="U204" s="107"/>
      <c r="V204" s="107"/>
      <c r="W204" s="107"/>
      <c r="X204" s="107"/>
      <c r="Y204" s="107"/>
      <c r="Z204" s="107"/>
      <c r="AA204" s="107"/>
      <c r="AB204" s="107"/>
      <c r="AC204" s="107"/>
      <c r="AD204" s="107"/>
      <c r="AE204" s="107"/>
      <c r="AF204" s="107"/>
      <c r="AG204" s="107"/>
      <c r="AH204" s="107"/>
      <c r="AI204" s="107"/>
      <c r="AJ204" s="107"/>
      <c r="AK204" s="107"/>
      <c r="AL204" s="107"/>
      <c r="AM204" s="107"/>
      <c r="AN204" s="107"/>
      <c r="AO204" s="107"/>
      <c r="AP204" s="107"/>
      <c r="AQ204" s="107"/>
      <c r="AR204" s="107"/>
      <c r="AS204" s="107"/>
      <c r="AT204" s="107"/>
      <c r="AU204" s="107"/>
      <c r="AV204" s="107"/>
      <c r="AW204" s="107"/>
      <c r="AX204" s="107"/>
      <c r="AY204" s="107"/>
      <c r="AZ204" s="107"/>
      <c r="BA204" s="107"/>
      <c r="BB204" s="107"/>
      <c r="BC204" s="107"/>
      <c r="BD204" s="107"/>
      <c r="BE204" s="107"/>
      <c r="BF204" s="107"/>
      <c r="BG204" s="107"/>
      <c r="BH204" s="107"/>
      <c r="BI204" s="107"/>
      <c r="BJ204" s="107"/>
      <c r="BK204" s="107"/>
      <c r="BL204" s="107"/>
      <c r="BM204" s="107"/>
      <c r="BN204" s="107"/>
      <c r="BO204" s="107"/>
      <c r="BP204" s="107"/>
      <c r="BQ204" s="107"/>
      <c r="BR204" s="107"/>
      <c r="BS204" s="107"/>
      <c r="BT204" s="107"/>
      <c r="BU204" s="107"/>
      <c r="BV204" s="107"/>
      <c r="BW204" s="107"/>
      <c r="BX204" s="107"/>
      <c r="BY204" s="107"/>
      <c r="BZ204" s="107"/>
      <c r="CA204" s="107"/>
      <c r="CB204" s="107"/>
      <c r="CC204" s="107"/>
      <c r="CD204" s="107"/>
      <c r="CE204" s="107"/>
      <c r="CF204" s="107"/>
      <c r="CG204" s="107"/>
      <c r="CH204" s="107"/>
      <c r="CI204" s="107"/>
      <c r="CJ204" s="107"/>
      <c r="CK204" s="107"/>
      <c r="CL204" s="107"/>
      <c r="CM204" s="107"/>
      <c r="CN204" s="107"/>
      <c r="CO204" s="107"/>
      <c r="CP204" s="107"/>
      <c r="CQ204" s="107"/>
      <c r="CR204" s="107"/>
      <c r="CS204" s="107"/>
      <c r="CT204" s="107"/>
      <c r="CU204" s="107"/>
      <c r="CV204" s="107"/>
      <c r="CW204" s="107"/>
      <c r="CX204" s="107"/>
      <c r="CY204" s="107"/>
      <c r="CZ204" s="107"/>
      <c r="DA204" s="107"/>
      <c r="DB204" s="107"/>
      <c r="DC204" s="107"/>
      <c r="DD204" s="107"/>
      <c r="DE204" s="107"/>
      <c r="DF204" s="107"/>
      <c r="DG204" s="107"/>
      <c r="DH204" s="107"/>
      <c r="DI204" s="107"/>
      <c r="DJ204" s="107"/>
      <c r="DK204" s="107"/>
      <c r="DL204" s="107"/>
      <c r="DM204" s="107"/>
      <c r="DN204" s="107"/>
      <c r="DO204" s="107"/>
      <c r="DP204" s="107"/>
      <c r="DQ204" s="107"/>
      <c r="DR204" s="107"/>
      <c r="DS204" s="107"/>
      <c r="DT204" s="107"/>
      <c r="DU204" s="107"/>
      <c r="DV204" s="107"/>
      <c r="DW204" s="107"/>
      <c r="DX204" s="107"/>
      <c r="DY204" s="107"/>
      <c r="DZ204" s="107"/>
      <c r="EA204" s="107"/>
      <c r="EB204" s="107"/>
      <c r="EC204" s="107"/>
      <c r="ED204" s="107"/>
      <c r="EE204" s="107"/>
      <c r="EF204" s="107"/>
      <c r="EG204" s="107"/>
      <c r="EH204" s="107"/>
      <c r="EI204" s="107"/>
      <c r="EJ204" s="107"/>
      <c r="EK204" s="107"/>
      <c r="EL204" s="107"/>
      <c r="EM204" s="107"/>
      <c r="EN204" s="107"/>
      <c r="EO204" s="107"/>
      <c r="EP204" s="107"/>
      <c r="EQ204" s="107"/>
      <c r="ER204" s="107"/>
    </row>
    <row r="205" spans="5:148">
      <c r="E205" s="107"/>
      <c r="F205" s="107"/>
      <c r="G205" s="107"/>
      <c r="H205" s="107"/>
      <c r="I205" s="107"/>
      <c r="J205" s="107"/>
      <c r="K205" s="107"/>
      <c r="L205" s="107"/>
      <c r="M205" s="107"/>
      <c r="N205" s="107"/>
      <c r="O205" s="107"/>
      <c r="P205" s="107"/>
      <c r="Q205" s="107"/>
      <c r="R205" s="107"/>
      <c r="S205" s="107"/>
      <c r="T205" s="107"/>
      <c r="U205" s="107"/>
      <c r="V205" s="107"/>
      <c r="W205" s="107"/>
      <c r="X205" s="107"/>
      <c r="Y205" s="107"/>
      <c r="Z205" s="107"/>
      <c r="AA205" s="107"/>
      <c r="AB205" s="107"/>
      <c r="AC205" s="107"/>
      <c r="AD205" s="107"/>
      <c r="AE205" s="107"/>
      <c r="AF205" s="107"/>
      <c r="AG205" s="107"/>
      <c r="AH205" s="107"/>
      <c r="AI205" s="107"/>
      <c r="AJ205" s="107"/>
      <c r="AK205" s="107"/>
      <c r="AL205" s="107"/>
      <c r="AM205" s="107"/>
      <c r="AN205" s="107"/>
      <c r="AO205" s="107"/>
      <c r="AP205" s="107"/>
      <c r="AQ205" s="107"/>
      <c r="AR205" s="107"/>
      <c r="AS205" s="107"/>
      <c r="AT205" s="107"/>
      <c r="AU205" s="107"/>
      <c r="AV205" s="107"/>
      <c r="AW205" s="107"/>
      <c r="AX205" s="107"/>
      <c r="AY205" s="107"/>
      <c r="AZ205" s="107"/>
      <c r="BA205" s="107"/>
      <c r="BB205" s="107"/>
      <c r="BC205" s="107"/>
      <c r="BD205" s="107"/>
      <c r="BE205" s="107"/>
      <c r="BF205" s="107"/>
      <c r="BG205" s="107"/>
      <c r="BH205" s="107"/>
      <c r="BI205" s="107"/>
      <c r="BJ205" s="107"/>
      <c r="BK205" s="107"/>
      <c r="BL205" s="107"/>
      <c r="BM205" s="107"/>
      <c r="BN205" s="107"/>
      <c r="BO205" s="107"/>
      <c r="BP205" s="107"/>
      <c r="BQ205" s="107"/>
      <c r="BR205" s="107"/>
      <c r="BS205" s="107"/>
      <c r="BT205" s="107"/>
      <c r="BU205" s="107"/>
      <c r="BV205" s="107"/>
      <c r="BW205" s="107"/>
      <c r="BX205" s="107"/>
      <c r="BY205" s="107"/>
      <c r="BZ205" s="107"/>
      <c r="CA205" s="107"/>
      <c r="CB205" s="107"/>
      <c r="CC205" s="107"/>
      <c r="CD205" s="107"/>
      <c r="CE205" s="107"/>
      <c r="CF205" s="107"/>
      <c r="CG205" s="107"/>
      <c r="CH205" s="107"/>
      <c r="CI205" s="107"/>
      <c r="CJ205" s="107"/>
      <c r="CK205" s="107"/>
      <c r="CL205" s="107"/>
      <c r="CM205" s="107"/>
      <c r="CN205" s="107"/>
      <c r="CO205" s="107"/>
      <c r="CP205" s="107"/>
      <c r="CQ205" s="107"/>
      <c r="CR205" s="107"/>
      <c r="CS205" s="107"/>
      <c r="CT205" s="107"/>
      <c r="CU205" s="107"/>
      <c r="CV205" s="107"/>
      <c r="CW205" s="107"/>
      <c r="CX205" s="107"/>
      <c r="CY205" s="107"/>
      <c r="CZ205" s="107"/>
      <c r="DA205" s="107"/>
      <c r="DB205" s="107"/>
      <c r="DC205" s="107"/>
      <c r="DD205" s="107"/>
      <c r="DE205" s="107"/>
      <c r="DF205" s="107"/>
      <c r="DG205" s="107"/>
      <c r="DH205" s="107"/>
      <c r="DI205" s="107"/>
      <c r="DJ205" s="107"/>
      <c r="DK205" s="107"/>
      <c r="DL205" s="107"/>
      <c r="DM205" s="107"/>
      <c r="DN205" s="107"/>
      <c r="DO205" s="107"/>
      <c r="DP205" s="107"/>
      <c r="DQ205" s="107"/>
      <c r="DR205" s="107"/>
      <c r="DS205" s="107"/>
      <c r="DT205" s="107"/>
      <c r="DU205" s="107"/>
      <c r="DV205" s="107"/>
      <c r="DW205" s="107"/>
      <c r="DX205" s="107"/>
      <c r="DY205" s="107"/>
      <c r="DZ205" s="107"/>
      <c r="EA205" s="107"/>
      <c r="EB205" s="107"/>
      <c r="EC205" s="107"/>
      <c r="ED205" s="107"/>
      <c r="EE205" s="107"/>
      <c r="EF205" s="107"/>
      <c r="EG205" s="107"/>
      <c r="EH205" s="107"/>
      <c r="EI205" s="107"/>
      <c r="EJ205" s="107"/>
      <c r="EK205" s="107"/>
      <c r="EL205" s="107"/>
      <c r="EM205" s="107"/>
      <c r="EN205" s="107"/>
      <c r="EO205" s="107"/>
      <c r="EP205" s="107"/>
      <c r="EQ205" s="107"/>
      <c r="ER205" s="107"/>
    </row>
    <row r="206" spans="5:148">
      <c r="E206" s="107"/>
      <c r="F206" s="107"/>
      <c r="G206" s="107"/>
      <c r="H206" s="107"/>
      <c r="I206" s="107"/>
      <c r="J206" s="107"/>
      <c r="K206" s="107"/>
      <c r="L206" s="107"/>
      <c r="M206" s="107"/>
      <c r="N206" s="107"/>
      <c r="O206" s="107"/>
      <c r="P206" s="107"/>
      <c r="Q206" s="107"/>
      <c r="R206" s="107"/>
      <c r="S206" s="107"/>
      <c r="T206" s="107"/>
      <c r="U206" s="107"/>
      <c r="V206" s="107"/>
      <c r="W206" s="107"/>
      <c r="X206" s="107"/>
      <c r="Y206" s="107"/>
      <c r="Z206" s="107"/>
      <c r="AA206" s="107"/>
      <c r="AB206" s="107"/>
      <c r="AC206" s="107"/>
      <c r="AD206" s="107"/>
      <c r="AE206" s="107"/>
      <c r="AF206" s="107"/>
      <c r="AG206" s="107"/>
      <c r="AH206" s="107"/>
      <c r="AI206" s="107"/>
      <c r="AJ206" s="107"/>
      <c r="AK206" s="107"/>
      <c r="AL206" s="107"/>
      <c r="AM206" s="107"/>
      <c r="AN206" s="107"/>
      <c r="AO206" s="107"/>
      <c r="AP206" s="107"/>
      <c r="AQ206" s="107"/>
      <c r="AR206" s="107"/>
      <c r="AS206" s="107"/>
      <c r="AT206" s="107"/>
      <c r="AU206" s="107"/>
      <c r="AV206" s="107"/>
      <c r="AW206" s="107"/>
      <c r="AX206" s="107"/>
      <c r="AY206" s="107"/>
      <c r="AZ206" s="107"/>
      <c r="BA206" s="107"/>
      <c r="BB206" s="107"/>
      <c r="BC206" s="107"/>
      <c r="BD206" s="107"/>
      <c r="BE206" s="107"/>
      <c r="BF206" s="107"/>
      <c r="BG206" s="107"/>
      <c r="BH206" s="107"/>
      <c r="BI206" s="107"/>
      <c r="BJ206" s="107"/>
      <c r="BK206" s="107"/>
      <c r="BL206" s="107"/>
      <c r="BM206" s="107"/>
      <c r="BN206" s="107"/>
      <c r="BO206" s="107"/>
      <c r="BP206" s="107"/>
      <c r="BQ206" s="107"/>
      <c r="BR206" s="107"/>
      <c r="BS206" s="107"/>
      <c r="BT206" s="107"/>
      <c r="BU206" s="107"/>
      <c r="BV206" s="107"/>
      <c r="BW206" s="107"/>
      <c r="BX206" s="107"/>
      <c r="BY206" s="107"/>
      <c r="BZ206" s="107"/>
      <c r="CA206" s="107"/>
      <c r="CB206" s="107"/>
      <c r="CC206" s="107"/>
      <c r="CD206" s="107"/>
      <c r="CE206" s="107"/>
      <c r="CF206" s="107"/>
      <c r="CG206" s="107"/>
      <c r="CH206" s="107"/>
      <c r="CI206" s="107"/>
      <c r="CJ206" s="107"/>
      <c r="CK206" s="107"/>
      <c r="CL206" s="107"/>
      <c r="CM206" s="107"/>
      <c r="CN206" s="107"/>
      <c r="CO206" s="107"/>
      <c r="CP206" s="107"/>
      <c r="CQ206" s="107"/>
      <c r="CR206" s="107"/>
      <c r="CS206" s="107"/>
      <c r="CT206" s="107"/>
      <c r="CU206" s="107"/>
      <c r="CV206" s="107"/>
      <c r="CW206" s="107"/>
      <c r="CX206" s="107"/>
      <c r="CY206" s="107"/>
      <c r="CZ206" s="107"/>
      <c r="DA206" s="107"/>
      <c r="DB206" s="107"/>
      <c r="DC206" s="107"/>
      <c r="DD206" s="107"/>
      <c r="DE206" s="107"/>
      <c r="DF206" s="107"/>
      <c r="DG206" s="107"/>
      <c r="DH206" s="107"/>
      <c r="DI206" s="107"/>
      <c r="DJ206" s="107"/>
      <c r="DK206" s="107"/>
      <c r="DL206" s="107"/>
      <c r="DM206" s="107"/>
      <c r="DN206" s="107"/>
      <c r="DO206" s="107"/>
      <c r="DP206" s="107"/>
      <c r="DQ206" s="107"/>
      <c r="DR206" s="107"/>
      <c r="DS206" s="107"/>
      <c r="DT206" s="107"/>
      <c r="DU206" s="107"/>
      <c r="DV206" s="107"/>
      <c r="DW206" s="107"/>
      <c r="DX206" s="107"/>
      <c r="DY206" s="107"/>
      <c r="DZ206" s="107"/>
      <c r="EA206" s="107"/>
      <c r="EB206" s="107"/>
      <c r="EC206" s="107"/>
      <c r="ED206" s="107"/>
      <c r="EE206" s="107"/>
      <c r="EF206" s="107"/>
      <c r="EG206" s="107"/>
      <c r="EH206" s="107"/>
      <c r="EI206" s="107"/>
      <c r="EJ206" s="107"/>
      <c r="EK206" s="107"/>
      <c r="EL206" s="107"/>
      <c r="EM206" s="107"/>
      <c r="EN206" s="107"/>
      <c r="EO206" s="107"/>
      <c r="EP206" s="107"/>
      <c r="EQ206" s="107"/>
      <c r="ER206" s="107"/>
    </row>
    <row r="207" spans="5:148">
      <c r="E207" s="107"/>
      <c r="F207" s="107"/>
      <c r="G207" s="107"/>
      <c r="H207" s="107"/>
      <c r="I207" s="107"/>
      <c r="J207" s="107"/>
      <c r="K207" s="107"/>
      <c r="L207" s="107"/>
      <c r="M207" s="107"/>
      <c r="N207" s="107"/>
      <c r="O207" s="107"/>
      <c r="P207" s="107"/>
      <c r="Q207" s="107"/>
      <c r="R207" s="107"/>
      <c r="S207" s="107"/>
      <c r="T207" s="107"/>
      <c r="U207" s="107"/>
      <c r="V207" s="107"/>
      <c r="W207" s="107"/>
      <c r="X207" s="107"/>
      <c r="Y207" s="107"/>
      <c r="Z207" s="107"/>
      <c r="AA207" s="107"/>
      <c r="AB207" s="107"/>
      <c r="AC207" s="107"/>
      <c r="AD207" s="107"/>
      <c r="AE207" s="107"/>
      <c r="AF207" s="107"/>
      <c r="AG207" s="107"/>
      <c r="AH207" s="107"/>
      <c r="AI207" s="107"/>
      <c r="AJ207" s="107"/>
      <c r="AK207" s="107"/>
      <c r="AL207" s="107"/>
      <c r="AM207" s="107"/>
      <c r="AN207" s="107"/>
      <c r="AO207" s="107"/>
      <c r="AP207" s="107"/>
      <c r="AQ207" s="107"/>
      <c r="AR207" s="107"/>
      <c r="AS207" s="107"/>
      <c r="AT207" s="107"/>
      <c r="AU207" s="107"/>
      <c r="AV207" s="107"/>
      <c r="AW207" s="107"/>
      <c r="AX207" s="107"/>
      <c r="AY207" s="107"/>
      <c r="AZ207" s="107"/>
      <c r="BA207" s="107"/>
      <c r="BB207" s="107"/>
      <c r="BC207" s="107"/>
      <c r="BD207" s="107"/>
      <c r="BE207" s="107"/>
      <c r="BF207" s="107"/>
      <c r="BG207" s="107"/>
      <c r="BH207" s="107"/>
      <c r="BI207" s="107"/>
      <c r="BJ207" s="107"/>
      <c r="BK207" s="107"/>
      <c r="BL207" s="107"/>
      <c r="BM207" s="107"/>
      <c r="BN207" s="107"/>
      <c r="BO207" s="107"/>
      <c r="BP207" s="107"/>
      <c r="BQ207" s="107"/>
      <c r="BR207" s="107"/>
      <c r="BS207" s="107"/>
      <c r="BT207" s="107"/>
      <c r="BU207" s="107"/>
      <c r="BV207" s="107"/>
      <c r="BW207" s="107"/>
      <c r="BX207" s="107"/>
      <c r="BY207" s="107"/>
      <c r="BZ207" s="107"/>
      <c r="CA207" s="107"/>
      <c r="CB207" s="107"/>
      <c r="CC207" s="107"/>
      <c r="CD207" s="107"/>
      <c r="CE207" s="107"/>
      <c r="CF207" s="107"/>
      <c r="CG207" s="107"/>
      <c r="CH207" s="107"/>
      <c r="CI207" s="107"/>
      <c r="CJ207" s="107"/>
      <c r="CK207" s="107"/>
      <c r="CL207" s="107"/>
      <c r="CM207" s="107"/>
      <c r="CN207" s="107"/>
      <c r="CO207" s="107"/>
      <c r="CP207" s="107"/>
      <c r="CQ207" s="107"/>
      <c r="CR207" s="107"/>
      <c r="CS207" s="107"/>
      <c r="CT207" s="107"/>
      <c r="CU207" s="107"/>
      <c r="CV207" s="107"/>
      <c r="CW207" s="107"/>
      <c r="CX207" s="107"/>
      <c r="CY207" s="107"/>
      <c r="CZ207" s="107"/>
      <c r="DA207" s="107"/>
      <c r="DB207" s="107"/>
      <c r="DC207" s="107"/>
      <c r="DD207" s="107"/>
      <c r="DE207" s="107"/>
      <c r="DF207" s="107"/>
      <c r="DG207" s="107"/>
      <c r="DH207" s="107"/>
      <c r="DI207" s="107"/>
      <c r="DJ207" s="107"/>
      <c r="DK207" s="107"/>
      <c r="DL207" s="107"/>
      <c r="DM207" s="107"/>
      <c r="DN207" s="107"/>
      <c r="DO207" s="107"/>
      <c r="DP207" s="107"/>
      <c r="DQ207" s="107"/>
      <c r="DR207" s="107"/>
      <c r="DS207" s="107"/>
      <c r="DT207" s="107"/>
      <c r="DU207" s="107"/>
      <c r="DV207" s="107"/>
      <c r="DW207" s="107"/>
      <c r="DX207" s="107"/>
      <c r="DY207" s="107"/>
      <c r="DZ207" s="107"/>
      <c r="EA207" s="107"/>
      <c r="EB207" s="107"/>
      <c r="EC207" s="107"/>
      <c r="ED207" s="107"/>
      <c r="EE207" s="107"/>
      <c r="EF207" s="107"/>
      <c r="EG207" s="107"/>
      <c r="EH207" s="107"/>
      <c r="EI207" s="107"/>
      <c r="EJ207" s="107"/>
      <c r="EK207" s="107"/>
      <c r="EL207" s="107"/>
      <c r="EM207" s="107"/>
      <c r="EN207" s="107"/>
      <c r="EO207" s="107"/>
      <c r="EP207" s="107"/>
      <c r="EQ207" s="107"/>
      <c r="ER207" s="107"/>
    </row>
    <row r="208" spans="5:148">
      <c r="E208" s="107"/>
      <c r="F208" s="107"/>
      <c r="G208" s="107"/>
      <c r="H208" s="107"/>
      <c r="I208" s="107"/>
      <c r="J208" s="107"/>
      <c r="K208" s="107"/>
      <c r="L208" s="107"/>
      <c r="M208" s="107"/>
      <c r="N208" s="107"/>
      <c r="O208" s="107"/>
      <c r="P208" s="107"/>
      <c r="Q208" s="107"/>
      <c r="R208" s="107"/>
      <c r="S208" s="107"/>
      <c r="T208" s="107"/>
      <c r="U208" s="107"/>
      <c r="V208" s="107"/>
      <c r="W208" s="107"/>
      <c r="X208" s="107"/>
      <c r="Y208" s="107"/>
      <c r="Z208" s="107"/>
      <c r="AA208" s="107"/>
      <c r="AB208" s="107"/>
      <c r="AC208" s="107"/>
      <c r="AD208" s="107"/>
      <c r="AE208" s="107"/>
      <c r="AF208" s="107"/>
      <c r="AG208" s="107"/>
      <c r="AH208" s="107"/>
      <c r="AI208" s="107"/>
      <c r="AJ208" s="107"/>
      <c r="AK208" s="107"/>
      <c r="AL208" s="107"/>
      <c r="AM208" s="107"/>
      <c r="AN208" s="107"/>
      <c r="AO208" s="107"/>
      <c r="AP208" s="107"/>
      <c r="AQ208" s="107"/>
      <c r="AR208" s="107"/>
      <c r="AS208" s="107"/>
      <c r="AT208" s="107"/>
      <c r="AU208" s="107"/>
      <c r="AV208" s="107"/>
      <c r="AW208" s="107"/>
      <c r="AX208" s="107"/>
      <c r="AY208" s="107"/>
      <c r="AZ208" s="107"/>
      <c r="BA208" s="107"/>
      <c r="BB208" s="107"/>
      <c r="BC208" s="107"/>
      <c r="BD208" s="107"/>
      <c r="BE208" s="107"/>
      <c r="BF208" s="107"/>
      <c r="BG208" s="107"/>
      <c r="BH208" s="107"/>
      <c r="BI208" s="107"/>
      <c r="BJ208" s="107"/>
      <c r="BK208" s="107"/>
      <c r="BL208" s="107"/>
      <c r="BM208" s="107"/>
      <c r="BN208" s="107"/>
      <c r="BO208" s="107"/>
      <c r="BP208" s="107"/>
      <c r="BQ208" s="107"/>
      <c r="BR208" s="107"/>
      <c r="BS208" s="107"/>
      <c r="BT208" s="107"/>
      <c r="BU208" s="107"/>
      <c r="BV208" s="107"/>
      <c r="BW208" s="107"/>
      <c r="BX208" s="107"/>
      <c r="BY208" s="107"/>
      <c r="BZ208" s="107"/>
      <c r="CA208" s="107"/>
      <c r="CB208" s="107"/>
      <c r="CC208" s="107"/>
      <c r="CD208" s="107"/>
      <c r="CE208" s="107"/>
      <c r="CF208" s="107"/>
      <c r="CG208" s="107"/>
      <c r="CH208" s="107"/>
      <c r="CI208" s="107"/>
      <c r="CJ208" s="107"/>
      <c r="CK208" s="107"/>
      <c r="CL208" s="107"/>
      <c r="CM208" s="107"/>
      <c r="CN208" s="107"/>
      <c r="CO208" s="107"/>
      <c r="CP208" s="107"/>
      <c r="CQ208" s="107"/>
      <c r="CR208" s="107"/>
      <c r="CS208" s="107"/>
      <c r="CT208" s="107"/>
      <c r="CU208" s="107"/>
      <c r="CV208" s="107"/>
      <c r="CW208" s="107"/>
      <c r="CX208" s="107"/>
      <c r="CY208" s="107"/>
      <c r="CZ208" s="107"/>
      <c r="DA208" s="107"/>
      <c r="DB208" s="107"/>
      <c r="DC208" s="107"/>
      <c r="DD208" s="107"/>
      <c r="DE208" s="107"/>
      <c r="DF208" s="107"/>
      <c r="DG208" s="107"/>
      <c r="DH208" s="107"/>
      <c r="DI208" s="107"/>
      <c r="DJ208" s="107"/>
      <c r="DK208" s="107"/>
      <c r="DL208" s="107"/>
      <c r="DM208" s="107"/>
      <c r="DN208" s="107"/>
      <c r="DO208" s="107"/>
      <c r="DP208" s="107"/>
      <c r="DQ208" s="107"/>
      <c r="DR208" s="107"/>
      <c r="DS208" s="107"/>
      <c r="DT208" s="107"/>
      <c r="DU208" s="107"/>
      <c r="DV208" s="107"/>
      <c r="DW208" s="107"/>
      <c r="DX208" s="107"/>
      <c r="DY208" s="107"/>
      <c r="DZ208" s="107"/>
      <c r="EA208" s="107"/>
      <c r="EB208" s="107"/>
      <c r="EC208" s="107"/>
      <c r="ED208" s="107"/>
      <c r="EE208" s="107"/>
      <c r="EF208" s="107"/>
      <c r="EG208" s="107"/>
      <c r="EH208" s="107"/>
      <c r="EI208" s="107"/>
      <c r="EJ208" s="107"/>
      <c r="EK208" s="107"/>
      <c r="EL208" s="107"/>
      <c r="EM208" s="107"/>
      <c r="EN208" s="107"/>
      <c r="EO208" s="107"/>
      <c r="EP208" s="107"/>
      <c r="EQ208" s="107"/>
      <c r="ER208" s="107"/>
    </row>
    <row r="209" spans="5:148">
      <c r="E209" s="107"/>
      <c r="F209" s="107"/>
      <c r="G209" s="107"/>
      <c r="H209" s="107"/>
      <c r="I209" s="107"/>
      <c r="J209" s="107"/>
      <c r="K209" s="107"/>
      <c r="L209" s="107"/>
      <c r="M209" s="107"/>
      <c r="N209" s="107"/>
      <c r="O209" s="107"/>
      <c r="P209" s="107"/>
      <c r="Q209" s="107"/>
      <c r="R209" s="107"/>
      <c r="S209" s="107"/>
      <c r="T209" s="107"/>
      <c r="U209" s="107"/>
      <c r="V209" s="107"/>
      <c r="W209" s="107"/>
      <c r="X209" s="107"/>
      <c r="Y209" s="107"/>
      <c r="Z209" s="107"/>
      <c r="AA209" s="107"/>
      <c r="AB209" s="107"/>
      <c r="AC209" s="107"/>
      <c r="AD209" s="107"/>
      <c r="AE209" s="107"/>
      <c r="AF209" s="107"/>
      <c r="AG209" s="107"/>
      <c r="AH209" s="107"/>
      <c r="AI209" s="107"/>
      <c r="AJ209" s="107"/>
      <c r="AK209" s="107"/>
      <c r="AL209" s="107"/>
      <c r="AM209" s="107"/>
      <c r="AN209" s="107"/>
      <c r="AO209" s="107"/>
      <c r="AP209" s="107"/>
      <c r="AQ209" s="107"/>
      <c r="AR209" s="107"/>
      <c r="AS209" s="107"/>
      <c r="AT209" s="107"/>
      <c r="AU209" s="107"/>
      <c r="AV209" s="107"/>
      <c r="AW209" s="107"/>
      <c r="AX209" s="107"/>
      <c r="AY209" s="107"/>
      <c r="AZ209" s="107"/>
      <c r="BA209" s="107"/>
      <c r="BB209" s="107"/>
      <c r="BC209" s="107"/>
      <c r="BD209" s="107"/>
      <c r="BE209" s="107"/>
      <c r="BF209" s="107"/>
      <c r="BG209" s="107"/>
      <c r="BH209" s="107"/>
      <c r="BI209" s="107"/>
      <c r="BJ209" s="107"/>
      <c r="BK209" s="107"/>
      <c r="BL209" s="107"/>
      <c r="BM209" s="107"/>
      <c r="BN209" s="107"/>
      <c r="BO209" s="107"/>
      <c r="BP209" s="107"/>
      <c r="BQ209" s="107"/>
      <c r="BR209" s="107"/>
      <c r="BS209" s="107"/>
      <c r="BT209" s="107"/>
      <c r="BU209" s="107"/>
      <c r="BV209" s="107"/>
      <c r="BW209" s="107"/>
      <c r="BX209" s="107"/>
      <c r="BY209" s="107"/>
      <c r="BZ209" s="107"/>
      <c r="CA209" s="107"/>
      <c r="CB209" s="107"/>
      <c r="CC209" s="107"/>
      <c r="CD209" s="107"/>
      <c r="CE209" s="107"/>
      <c r="CF209" s="107"/>
      <c r="CG209" s="107"/>
      <c r="CH209" s="107"/>
      <c r="CI209" s="107"/>
      <c r="CJ209" s="107"/>
      <c r="CK209" s="107"/>
      <c r="CL209" s="107"/>
      <c r="CM209" s="107"/>
      <c r="CN209" s="107"/>
      <c r="CO209" s="107"/>
      <c r="CP209" s="107"/>
      <c r="CQ209" s="107"/>
      <c r="CR209" s="107"/>
      <c r="CS209" s="107"/>
      <c r="CT209" s="107"/>
      <c r="CU209" s="107"/>
      <c r="CV209" s="107"/>
      <c r="CW209" s="107"/>
      <c r="CX209" s="107"/>
      <c r="CY209" s="107"/>
      <c r="CZ209" s="107"/>
      <c r="DA209" s="107"/>
      <c r="DB209" s="107"/>
      <c r="DC209" s="107"/>
      <c r="DD209" s="107"/>
      <c r="DE209" s="107"/>
      <c r="DF209" s="107"/>
      <c r="DG209" s="107"/>
      <c r="DH209" s="107"/>
      <c r="DI209" s="107"/>
      <c r="DJ209" s="107"/>
      <c r="DK209" s="107"/>
      <c r="DL209" s="107"/>
      <c r="DM209" s="107"/>
      <c r="DN209" s="107"/>
      <c r="DO209" s="107"/>
      <c r="DP209" s="107"/>
      <c r="DQ209" s="107"/>
      <c r="DR209" s="107"/>
      <c r="DS209" s="107"/>
      <c r="DT209" s="107"/>
      <c r="DU209" s="107"/>
      <c r="DV209" s="107"/>
      <c r="DW209" s="107"/>
      <c r="DX209" s="107"/>
      <c r="DY209" s="107"/>
      <c r="DZ209" s="107"/>
      <c r="EA209" s="107"/>
      <c r="EB209" s="107"/>
      <c r="EC209" s="107"/>
      <c r="ED209" s="107"/>
      <c r="EE209" s="107"/>
      <c r="EF209" s="107"/>
      <c r="EG209" s="107"/>
      <c r="EH209" s="107"/>
      <c r="EI209" s="107"/>
      <c r="EJ209" s="107"/>
      <c r="EK209" s="107"/>
      <c r="EL209" s="107"/>
      <c r="EM209" s="107"/>
      <c r="EN209" s="107"/>
      <c r="EO209" s="107"/>
      <c r="EP209" s="107"/>
      <c r="EQ209" s="107"/>
      <c r="ER209" s="107"/>
    </row>
    <row r="210" spans="5:148">
      <c r="E210" s="107"/>
      <c r="F210" s="107"/>
      <c r="G210" s="107"/>
      <c r="H210" s="107"/>
      <c r="I210" s="107"/>
      <c r="J210" s="107"/>
      <c r="K210" s="107"/>
      <c r="L210" s="107"/>
      <c r="M210" s="107"/>
      <c r="N210" s="107"/>
      <c r="O210" s="107"/>
      <c r="P210" s="107"/>
      <c r="Q210" s="107"/>
      <c r="R210" s="107"/>
      <c r="S210" s="107"/>
      <c r="T210" s="107"/>
      <c r="U210" s="107"/>
      <c r="V210" s="107"/>
      <c r="W210" s="107"/>
      <c r="X210" s="107"/>
      <c r="Y210" s="107"/>
      <c r="Z210" s="107"/>
      <c r="AA210" s="107"/>
      <c r="AB210" s="107"/>
      <c r="AC210" s="107"/>
      <c r="AD210" s="107"/>
      <c r="AE210" s="107"/>
      <c r="AF210" s="107"/>
      <c r="AG210" s="107"/>
      <c r="AH210" s="107"/>
      <c r="AI210" s="107"/>
      <c r="AJ210" s="107"/>
      <c r="AK210" s="107"/>
      <c r="AL210" s="107"/>
      <c r="AM210" s="107"/>
      <c r="AN210" s="107"/>
      <c r="AO210" s="107"/>
      <c r="AP210" s="107"/>
      <c r="AQ210" s="107"/>
      <c r="AR210" s="107"/>
      <c r="AS210" s="107"/>
      <c r="AT210" s="107"/>
      <c r="AU210" s="107"/>
      <c r="AV210" s="107"/>
      <c r="AW210" s="107"/>
      <c r="AX210" s="107"/>
      <c r="AY210" s="107"/>
      <c r="AZ210" s="107"/>
      <c r="BA210" s="107"/>
      <c r="BB210" s="107"/>
      <c r="BC210" s="107"/>
      <c r="BD210" s="107"/>
      <c r="BE210" s="107"/>
      <c r="BF210" s="107"/>
      <c r="BG210" s="107"/>
      <c r="BH210" s="107"/>
      <c r="BI210" s="107"/>
      <c r="BJ210" s="107"/>
      <c r="BK210" s="107"/>
      <c r="BL210" s="107"/>
      <c r="BM210" s="107"/>
      <c r="BN210" s="107"/>
      <c r="BO210" s="107"/>
      <c r="BP210" s="107"/>
      <c r="BQ210" s="107"/>
      <c r="BR210" s="107"/>
      <c r="BS210" s="107"/>
      <c r="BT210" s="107"/>
      <c r="BU210" s="107"/>
      <c r="BV210" s="107"/>
      <c r="BW210" s="107"/>
      <c r="BX210" s="107"/>
      <c r="BY210" s="107"/>
      <c r="BZ210" s="107"/>
      <c r="CA210" s="107"/>
      <c r="CB210" s="107"/>
      <c r="CC210" s="107"/>
      <c r="CD210" s="107"/>
      <c r="CE210" s="107"/>
      <c r="CF210" s="107"/>
      <c r="CG210" s="107"/>
      <c r="CH210" s="107"/>
      <c r="CI210" s="107"/>
      <c r="CJ210" s="107"/>
      <c r="CK210" s="107"/>
      <c r="CL210" s="107"/>
      <c r="CM210" s="107"/>
      <c r="CN210" s="107"/>
      <c r="CO210" s="107"/>
      <c r="CP210" s="107"/>
      <c r="CQ210" s="107"/>
      <c r="CR210" s="107"/>
      <c r="CS210" s="107"/>
      <c r="CT210" s="107"/>
      <c r="CU210" s="107"/>
      <c r="CV210" s="107"/>
      <c r="CW210" s="107"/>
      <c r="CX210" s="107"/>
      <c r="CY210" s="107"/>
      <c r="CZ210" s="107"/>
      <c r="DA210" s="107"/>
      <c r="DB210" s="107"/>
      <c r="DC210" s="107"/>
      <c r="DD210" s="107"/>
      <c r="DE210" s="107"/>
      <c r="DF210" s="107"/>
      <c r="DG210" s="107"/>
      <c r="DH210" s="107"/>
      <c r="DI210" s="107"/>
      <c r="DJ210" s="107"/>
      <c r="DK210" s="107"/>
      <c r="DL210" s="107"/>
      <c r="DM210" s="107"/>
      <c r="DN210" s="107"/>
      <c r="DO210" s="107"/>
      <c r="DP210" s="107"/>
      <c r="DQ210" s="107"/>
      <c r="DR210" s="107"/>
      <c r="DS210" s="107"/>
      <c r="DT210" s="107"/>
      <c r="DU210" s="107"/>
      <c r="DV210" s="107"/>
      <c r="DW210" s="107"/>
      <c r="DX210" s="107"/>
      <c r="DY210" s="107"/>
      <c r="DZ210" s="107"/>
      <c r="EA210" s="107"/>
      <c r="EB210" s="107"/>
      <c r="EC210" s="107"/>
      <c r="ED210" s="107"/>
      <c r="EE210" s="107"/>
      <c r="EF210" s="107"/>
      <c r="EG210" s="107"/>
      <c r="EH210" s="107"/>
      <c r="EI210" s="107"/>
      <c r="EJ210" s="107"/>
      <c r="EK210" s="107"/>
      <c r="EL210" s="107"/>
      <c r="EM210" s="107"/>
      <c r="EN210" s="107"/>
      <c r="EO210" s="107"/>
      <c r="EP210" s="107"/>
      <c r="EQ210" s="107"/>
      <c r="ER210" s="107"/>
    </row>
    <row r="211" spans="5:148">
      <c r="E211" s="107"/>
      <c r="F211" s="107"/>
      <c r="G211" s="107"/>
      <c r="H211" s="107"/>
      <c r="I211" s="107"/>
      <c r="J211" s="107"/>
      <c r="K211" s="107"/>
      <c r="L211" s="107"/>
      <c r="M211" s="107"/>
      <c r="N211" s="107"/>
      <c r="O211" s="107"/>
      <c r="P211" s="107"/>
      <c r="Q211" s="107"/>
      <c r="R211" s="107"/>
      <c r="S211" s="107"/>
      <c r="T211" s="107"/>
      <c r="U211" s="107"/>
      <c r="V211" s="107"/>
      <c r="W211" s="107"/>
      <c r="X211" s="107"/>
      <c r="Y211" s="107"/>
      <c r="Z211" s="107"/>
      <c r="AA211" s="107"/>
      <c r="AB211" s="107"/>
      <c r="AC211" s="107"/>
      <c r="AD211" s="107"/>
      <c r="AE211" s="107"/>
      <c r="AF211" s="107"/>
      <c r="AG211" s="107"/>
      <c r="AH211" s="107"/>
      <c r="AI211" s="107"/>
      <c r="AJ211" s="107"/>
      <c r="AK211" s="107"/>
      <c r="AL211" s="107"/>
      <c r="AM211" s="107"/>
      <c r="AN211" s="107"/>
      <c r="AO211" s="107"/>
      <c r="AP211" s="107"/>
      <c r="AQ211" s="107"/>
      <c r="AR211" s="107"/>
      <c r="AS211" s="107"/>
      <c r="AT211" s="107"/>
      <c r="AU211" s="107"/>
      <c r="AV211" s="107"/>
      <c r="AW211" s="107"/>
      <c r="AX211" s="107"/>
      <c r="AY211" s="107"/>
      <c r="AZ211" s="107"/>
      <c r="BA211" s="107"/>
      <c r="BB211" s="107"/>
      <c r="BC211" s="107"/>
      <c r="BD211" s="107"/>
      <c r="BE211" s="107"/>
      <c r="BF211" s="107"/>
      <c r="BG211" s="107"/>
      <c r="BH211" s="107"/>
      <c r="BI211" s="107"/>
      <c r="BJ211" s="107"/>
      <c r="BK211" s="107"/>
      <c r="BL211" s="107"/>
      <c r="BM211" s="107"/>
      <c r="BN211" s="107"/>
      <c r="BO211" s="107"/>
      <c r="BP211" s="107"/>
      <c r="BQ211" s="107"/>
      <c r="BR211" s="107"/>
      <c r="BS211" s="107"/>
      <c r="BT211" s="107"/>
      <c r="BU211" s="107"/>
      <c r="BV211" s="107"/>
      <c r="BW211" s="107"/>
      <c r="BX211" s="107"/>
      <c r="BY211" s="107"/>
      <c r="BZ211" s="107"/>
      <c r="CA211" s="107"/>
      <c r="CB211" s="107"/>
      <c r="CC211" s="107"/>
      <c r="CD211" s="107"/>
      <c r="CE211" s="107"/>
      <c r="CF211" s="107"/>
      <c r="CG211" s="107"/>
      <c r="CH211" s="107"/>
      <c r="CI211" s="107"/>
      <c r="CJ211" s="107"/>
      <c r="CK211" s="107"/>
      <c r="CL211" s="107"/>
      <c r="CM211" s="107"/>
      <c r="CN211" s="107"/>
      <c r="CO211" s="107"/>
      <c r="CP211" s="107"/>
      <c r="CQ211" s="107"/>
      <c r="CR211" s="107"/>
      <c r="CS211" s="107"/>
      <c r="CT211" s="107"/>
      <c r="CU211" s="107"/>
      <c r="CV211" s="107"/>
      <c r="CW211" s="107"/>
      <c r="CX211" s="107"/>
      <c r="CY211" s="107"/>
      <c r="CZ211" s="107"/>
      <c r="DA211" s="107"/>
      <c r="DB211" s="107"/>
      <c r="DC211" s="107"/>
      <c r="DD211" s="107"/>
      <c r="DE211" s="107"/>
      <c r="DF211" s="107"/>
      <c r="DG211" s="107"/>
      <c r="DH211" s="107"/>
      <c r="DI211" s="107"/>
      <c r="DJ211" s="107"/>
      <c r="DK211" s="107"/>
      <c r="DL211" s="107"/>
      <c r="DM211" s="107"/>
      <c r="DN211" s="107"/>
      <c r="DO211" s="107"/>
      <c r="DP211" s="107"/>
      <c r="DQ211" s="107"/>
      <c r="DR211" s="107"/>
      <c r="DS211" s="107"/>
      <c r="DT211" s="107"/>
      <c r="DU211" s="107"/>
      <c r="DV211" s="107"/>
      <c r="DW211" s="107"/>
      <c r="DX211" s="107"/>
      <c r="DY211" s="107"/>
      <c r="DZ211" s="107"/>
      <c r="EA211" s="107"/>
      <c r="EB211" s="107"/>
      <c r="EC211" s="107"/>
      <c r="ED211" s="107"/>
      <c r="EE211" s="107"/>
      <c r="EF211" s="107"/>
      <c r="EG211" s="107"/>
      <c r="EH211" s="107"/>
      <c r="EI211" s="107"/>
      <c r="EJ211" s="107"/>
      <c r="EK211" s="107"/>
      <c r="EL211" s="107"/>
      <c r="EM211" s="107"/>
      <c r="EN211" s="107"/>
      <c r="EO211" s="107"/>
      <c r="EP211" s="107"/>
      <c r="EQ211" s="107"/>
      <c r="ER211" s="107"/>
    </row>
    <row r="212" spans="5:148">
      <c r="E212" s="107"/>
      <c r="F212" s="107"/>
      <c r="G212" s="107"/>
      <c r="H212" s="107"/>
      <c r="I212" s="107"/>
      <c r="J212" s="107"/>
      <c r="K212" s="107"/>
      <c r="L212" s="107"/>
      <c r="M212" s="107"/>
      <c r="N212" s="107"/>
      <c r="O212" s="107"/>
      <c r="P212" s="107"/>
      <c r="Q212" s="107"/>
      <c r="R212" s="107"/>
      <c r="S212" s="107"/>
      <c r="T212" s="107"/>
      <c r="U212" s="107"/>
      <c r="V212" s="107"/>
      <c r="W212" s="107"/>
      <c r="X212" s="107"/>
      <c r="Y212" s="107"/>
      <c r="Z212" s="107"/>
      <c r="AA212" s="107"/>
      <c r="AB212" s="107"/>
      <c r="AC212" s="107"/>
      <c r="AD212" s="107"/>
      <c r="AE212" s="107"/>
      <c r="AF212" s="107"/>
      <c r="AG212" s="107"/>
      <c r="AH212" s="107"/>
      <c r="AI212" s="107"/>
      <c r="AJ212" s="107"/>
      <c r="AK212" s="107"/>
      <c r="AL212" s="107"/>
      <c r="AM212" s="107"/>
      <c r="AN212" s="107"/>
      <c r="AO212" s="107"/>
      <c r="AP212" s="107"/>
      <c r="AQ212" s="107"/>
      <c r="AR212" s="107"/>
      <c r="AS212" s="107"/>
      <c r="AT212" s="107"/>
      <c r="AU212" s="107"/>
      <c r="AV212" s="107"/>
      <c r="AW212" s="107"/>
      <c r="AX212" s="107"/>
      <c r="AY212" s="107"/>
      <c r="AZ212" s="107"/>
      <c r="BA212" s="107"/>
      <c r="BB212" s="107"/>
      <c r="BC212" s="107"/>
      <c r="BD212" s="107"/>
      <c r="BE212" s="107"/>
      <c r="BF212" s="107"/>
      <c r="BG212" s="107"/>
      <c r="BH212" s="107"/>
      <c r="BI212" s="107"/>
      <c r="BJ212" s="107"/>
      <c r="BK212" s="107"/>
      <c r="BL212" s="107"/>
      <c r="BM212" s="107"/>
      <c r="BN212" s="107"/>
      <c r="BO212" s="107"/>
      <c r="BP212" s="107"/>
      <c r="BQ212" s="107"/>
      <c r="BR212" s="107"/>
      <c r="BS212" s="107"/>
      <c r="BT212" s="107"/>
      <c r="BU212" s="107"/>
      <c r="BV212" s="107"/>
      <c r="BW212" s="107"/>
      <c r="BX212" s="107"/>
      <c r="BY212" s="107"/>
      <c r="BZ212" s="107"/>
      <c r="CA212" s="107"/>
      <c r="CB212" s="107"/>
      <c r="CC212" s="107"/>
      <c r="CD212" s="107"/>
      <c r="CE212" s="107"/>
      <c r="CF212" s="107"/>
      <c r="CG212" s="107"/>
      <c r="CH212" s="107"/>
      <c r="CI212" s="107"/>
      <c r="CJ212" s="107"/>
      <c r="CK212" s="107"/>
      <c r="CL212" s="107"/>
      <c r="CM212" s="107"/>
      <c r="CN212" s="107"/>
      <c r="CO212" s="107"/>
      <c r="CP212" s="107"/>
      <c r="CQ212" s="107"/>
      <c r="CR212" s="107"/>
      <c r="CS212" s="107"/>
      <c r="CT212" s="107"/>
      <c r="CU212" s="107"/>
      <c r="CV212" s="107"/>
      <c r="CW212" s="107"/>
      <c r="CX212" s="107"/>
      <c r="CY212" s="107"/>
      <c r="CZ212" s="107"/>
      <c r="DA212" s="107"/>
      <c r="DB212" s="107"/>
      <c r="DC212" s="107"/>
      <c r="DD212" s="107"/>
      <c r="DE212" s="107"/>
      <c r="DF212" s="107"/>
      <c r="DG212" s="107"/>
      <c r="DH212" s="107"/>
      <c r="DI212" s="107"/>
      <c r="DJ212" s="107"/>
      <c r="DK212" s="107"/>
      <c r="DL212" s="107"/>
      <c r="DM212" s="107"/>
      <c r="DN212" s="107"/>
      <c r="DO212" s="107"/>
      <c r="DP212" s="107"/>
      <c r="DQ212" s="107"/>
      <c r="DR212" s="107"/>
      <c r="DS212" s="107"/>
      <c r="DT212" s="107"/>
      <c r="DU212" s="107"/>
      <c r="DV212" s="107"/>
      <c r="DW212" s="107"/>
      <c r="DX212" s="107"/>
      <c r="DY212" s="107"/>
      <c r="DZ212" s="107"/>
      <c r="EA212" s="107"/>
      <c r="EB212" s="107"/>
      <c r="EC212" s="107"/>
      <c r="ED212" s="107"/>
      <c r="EE212" s="107"/>
      <c r="EF212" s="107"/>
      <c r="EG212" s="107"/>
      <c r="EH212" s="107"/>
      <c r="EI212" s="107"/>
      <c r="EJ212" s="107"/>
      <c r="EK212" s="107"/>
      <c r="EL212" s="107"/>
      <c r="EM212" s="107"/>
      <c r="EN212" s="107"/>
      <c r="EO212" s="107"/>
      <c r="EP212" s="107"/>
      <c r="EQ212" s="107"/>
      <c r="ER212" s="107"/>
    </row>
    <row r="213" spans="5:148">
      <c r="E213" s="107"/>
      <c r="F213" s="107"/>
      <c r="G213" s="107"/>
      <c r="H213" s="107"/>
      <c r="I213" s="107"/>
      <c r="J213" s="107"/>
      <c r="K213" s="107"/>
      <c r="L213" s="107"/>
      <c r="M213" s="107"/>
      <c r="N213" s="107"/>
      <c r="O213" s="107"/>
      <c r="P213" s="107"/>
      <c r="Q213" s="107"/>
      <c r="R213" s="107"/>
      <c r="S213" s="107"/>
      <c r="T213" s="107"/>
      <c r="U213" s="107"/>
      <c r="V213" s="107"/>
      <c r="W213" s="107"/>
      <c r="X213" s="107"/>
      <c r="Y213" s="107"/>
      <c r="Z213" s="107"/>
      <c r="AA213" s="107"/>
      <c r="AB213" s="107"/>
      <c r="AC213" s="107"/>
      <c r="AD213" s="107"/>
      <c r="AE213" s="107"/>
      <c r="AF213" s="107"/>
      <c r="AG213" s="107"/>
      <c r="AH213" s="107"/>
      <c r="AI213" s="107"/>
      <c r="AJ213" s="107"/>
      <c r="AK213" s="107"/>
      <c r="AL213" s="107"/>
      <c r="AM213" s="107"/>
      <c r="AN213" s="107"/>
      <c r="AO213" s="107"/>
      <c r="AP213" s="107"/>
      <c r="AQ213" s="107"/>
      <c r="AR213" s="107"/>
      <c r="AS213" s="107"/>
      <c r="AT213" s="107"/>
      <c r="AU213" s="107"/>
      <c r="AV213" s="107"/>
      <c r="AW213" s="107"/>
      <c r="AX213" s="107"/>
      <c r="AY213" s="107"/>
      <c r="AZ213" s="107"/>
      <c r="BA213" s="107"/>
      <c r="BB213" s="107"/>
      <c r="BC213" s="107"/>
      <c r="BD213" s="107"/>
      <c r="BE213" s="107"/>
      <c r="BF213" s="107"/>
      <c r="BG213" s="107"/>
      <c r="BH213" s="107"/>
      <c r="BI213" s="107"/>
      <c r="BJ213" s="107"/>
      <c r="BK213" s="107"/>
      <c r="BL213" s="107"/>
      <c r="BM213" s="107"/>
      <c r="BN213" s="107"/>
      <c r="BO213" s="107"/>
      <c r="BP213" s="107"/>
      <c r="BQ213" s="107"/>
      <c r="BR213" s="107"/>
      <c r="BS213" s="107"/>
      <c r="BT213" s="107"/>
      <c r="BU213" s="107"/>
      <c r="BV213" s="107"/>
      <c r="BW213" s="107"/>
      <c r="BX213" s="107"/>
      <c r="BY213" s="107"/>
      <c r="BZ213" s="107"/>
      <c r="CA213" s="107"/>
      <c r="CB213" s="107"/>
      <c r="CC213" s="107"/>
      <c r="CD213" s="107"/>
      <c r="CE213" s="107"/>
      <c r="CF213" s="107"/>
      <c r="CG213" s="107"/>
      <c r="CH213" s="107"/>
      <c r="CI213" s="107"/>
      <c r="CJ213" s="107"/>
      <c r="CK213" s="107"/>
      <c r="CL213" s="107"/>
      <c r="CM213" s="107"/>
      <c r="CN213" s="107"/>
      <c r="CO213" s="107"/>
      <c r="CP213" s="107"/>
      <c r="CQ213" s="107"/>
      <c r="CR213" s="107"/>
      <c r="CS213" s="107"/>
      <c r="CT213" s="107"/>
      <c r="CU213" s="107"/>
      <c r="CV213" s="107"/>
      <c r="CW213" s="107"/>
      <c r="CX213" s="107"/>
      <c r="CY213" s="107"/>
      <c r="CZ213" s="107"/>
      <c r="DA213" s="107"/>
      <c r="DB213" s="107"/>
      <c r="DC213" s="107"/>
      <c r="DD213" s="107"/>
      <c r="DE213" s="107"/>
      <c r="DF213" s="107"/>
      <c r="DG213" s="107"/>
      <c r="DH213" s="107"/>
      <c r="DI213" s="107"/>
      <c r="DJ213" s="107"/>
      <c r="DK213" s="107"/>
      <c r="DL213" s="107"/>
      <c r="DM213" s="107"/>
      <c r="DN213" s="107"/>
      <c r="DO213" s="107"/>
      <c r="DP213" s="107"/>
      <c r="DQ213" s="107"/>
      <c r="DR213" s="107"/>
      <c r="DS213" s="107"/>
      <c r="DT213" s="107"/>
      <c r="DU213" s="107"/>
      <c r="DV213" s="107"/>
      <c r="DW213" s="107"/>
      <c r="DX213" s="107"/>
      <c r="DY213" s="107"/>
      <c r="DZ213" s="107"/>
      <c r="EA213" s="107"/>
      <c r="EB213" s="107"/>
      <c r="EC213" s="107"/>
      <c r="ED213" s="107"/>
      <c r="EE213" s="107"/>
      <c r="EF213" s="107"/>
      <c r="EG213" s="107"/>
      <c r="EH213" s="107"/>
      <c r="EI213" s="107"/>
      <c r="EJ213" s="107"/>
      <c r="EK213" s="107"/>
      <c r="EL213" s="107"/>
      <c r="EM213" s="107"/>
      <c r="EN213" s="107"/>
      <c r="EO213" s="107"/>
      <c r="EP213" s="107"/>
      <c r="EQ213" s="107"/>
      <c r="ER213" s="107"/>
    </row>
    <row r="214" spans="5:148">
      <c r="E214" s="107"/>
      <c r="F214" s="107"/>
      <c r="G214" s="107"/>
      <c r="H214" s="107"/>
      <c r="I214" s="107"/>
      <c r="J214" s="107"/>
      <c r="K214" s="107"/>
      <c r="L214" s="107"/>
      <c r="M214" s="107"/>
      <c r="N214" s="107"/>
      <c r="O214" s="107"/>
      <c r="P214" s="107"/>
      <c r="Q214" s="107"/>
      <c r="R214" s="107"/>
      <c r="S214" s="107"/>
      <c r="T214" s="107"/>
      <c r="U214" s="107"/>
      <c r="V214" s="107"/>
      <c r="W214" s="107"/>
      <c r="X214" s="107"/>
      <c r="Y214" s="107"/>
      <c r="Z214" s="107"/>
      <c r="AA214" s="107"/>
      <c r="AB214" s="107"/>
      <c r="AC214" s="107"/>
      <c r="AD214" s="107"/>
      <c r="AE214" s="107"/>
      <c r="AF214" s="107"/>
      <c r="AG214" s="107"/>
      <c r="AH214" s="107"/>
      <c r="AI214" s="107"/>
      <c r="AJ214" s="107"/>
      <c r="AK214" s="107"/>
      <c r="AL214" s="107"/>
      <c r="AM214" s="107"/>
      <c r="AN214" s="107"/>
      <c r="AO214" s="107"/>
      <c r="AP214" s="107"/>
      <c r="AQ214" s="107"/>
      <c r="AR214" s="107"/>
      <c r="AS214" s="107"/>
      <c r="AT214" s="107"/>
      <c r="AU214" s="107"/>
      <c r="AV214" s="107"/>
      <c r="AW214" s="107"/>
      <c r="AX214" s="107"/>
      <c r="AY214" s="107"/>
      <c r="AZ214" s="107"/>
      <c r="BA214" s="107"/>
      <c r="BB214" s="107"/>
      <c r="BC214" s="107"/>
      <c r="BD214" s="107"/>
      <c r="BE214" s="107"/>
      <c r="BF214" s="107"/>
      <c r="BG214" s="107"/>
      <c r="BH214" s="107"/>
      <c r="BI214" s="107"/>
      <c r="BJ214" s="107"/>
      <c r="BK214" s="107"/>
      <c r="BL214" s="107"/>
      <c r="BM214" s="107"/>
      <c r="BN214" s="107"/>
      <c r="BO214" s="107"/>
      <c r="BP214" s="107"/>
      <c r="BQ214" s="107"/>
      <c r="BR214" s="107"/>
      <c r="BS214" s="107"/>
      <c r="BT214" s="107"/>
      <c r="BU214" s="107"/>
      <c r="BV214" s="107"/>
      <c r="BW214" s="107"/>
      <c r="BX214" s="107"/>
      <c r="BY214" s="107"/>
      <c r="BZ214" s="107"/>
      <c r="CA214" s="107"/>
      <c r="CB214" s="107"/>
      <c r="CC214" s="107"/>
      <c r="CD214" s="107"/>
      <c r="CE214" s="107"/>
      <c r="CF214" s="107"/>
      <c r="CG214" s="107"/>
      <c r="CH214" s="107"/>
      <c r="CI214" s="107"/>
      <c r="CJ214" s="107"/>
      <c r="CK214" s="107"/>
      <c r="CL214" s="107"/>
      <c r="CM214" s="107"/>
      <c r="CN214" s="107"/>
      <c r="CO214" s="107"/>
      <c r="CP214" s="107"/>
      <c r="CQ214" s="107"/>
      <c r="CR214" s="107"/>
      <c r="CS214" s="107"/>
      <c r="CT214" s="107"/>
      <c r="CU214" s="107"/>
      <c r="CV214" s="107"/>
      <c r="CW214" s="107"/>
      <c r="CX214" s="107"/>
      <c r="CY214" s="107"/>
      <c r="CZ214" s="107"/>
      <c r="DA214" s="107"/>
      <c r="DB214" s="107"/>
      <c r="DC214" s="107"/>
      <c r="DD214" s="107"/>
      <c r="DE214" s="107"/>
      <c r="DF214" s="107"/>
      <c r="DG214" s="107"/>
      <c r="DH214" s="107"/>
      <c r="DI214" s="107"/>
      <c r="DJ214" s="107"/>
      <c r="DK214" s="107"/>
      <c r="DL214" s="107"/>
      <c r="DM214" s="107"/>
      <c r="DN214" s="107"/>
      <c r="DO214" s="107"/>
      <c r="DP214" s="107"/>
      <c r="DQ214" s="107"/>
      <c r="DR214" s="107"/>
      <c r="DS214" s="107"/>
      <c r="DT214" s="107"/>
      <c r="DU214" s="107"/>
      <c r="DV214" s="107"/>
      <c r="DW214" s="107"/>
      <c r="DX214" s="107"/>
      <c r="DY214" s="107"/>
      <c r="DZ214" s="107"/>
      <c r="EA214" s="107"/>
      <c r="EB214" s="107"/>
      <c r="EC214" s="107"/>
      <c r="ED214" s="107"/>
      <c r="EE214" s="107"/>
      <c r="EF214" s="107"/>
      <c r="EG214" s="107"/>
      <c r="EH214" s="107"/>
      <c r="EI214" s="107"/>
      <c r="EJ214" s="107"/>
      <c r="EK214" s="107"/>
      <c r="EL214" s="107"/>
      <c r="EM214" s="107"/>
      <c r="EN214" s="107"/>
      <c r="EO214" s="107"/>
      <c r="EP214" s="107"/>
      <c r="EQ214" s="107"/>
      <c r="ER214" s="107"/>
    </row>
    <row r="215" spans="5:148">
      <c r="E215" s="107"/>
      <c r="F215" s="107"/>
      <c r="G215" s="107"/>
      <c r="H215" s="107"/>
      <c r="I215" s="107"/>
      <c r="J215" s="107"/>
      <c r="K215" s="107"/>
      <c r="L215" s="107"/>
      <c r="M215" s="107"/>
      <c r="N215" s="107"/>
      <c r="O215" s="107"/>
      <c r="P215" s="107"/>
      <c r="Q215" s="107"/>
      <c r="R215" s="107"/>
      <c r="S215" s="107"/>
      <c r="T215" s="107"/>
      <c r="U215" s="107"/>
      <c r="V215" s="107"/>
      <c r="W215" s="107"/>
      <c r="X215" s="107"/>
      <c r="Y215" s="107"/>
      <c r="Z215" s="107"/>
      <c r="AA215" s="107"/>
      <c r="AB215" s="107"/>
      <c r="AC215" s="107"/>
      <c r="AD215" s="107"/>
      <c r="AE215" s="107"/>
      <c r="AF215" s="107"/>
      <c r="AG215" s="107"/>
      <c r="AH215" s="107"/>
      <c r="AI215" s="107"/>
      <c r="AJ215" s="107"/>
      <c r="AK215" s="107"/>
      <c r="AL215" s="107"/>
      <c r="AM215" s="107"/>
      <c r="AN215" s="107"/>
      <c r="AO215" s="107"/>
      <c r="AP215" s="107"/>
      <c r="AQ215" s="107"/>
      <c r="AR215" s="107"/>
      <c r="AS215" s="107"/>
      <c r="AT215" s="107"/>
      <c r="AU215" s="107"/>
      <c r="AV215" s="107"/>
      <c r="AW215" s="107"/>
      <c r="AX215" s="107"/>
      <c r="AY215" s="107"/>
      <c r="AZ215" s="107"/>
      <c r="BA215" s="107"/>
      <c r="BB215" s="107"/>
      <c r="BC215" s="107"/>
      <c r="BD215" s="107"/>
      <c r="BE215" s="107"/>
      <c r="BF215" s="107"/>
      <c r="BG215" s="107"/>
      <c r="BH215" s="107"/>
      <c r="BI215" s="107"/>
      <c r="BJ215" s="107"/>
      <c r="BK215" s="107"/>
      <c r="BL215" s="107"/>
      <c r="BM215" s="107"/>
      <c r="BN215" s="107"/>
      <c r="BO215" s="107"/>
      <c r="BP215" s="107"/>
      <c r="BQ215" s="107"/>
      <c r="BR215" s="107"/>
      <c r="BS215" s="107"/>
      <c r="BT215" s="107"/>
      <c r="BU215" s="107"/>
      <c r="BV215" s="107"/>
      <c r="BW215" s="107"/>
      <c r="BX215" s="107"/>
      <c r="BY215" s="107"/>
      <c r="BZ215" s="107"/>
      <c r="CA215" s="107"/>
      <c r="CB215" s="107"/>
      <c r="CC215" s="107"/>
      <c r="CD215" s="107"/>
      <c r="CE215" s="107"/>
      <c r="CF215" s="107"/>
      <c r="CG215" s="107"/>
      <c r="CH215" s="107"/>
      <c r="CI215" s="107"/>
      <c r="CJ215" s="107"/>
      <c r="CK215" s="107"/>
      <c r="CL215" s="107"/>
      <c r="CM215" s="107"/>
      <c r="CN215" s="107"/>
      <c r="CO215" s="107"/>
      <c r="CP215" s="107"/>
      <c r="CQ215" s="107"/>
      <c r="CR215" s="107"/>
      <c r="CS215" s="107"/>
      <c r="CT215" s="107"/>
      <c r="CU215" s="107"/>
      <c r="CV215" s="107"/>
      <c r="CW215" s="107"/>
      <c r="CX215" s="107"/>
      <c r="CY215" s="107"/>
      <c r="CZ215" s="107"/>
      <c r="DA215" s="107"/>
      <c r="DB215" s="107"/>
      <c r="DC215" s="107"/>
      <c r="DD215" s="107"/>
      <c r="DE215" s="107"/>
      <c r="DF215" s="107"/>
      <c r="DG215" s="107"/>
      <c r="DH215" s="107"/>
      <c r="DI215" s="107"/>
      <c r="DJ215" s="107"/>
      <c r="DK215" s="107"/>
      <c r="DL215" s="107"/>
      <c r="DM215" s="107"/>
      <c r="DN215" s="107"/>
      <c r="DO215" s="107"/>
      <c r="DP215" s="107"/>
      <c r="DQ215" s="107"/>
      <c r="DR215" s="107"/>
      <c r="DS215" s="107"/>
      <c r="DT215" s="107"/>
      <c r="DU215" s="107"/>
      <c r="DV215" s="107"/>
      <c r="DW215" s="107"/>
      <c r="DX215" s="107"/>
      <c r="DY215" s="107"/>
      <c r="DZ215" s="107"/>
      <c r="EA215" s="107"/>
      <c r="EB215" s="107"/>
      <c r="EC215" s="107"/>
      <c r="ED215" s="107"/>
      <c r="EE215" s="107"/>
      <c r="EF215" s="107"/>
      <c r="EG215" s="107"/>
      <c r="EH215" s="107"/>
      <c r="EI215" s="107"/>
      <c r="EJ215" s="107"/>
      <c r="EK215" s="107"/>
      <c r="EL215" s="107"/>
      <c r="EM215" s="107"/>
      <c r="EN215" s="107"/>
      <c r="EO215" s="107"/>
      <c r="EP215" s="107"/>
      <c r="EQ215" s="107"/>
      <c r="ER215" s="107"/>
    </row>
    <row r="216" spans="5:148">
      <c r="E216" s="107"/>
      <c r="F216" s="107"/>
      <c r="G216" s="107"/>
      <c r="H216" s="107"/>
      <c r="I216" s="107"/>
      <c r="J216" s="107"/>
      <c r="K216" s="107"/>
      <c r="L216" s="107"/>
      <c r="M216" s="107"/>
      <c r="N216" s="107"/>
      <c r="O216" s="107"/>
      <c r="P216" s="107"/>
      <c r="Q216" s="107"/>
      <c r="R216" s="107"/>
      <c r="S216" s="107"/>
      <c r="T216" s="107"/>
      <c r="U216" s="107"/>
      <c r="V216" s="107"/>
      <c r="W216" s="107"/>
      <c r="X216" s="107"/>
      <c r="Y216" s="107"/>
      <c r="Z216" s="107"/>
      <c r="AA216" s="107"/>
      <c r="AB216" s="107"/>
      <c r="AC216" s="107"/>
      <c r="AD216" s="107"/>
      <c r="AE216" s="107"/>
      <c r="AF216" s="107"/>
      <c r="AG216" s="107"/>
      <c r="AH216" s="107"/>
      <c r="AI216" s="107"/>
      <c r="AJ216" s="107"/>
      <c r="AK216" s="107"/>
      <c r="AL216" s="107"/>
      <c r="AM216" s="107"/>
      <c r="AN216" s="107"/>
      <c r="AO216" s="107"/>
      <c r="AP216" s="107"/>
      <c r="AQ216" s="107"/>
      <c r="AR216" s="107"/>
      <c r="AS216" s="107"/>
      <c r="AT216" s="107"/>
      <c r="AU216" s="107"/>
      <c r="AV216" s="107"/>
      <c r="AW216" s="107"/>
      <c r="AX216" s="107"/>
      <c r="AY216" s="107"/>
      <c r="AZ216" s="107"/>
      <c r="BA216" s="107"/>
      <c r="BB216" s="107"/>
      <c r="BC216" s="107"/>
      <c r="BD216" s="107"/>
      <c r="BE216" s="107"/>
      <c r="BF216" s="107"/>
      <c r="BG216" s="107"/>
      <c r="BH216" s="107"/>
      <c r="BI216" s="107"/>
      <c r="BJ216" s="107"/>
      <c r="BK216" s="107"/>
      <c r="BL216" s="107"/>
      <c r="BM216" s="107"/>
      <c r="BN216" s="107"/>
      <c r="BO216" s="107"/>
      <c r="BP216" s="107"/>
      <c r="BQ216" s="107"/>
      <c r="BR216" s="107"/>
      <c r="BS216" s="107"/>
      <c r="BT216" s="107"/>
      <c r="BU216" s="107"/>
      <c r="BV216" s="107"/>
      <c r="BW216" s="107"/>
      <c r="BX216" s="107"/>
      <c r="BY216" s="107"/>
      <c r="BZ216" s="107"/>
      <c r="CA216" s="107"/>
      <c r="CB216" s="107"/>
      <c r="CC216" s="107"/>
      <c r="CD216" s="107"/>
      <c r="CE216" s="107"/>
      <c r="CF216" s="107"/>
      <c r="CG216" s="107"/>
      <c r="CH216" s="107"/>
      <c r="CI216" s="107"/>
      <c r="CJ216" s="107"/>
      <c r="CK216" s="107"/>
      <c r="CL216" s="107"/>
      <c r="CM216" s="107"/>
      <c r="CN216" s="107"/>
      <c r="CO216" s="107"/>
      <c r="CP216" s="107"/>
      <c r="CQ216" s="107"/>
      <c r="CR216" s="107"/>
      <c r="CS216" s="107"/>
      <c r="CT216" s="107"/>
      <c r="CU216" s="107"/>
      <c r="CV216" s="107"/>
      <c r="CW216" s="107"/>
      <c r="CX216" s="107"/>
      <c r="CY216" s="107"/>
      <c r="CZ216" s="107"/>
      <c r="DA216" s="107"/>
      <c r="DB216" s="107"/>
      <c r="DC216" s="107"/>
      <c r="DD216" s="107"/>
      <c r="DE216" s="107"/>
      <c r="DF216" s="107"/>
      <c r="DG216" s="107"/>
      <c r="DH216" s="107"/>
      <c r="DI216" s="107"/>
      <c r="DJ216" s="107"/>
      <c r="DK216" s="107"/>
      <c r="DL216" s="107"/>
      <c r="DM216" s="107"/>
      <c r="DN216" s="107"/>
      <c r="DO216" s="107"/>
      <c r="DP216" s="107"/>
      <c r="DQ216" s="107"/>
      <c r="DR216" s="107"/>
      <c r="DS216" s="107"/>
      <c r="DT216" s="107"/>
      <c r="DU216" s="107"/>
      <c r="DV216" s="107"/>
      <c r="DW216" s="107"/>
      <c r="DX216" s="107"/>
      <c r="DY216" s="107"/>
      <c r="DZ216" s="107"/>
      <c r="EA216" s="107"/>
      <c r="EB216" s="107"/>
      <c r="EC216" s="107"/>
      <c r="ED216" s="107"/>
      <c r="EE216" s="107"/>
      <c r="EF216" s="107"/>
      <c r="EG216" s="107"/>
      <c r="EH216" s="107"/>
      <c r="EI216" s="107"/>
      <c r="EJ216" s="107"/>
      <c r="EK216" s="107"/>
      <c r="EL216" s="107"/>
      <c r="EM216" s="107"/>
      <c r="EN216" s="107"/>
      <c r="EO216" s="107"/>
      <c r="EP216" s="107"/>
      <c r="EQ216" s="107"/>
      <c r="ER216" s="107"/>
    </row>
    <row r="217" spans="5:148">
      <c r="E217" s="107"/>
      <c r="F217" s="107"/>
      <c r="G217" s="107"/>
      <c r="H217" s="107"/>
      <c r="I217" s="107"/>
      <c r="J217" s="107"/>
      <c r="K217" s="107"/>
      <c r="L217" s="107"/>
      <c r="M217" s="107"/>
      <c r="N217" s="107"/>
      <c r="O217" s="107"/>
      <c r="P217" s="107"/>
      <c r="Q217" s="107"/>
      <c r="R217" s="107"/>
      <c r="S217" s="107"/>
      <c r="T217" s="107"/>
      <c r="U217" s="107"/>
      <c r="V217" s="107"/>
      <c r="W217" s="107"/>
      <c r="X217" s="107"/>
      <c r="Y217" s="107"/>
      <c r="Z217" s="107"/>
      <c r="AA217" s="107"/>
      <c r="AB217" s="107"/>
      <c r="AC217" s="107"/>
      <c r="AD217" s="107"/>
      <c r="AE217" s="107"/>
      <c r="AF217" s="107"/>
      <c r="AG217" s="107"/>
      <c r="AH217" s="107"/>
      <c r="AI217" s="107"/>
      <c r="AJ217" s="107"/>
      <c r="AK217" s="107"/>
      <c r="AL217" s="107"/>
      <c r="AM217" s="107"/>
      <c r="AN217" s="107"/>
      <c r="AO217" s="107"/>
      <c r="AP217" s="107"/>
      <c r="AQ217" s="107"/>
      <c r="AR217" s="107"/>
      <c r="AS217" s="107"/>
      <c r="AT217" s="107"/>
      <c r="AU217" s="107"/>
      <c r="AV217" s="107"/>
      <c r="AW217" s="107"/>
      <c r="AX217" s="107"/>
      <c r="AY217" s="107"/>
      <c r="AZ217" s="107"/>
      <c r="BA217" s="107"/>
      <c r="BB217" s="107"/>
      <c r="BC217" s="107"/>
      <c r="BD217" s="107"/>
      <c r="BE217" s="107"/>
      <c r="BF217" s="107"/>
      <c r="BG217" s="107"/>
      <c r="BH217" s="107"/>
      <c r="BI217" s="107"/>
      <c r="BJ217" s="107"/>
      <c r="BK217" s="107"/>
      <c r="BL217" s="107"/>
      <c r="BM217" s="107"/>
      <c r="BN217" s="107"/>
      <c r="BO217" s="107"/>
      <c r="BP217" s="107"/>
      <c r="BQ217" s="107"/>
      <c r="BR217" s="107"/>
      <c r="BS217" s="107"/>
      <c r="BT217" s="107"/>
      <c r="BU217" s="107"/>
      <c r="BV217" s="107"/>
      <c r="BW217" s="107"/>
      <c r="BX217" s="107"/>
      <c r="BY217" s="107"/>
      <c r="BZ217" s="107"/>
      <c r="CA217" s="107"/>
      <c r="CB217" s="107"/>
      <c r="CC217" s="107"/>
      <c r="CD217" s="107"/>
      <c r="CE217" s="107"/>
      <c r="CF217" s="107"/>
      <c r="CG217" s="107"/>
      <c r="CH217" s="107"/>
      <c r="CI217" s="107"/>
      <c r="CJ217" s="107"/>
      <c r="CK217" s="107"/>
      <c r="CL217" s="107"/>
      <c r="CM217" s="107"/>
      <c r="CN217" s="107"/>
      <c r="CO217" s="107"/>
      <c r="CP217" s="107"/>
      <c r="CQ217" s="107"/>
      <c r="CR217" s="107"/>
      <c r="CS217" s="107"/>
      <c r="CT217" s="107"/>
      <c r="CU217" s="107"/>
      <c r="CV217" s="107"/>
      <c r="CW217" s="107"/>
      <c r="CX217" s="107"/>
      <c r="CY217" s="107"/>
      <c r="CZ217" s="107"/>
      <c r="DA217" s="107"/>
      <c r="DB217" s="107"/>
      <c r="DC217" s="107"/>
      <c r="DD217" s="107"/>
      <c r="DE217" s="107"/>
      <c r="DF217" s="107"/>
      <c r="DG217" s="107"/>
      <c r="DH217" s="107"/>
      <c r="DI217" s="107"/>
      <c r="DJ217" s="107"/>
      <c r="DK217" s="107"/>
      <c r="DL217" s="107"/>
      <c r="DM217" s="107"/>
      <c r="DN217" s="107"/>
      <c r="DO217" s="107"/>
      <c r="DP217" s="107"/>
      <c r="DQ217" s="107"/>
      <c r="DR217" s="107"/>
      <c r="DS217" s="107"/>
      <c r="DT217" s="107"/>
      <c r="DU217" s="107"/>
      <c r="DV217" s="107"/>
      <c r="DW217" s="107"/>
      <c r="DX217" s="107"/>
      <c r="DY217" s="107"/>
      <c r="DZ217" s="107"/>
      <c r="EA217" s="107"/>
      <c r="EB217" s="107"/>
      <c r="EC217" s="107"/>
      <c r="ED217" s="107"/>
      <c r="EE217" s="107"/>
      <c r="EF217" s="107"/>
      <c r="EG217" s="107"/>
      <c r="EH217" s="107"/>
      <c r="EI217" s="107"/>
      <c r="EJ217" s="107"/>
      <c r="EK217" s="107"/>
      <c r="EL217" s="107"/>
      <c r="EM217" s="107"/>
      <c r="EN217" s="107"/>
      <c r="EO217" s="107"/>
      <c r="EP217" s="107"/>
      <c r="EQ217" s="107"/>
      <c r="ER217" s="107"/>
    </row>
    <row r="218" spans="5:148">
      <c r="E218" s="107"/>
      <c r="F218" s="107"/>
      <c r="G218" s="107"/>
      <c r="H218" s="107"/>
      <c r="I218" s="107"/>
      <c r="J218" s="107"/>
      <c r="K218" s="107"/>
      <c r="L218" s="107"/>
      <c r="M218" s="107"/>
      <c r="N218" s="107"/>
      <c r="O218" s="107"/>
      <c r="P218" s="107"/>
      <c r="Q218" s="107"/>
      <c r="R218" s="107"/>
      <c r="S218" s="107"/>
      <c r="T218" s="107"/>
      <c r="U218" s="107"/>
      <c r="V218" s="107"/>
      <c r="W218" s="107"/>
      <c r="X218" s="107"/>
      <c r="Y218" s="107"/>
      <c r="Z218" s="107"/>
      <c r="AA218" s="107"/>
      <c r="AB218" s="107"/>
      <c r="AC218" s="107"/>
      <c r="AD218" s="107"/>
      <c r="AE218" s="107"/>
      <c r="AF218" s="107"/>
      <c r="AG218" s="107"/>
      <c r="AH218" s="107"/>
      <c r="AI218" s="107"/>
      <c r="AJ218" s="107"/>
      <c r="AK218" s="107"/>
      <c r="AL218" s="107"/>
      <c r="AM218" s="107"/>
      <c r="AN218" s="107"/>
      <c r="AO218" s="107"/>
      <c r="AP218" s="107"/>
      <c r="AQ218" s="107"/>
      <c r="AR218" s="107"/>
      <c r="AS218" s="107"/>
      <c r="AT218" s="107"/>
      <c r="AU218" s="107"/>
      <c r="AV218" s="107"/>
      <c r="AW218" s="107"/>
      <c r="AX218" s="107"/>
      <c r="AY218" s="107"/>
      <c r="AZ218" s="107"/>
      <c r="BA218" s="107"/>
      <c r="BB218" s="107"/>
      <c r="BC218" s="107"/>
      <c r="BD218" s="107"/>
      <c r="BE218" s="107"/>
      <c r="BF218" s="107"/>
      <c r="BG218" s="107"/>
      <c r="BH218" s="107"/>
      <c r="BI218" s="107"/>
      <c r="BJ218" s="107"/>
      <c r="BK218" s="107"/>
      <c r="BL218" s="107"/>
      <c r="BM218" s="107"/>
      <c r="BN218" s="107"/>
      <c r="BO218" s="107"/>
      <c r="BP218" s="107"/>
      <c r="BQ218" s="107"/>
      <c r="BR218" s="107"/>
      <c r="BS218" s="107"/>
      <c r="BT218" s="107"/>
      <c r="BU218" s="107"/>
      <c r="BV218" s="107"/>
      <c r="BW218" s="107"/>
      <c r="BX218" s="107"/>
      <c r="BY218" s="107"/>
      <c r="BZ218" s="107"/>
      <c r="CA218" s="107"/>
      <c r="CB218" s="107"/>
      <c r="CC218" s="107"/>
      <c r="CD218" s="107"/>
      <c r="CE218" s="107"/>
      <c r="CF218" s="107"/>
      <c r="CG218" s="107"/>
      <c r="CH218" s="107"/>
      <c r="CI218" s="107"/>
      <c r="CJ218" s="107"/>
      <c r="CK218" s="107"/>
      <c r="CL218" s="107"/>
      <c r="CM218" s="107"/>
      <c r="CN218" s="107"/>
      <c r="CO218" s="107"/>
      <c r="CP218" s="107"/>
      <c r="CQ218" s="107"/>
      <c r="CR218" s="107"/>
      <c r="CS218" s="107"/>
      <c r="CT218" s="107"/>
      <c r="CU218" s="107"/>
      <c r="CV218" s="107"/>
      <c r="CW218" s="107"/>
      <c r="CX218" s="107"/>
      <c r="CY218" s="107"/>
      <c r="CZ218" s="107"/>
      <c r="DA218" s="107"/>
      <c r="DB218" s="107"/>
      <c r="DC218" s="107"/>
      <c r="DD218" s="107"/>
      <c r="DE218" s="107"/>
      <c r="DF218" s="107"/>
      <c r="DG218" s="107"/>
      <c r="DH218" s="107"/>
      <c r="DI218" s="107"/>
      <c r="DJ218" s="107"/>
      <c r="DK218" s="107"/>
      <c r="DL218" s="107"/>
      <c r="DM218" s="107"/>
      <c r="DN218" s="107"/>
      <c r="DO218" s="107"/>
      <c r="DP218" s="107"/>
      <c r="DQ218" s="107"/>
      <c r="DR218" s="107"/>
      <c r="DS218" s="107"/>
      <c r="DT218" s="107"/>
      <c r="DU218" s="107"/>
      <c r="DV218" s="107"/>
      <c r="DW218" s="107"/>
      <c r="DX218" s="107"/>
      <c r="DY218" s="107"/>
      <c r="DZ218" s="107"/>
      <c r="EA218" s="107"/>
      <c r="EB218" s="107"/>
      <c r="EC218" s="107"/>
      <c r="ED218" s="107"/>
      <c r="EE218" s="107"/>
      <c r="EF218" s="107"/>
      <c r="EG218" s="107"/>
      <c r="EH218" s="107"/>
      <c r="EI218" s="107"/>
      <c r="EJ218" s="107"/>
      <c r="EK218" s="107"/>
      <c r="EL218" s="107"/>
      <c r="EM218" s="107"/>
      <c r="EN218" s="107"/>
      <c r="EO218" s="107"/>
      <c r="EP218" s="107"/>
      <c r="EQ218" s="107"/>
      <c r="ER218" s="107"/>
    </row>
    <row r="219" spans="5:148">
      <c r="E219" s="107"/>
      <c r="F219" s="107"/>
      <c r="G219" s="107"/>
      <c r="H219" s="107"/>
      <c r="I219" s="107"/>
      <c r="J219" s="107"/>
      <c r="K219" s="107"/>
      <c r="L219" s="107"/>
      <c r="M219" s="107"/>
      <c r="N219" s="107"/>
      <c r="O219" s="107"/>
      <c r="P219" s="107"/>
      <c r="Q219" s="107"/>
      <c r="R219" s="107"/>
      <c r="S219" s="107"/>
      <c r="T219" s="107"/>
      <c r="U219" s="107"/>
      <c r="V219" s="107"/>
      <c r="W219" s="107"/>
      <c r="X219" s="107"/>
      <c r="Y219" s="107"/>
      <c r="Z219" s="107"/>
      <c r="AA219" s="107"/>
      <c r="AB219" s="107"/>
      <c r="AC219" s="107"/>
      <c r="AD219" s="107"/>
      <c r="AE219" s="107"/>
      <c r="AF219" s="107"/>
      <c r="AG219" s="107"/>
      <c r="AH219" s="107"/>
      <c r="AI219" s="107"/>
      <c r="AJ219" s="107"/>
      <c r="AK219" s="107"/>
      <c r="AL219" s="107"/>
      <c r="AM219" s="107"/>
      <c r="AN219" s="107"/>
      <c r="AO219" s="107"/>
      <c r="AP219" s="107"/>
      <c r="AQ219" s="107"/>
      <c r="AR219" s="107"/>
      <c r="AS219" s="107"/>
      <c r="AT219" s="107"/>
      <c r="AU219" s="107"/>
      <c r="AV219" s="107"/>
      <c r="AW219" s="107"/>
      <c r="AX219" s="107"/>
      <c r="AY219" s="107"/>
      <c r="AZ219" s="107"/>
      <c r="BA219" s="107"/>
      <c r="BB219" s="107"/>
      <c r="BC219" s="107"/>
      <c r="BD219" s="107"/>
      <c r="BE219" s="107"/>
      <c r="BF219" s="107"/>
      <c r="BG219" s="107"/>
      <c r="BH219" s="107"/>
      <c r="BI219" s="107"/>
      <c r="BJ219" s="107"/>
      <c r="BK219" s="107"/>
      <c r="BL219" s="107"/>
      <c r="BM219" s="107"/>
      <c r="BN219" s="107"/>
      <c r="BO219" s="107"/>
      <c r="BP219" s="107"/>
      <c r="BQ219" s="107"/>
      <c r="BR219" s="107"/>
      <c r="BS219" s="107"/>
      <c r="BT219" s="107"/>
      <c r="BU219" s="107"/>
      <c r="BV219" s="107"/>
      <c r="BW219" s="107"/>
      <c r="BX219" s="107"/>
      <c r="BY219" s="107"/>
      <c r="BZ219" s="107"/>
      <c r="CA219" s="107"/>
      <c r="CB219" s="107"/>
      <c r="CC219" s="107"/>
      <c r="CD219" s="107"/>
      <c r="CE219" s="107"/>
      <c r="CF219" s="107"/>
      <c r="CG219" s="107"/>
      <c r="CH219" s="107"/>
      <c r="CI219" s="107"/>
      <c r="CJ219" s="107"/>
      <c r="CK219" s="107"/>
      <c r="CL219" s="107"/>
      <c r="CM219" s="107"/>
      <c r="CN219" s="107"/>
      <c r="CO219" s="107"/>
      <c r="CP219" s="107"/>
      <c r="CQ219" s="107"/>
      <c r="CR219" s="107"/>
      <c r="CS219" s="107"/>
      <c r="CT219" s="107"/>
      <c r="CU219" s="107"/>
      <c r="CV219" s="107"/>
      <c r="CW219" s="107"/>
      <c r="CX219" s="107"/>
      <c r="CY219" s="107"/>
      <c r="CZ219" s="107"/>
      <c r="DA219" s="107"/>
      <c r="DB219" s="107"/>
      <c r="DC219" s="107"/>
      <c r="DD219" s="107"/>
      <c r="DE219" s="107"/>
      <c r="DF219" s="107"/>
      <c r="DG219" s="107"/>
      <c r="DH219" s="107"/>
      <c r="DI219" s="107"/>
      <c r="DJ219" s="107"/>
      <c r="DK219" s="107"/>
      <c r="DL219" s="107"/>
      <c r="DM219" s="107"/>
      <c r="DN219" s="107"/>
      <c r="DO219" s="107"/>
      <c r="DP219" s="107"/>
      <c r="DQ219" s="107"/>
      <c r="DR219" s="107"/>
      <c r="DS219" s="107"/>
      <c r="DT219" s="107"/>
      <c r="DU219" s="107"/>
      <c r="DV219" s="107"/>
      <c r="DW219" s="107"/>
      <c r="DX219" s="107"/>
      <c r="DY219" s="107"/>
      <c r="DZ219" s="107"/>
      <c r="EA219" s="107"/>
      <c r="EB219" s="107"/>
      <c r="EC219" s="107"/>
      <c r="ED219" s="107"/>
      <c r="EE219" s="107"/>
      <c r="EF219" s="107"/>
      <c r="EG219" s="107"/>
      <c r="EH219" s="107"/>
      <c r="EI219" s="107"/>
      <c r="EJ219" s="107"/>
      <c r="EK219" s="107"/>
      <c r="EL219" s="107"/>
      <c r="EM219" s="107"/>
      <c r="EN219" s="107"/>
      <c r="EO219" s="107"/>
      <c r="EP219" s="107"/>
      <c r="EQ219" s="107"/>
      <c r="ER219" s="107"/>
    </row>
    <row r="220" spans="5:148">
      <c r="E220" s="107"/>
      <c r="F220" s="107"/>
      <c r="G220" s="107"/>
      <c r="H220" s="107"/>
      <c r="I220" s="107"/>
      <c r="J220" s="107"/>
      <c r="K220" s="107"/>
      <c r="L220" s="107"/>
      <c r="M220" s="107"/>
      <c r="N220" s="107"/>
      <c r="O220" s="107"/>
      <c r="P220" s="107"/>
      <c r="Q220" s="107"/>
      <c r="R220" s="107"/>
      <c r="S220" s="107"/>
      <c r="T220" s="107"/>
      <c r="U220" s="107"/>
      <c r="V220" s="107"/>
      <c r="W220" s="107"/>
      <c r="X220" s="107"/>
      <c r="Y220" s="107"/>
      <c r="Z220" s="107"/>
      <c r="AA220" s="107"/>
      <c r="AB220" s="107"/>
      <c r="AC220" s="107"/>
      <c r="AD220" s="107"/>
      <c r="AE220" s="107"/>
      <c r="AF220" s="107"/>
      <c r="AG220" s="107"/>
      <c r="AH220" s="107"/>
      <c r="AI220" s="107"/>
      <c r="AJ220" s="107"/>
      <c r="AK220" s="107"/>
      <c r="AL220" s="107"/>
      <c r="AM220" s="107"/>
      <c r="AN220" s="107"/>
      <c r="AO220" s="107"/>
      <c r="AP220" s="107"/>
      <c r="AQ220" s="107"/>
      <c r="AR220" s="107"/>
      <c r="AS220" s="107"/>
      <c r="AT220" s="107"/>
      <c r="AU220" s="107"/>
      <c r="AV220" s="107"/>
      <c r="AW220" s="107"/>
      <c r="AX220" s="107"/>
      <c r="AY220" s="107"/>
      <c r="AZ220" s="107"/>
      <c r="BA220" s="107"/>
      <c r="BB220" s="107"/>
      <c r="BC220" s="107"/>
      <c r="BD220" s="107"/>
      <c r="BE220" s="107"/>
      <c r="BF220" s="107"/>
      <c r="BG220" s="107"/>
      <c r="BH220" s="107"/>
      <c r="BI220" s="107"/>
      <c r="BJ220" s="107"/>
      <c r="BK220" s="107"/>
      <c r="BL220" s="107"/>
      <c r="BM220" s="107"/>
      <c r="BN220" s="107"/>
      <c r="BO220" s="107"/>
      <c r="BP220" s="107"/>
      <c r="BQ220" s="107"/>
      <c r="BR220" s="107"/>
      <c r="BS220" s="107"/>
      <c r="BT220" s="107"/>
      <c r="BU220" s="107"/>
      <c r="BV220" s="107"/>
      <c r="BW220" s="107"/>
      <c r="BX220" s="107"/>
      <c r="BY220" s="107"/>
      <c r="BZ220" s="107"/>
      <c r="CA220" s="107"/>
      <c r="CB220" s="107"/>
      <c r="CC220" s="107"/>
      <c r="CD220" s="107"/>
      <c r="CE220" s="107"/>
      <c r="CF220" s="107"/>
      <c r="CG220" s="107"/>
      <c r="CH220" s="107"/>
      <c r="CI220" s="107"/>
      <c r="CJ220" s="107"/>
      <c r="CK220" s="107"/>
      <c r="CL220" s="107"/>
      <c r="CM220" s="107"/>
      <c r="CN220" s="107"/>
      <c r="CO220" s="107"/>
      <c r="CP220" s="107"/>
      <c r="CQ220" s="107"/>
      <c r="CR220" s="107"/>
      <c r="CS220" s="107"/>
      <c r="CT220" s="107"/>
      <c r="CU220" s="107"/>
      <c r="CV220" s="107"/>
      <c r="CW220" s="107"/>
      <c r="CX220" s="107"/>
      <c r="CY220" s="107"/>
      <c r="CZ220" s="107"/>
      <c r="DA220" s="107"/>
      <c r="DB220" s="107"/>
      <c r="DC220" s="107"/>
      <c r="DD220" s="107"/>
      <c r="DE220" s="107"/>
      <c r="DF220" s="107"/>
      <c r="DG220" s="107"/>
      <c r="DH220" s="107"/>
      <c r="DI220" s="107"/>
      <c r="DJ220" s="107"/>
      <c r="DK220" s="107"/>
      <c r="DL220" s="107"/>
      <c r="DM220" s="107"/>
      <c r="DN220" s="107"/>
      <c r="DO220" s="107"/>
      <c r="DP220" s="107"/>
      <c r="DQ220" s="107"/>
      <c r="DR220" s="107"/>
      <c r="DS220" s="107"/>
      <c r="DT220" s="107"/>
      <c r="DU220" s="107"/>
      <c r="DV220" s="107"/>
      <c r="DW220" s="107"/>
      <c r="DX220" s="107"/>
      <c r="DY220" s="107"/>
      <c r="DZ220" s="107"/>
      <c r="EA220" s="107"/>
      <c r="EB220" s="107"/>
      <c r="EC220" s="107"/>
      <c r="ED220" s="107"/>
      <c r="EE220" s="107"/>
      <c r="EF220" s="107"/>
      <c r="EG220" s="107"/>
      <c r="EH220" s="107"/>
      <c r="EI220" s="107"/>
      <c r="EJ220" s="107"/>
      <c r="EK220" s="107"/>
      <c r="EL220" s="107"/>
      <c r="EM220" s="107"/>
      <c r="EN220" s="107"/>
      <c r="EO220" s="107"/>
      <c r="EP220" s="107"/>
      <c r="EQ220" s="107"/>
      <c r="ER220" s="107"/>
    </row>
    <row r="221" spans="5:148">
      <c r="E221" s="107"/>
      <c r="F221" s="107"/>
      <c r="G221" s="107"/>
      <c r="H221" s="107"/>
      <c r="I221" s="107"/>
      <c r="J221" s="107"/>
      <c r="K221" s="107"/>
      <c r="L221" s="107"/>
      <c r="M221" s="107"/>
      <c r="N221" s="107"/>
      <c r="O221" s="107"/>
      <c r="P221" s="107"/>
      <c r="Q221" s="107"/>
      <c r="R221" s="107"/>
      <c r="S221" s="107"/>
      <c r="T221" s="107"/>
      <c r="U221" s="107"/>
      <c r="V221" s="107"/>
      <c r="W221" s="107"/>
      <c r="X221" s="107"/>
      <c r="Y221" s="107"/>
      <c r="Z221" s="107"/>
      <c r="AA221" s="107"/>
      <c r="AB221" s="107"/>
      <c r="AC221" s="107"/>
      <c r="AD221" s="107"/>
      <c r="AE221" s="107"/>
      <c r="AF221" s="107"/>
      <c r="AG221" s="107"/>
      <c r="AH221" s="107"/>
      <c r="AI221" s="107"/>
      <c r="AJ221" s="107"/>
      <c r="AK221" s="107"/>
      <c r="AL221" s="107"/>
      <c r="AM221" s="107"/>
      <c r="AN221" s="107"/>
      <c r="AO221" s="107"/>
      <c r="AP221" s="107"/>
      <c r="AQ221" s="107"/>
      <c r="AR221" s="107"/>
      <c r="AS221" s="107"/>
      <c r="AT221" s="107"/>
      <c r="AU221" s="107"/>
      <c r="AV221" s="107"/>
      <c r="AW221" s="107"/>
      <c r="AX221" s="107"/>
      <c r="AY221" s="107"/>
      <c r="AZ221" s="107"/>
      <c r="BA221" s="107"/>
      <c r="BB221" s="107"/>
      <c r="BC221" s="107"/>
      <c r="BD221" s="107"/>
      <c r="BE221" s="107"/>
      <c r="BF221" s="107"/>
      <c r="BG221" s="107"/>
      <c r="BH221" s="107"/>
      <c r="BI221" s="107"/>
      <c r="BJ221" s="107"/>
      <c r="BK221" s="107"/>
      <c r="BL221" s="107"/>
      <c r="BM221" s="107"/>
      <c r="BN221" s="107"/>
      <c r="BO221" s="107"/>
      <c r="BP221" s="107"/>
      <c r="BQ221" s="107"/>
      <c r="BR221" s="107"/>
      <c r="BS221" s="107"/>
      <c r="BT221" s="107"/>
      <c r="BU221" s="107"/>
      <c r="BV221" s="107"/>
      <c r="BW221" s="107"/>
      <c r="BX221" s="107"/>
      <c r="BY221" s="107"/>
      <c r="BZ221" s="107"/>
      <c r="CA221" s="107"/>
      <c r="CB221" s="107"/>
      <c r="CC221" s="107"/>
      <c r="CD221" s="107"/>
      <c r="CE221" s="107"/>
      <c r="CF221" s="107"/>
      <c r="CG221" s="107"/>
      <c r="CH221" s="107"/>
      <c r="CI221" s="107"/>
      <c r="CJ221" s="107"/>
      <c r="CK221" s="107"/>
      <c r="CL221" s="107"/>
      <c r="CM221" s="107"/>
      <c r="CN221" s="107"/>
      <c r="CO221" s="107"/>
      <c r="CP221" s="107"/>
      <c r="CQ221" s="107"/>
      <c r="CR221" s="107"/>
      <c r="CS221" s="107"/>
      <c r="CT221" s="107"/>
      <c r="CU221" s="107"/>
      <c r="CV221" s="107"/>
      <c r="CW221" s="107"/>
      <c r="CX221" s="107"/>
      <c r="CY221" s="107"/>
      <c r="CZ221" s="107"/>
      <c r="DA221" s="107"/>
      <c r="DB221" s="107"/>
      <c r="DC221" s="107"/>
      <c r="DD221" s="107"/>
      <c r="DE221" s="107"/>
      <c r="DF221" s="107"/>
      <c r="DG221" s="107"/>
      <c r="DH221" s="107"/>
      <c r="DI221" s="107"/>
      <c r="DJ221" s="107"/>
      <c r="DK221" s="107"/>
      <c r="DL221" s="107"/>
      <c r="DM221" s="107"/>
      <c r="DN221" s="107"/>
      <c r="DO221" s="107"/>
      <c r="DP221" s="107"/>
      <c r="DQ221" s="107"/>
      <c r="DR221" s="107"/>
      <c r="DS221" s="107"/>
      <c r="DT221" s="107"/>
      <c r="DU221" s="107"/>
      <c r="DV221" s="107"/>
      <c r="DW221" s="107"/>
      <c r="DX221" s="107"/>
      <c r="DY221" s="107"/>
      <c r="DZ221" s="107"/>
      <c r="EA221" s="107"/>
      <c r="EB221" s="107"/>
      <c r="EC221" s="107"/>
      <c r="ED221" s="107"/>
      <c r="EE221" s="107"/>
      <c r="EF221" s="107"/>
      <c r="EG221" s="107"/>
      <c r="EH221" s="107"/>
      <c r="EI221" s="107"/>
      <c r="EJ221" s="107"/>
      <c r="EK221" s="107"/>
      <c r="EL221" s="107"/>
      <c r="EM221" s="107"/>
      <c r="EN221" s="107"/>
      <c r="EO221" s="107"/>
      <c r="EP221" s="107"/>
      <c r="EQ221" s="107"/>
      <c r="ER221" s="107"/>
    </row>
    <row r="222" spans="5:148">
      <c r="E222" s="107"/>
      <c r="F222" s="107"/>
      <c r="G222" s="107"/>
      <c r="H222" s="107"/>
      <c r="I222" s="107"/>
      <c r="J222" s="107"/>
      <c r="K222" s="107"/>
      <c r="L222" s="107"/>
      <c r="M222" s="107"/>
      <c r="N222" s="107"/>
      <c r="O222" s="107"/>
      <c r="P222" s="107"/>
      <c r="Q222" s="107"/>
      <c r="R222" s="107"/>
      <c r="S222" s="107"/>
      <c r="T222" s="107"/>
      <c r="U222" s="107"/>
      <c r="V222" s="107"/>
      <c r="W222" s="107"/>
      <c r="X222" s="107"/>
      <c r="Y222" s="107"/>
      <c r="Z222" s="107"/>
      <c r="AA222" s="107"/>
      <c r="AB222" s="107"/>
      <c r="AC222" s="107"/>
      <c r="AD222" s="107"/>
      <c r="AE222" s="107"/>
      <c r="AF222" s="107"/>
      <c r="AG222" s="107"/>
      <c r="AH222" s="107"/>
      <c r="AI222" s="107"/>
      <c r="AJ222" s="107"/>
      <c r="AK222" s="107"/>
      <c r="AL222" s="107"/>
      <c r="AM222" s="107"/>
      <c r="AN222" s="107"/>
      <c r="AO222" s="107"/>
      <c r="AP222" s="107"/>
      <c r="AQ222" s="107"/>
      <c r="AR222" s="107"/>
      <c r="AS222" s="107"/>
      <c r="AT222" s="107"/>
      <c r="AU222" s="107"/>
      <c r="AV222" s="107"/>
      <c r="AW222" s="107"/>
      <c r="AX222" s="107"/>
      <c r="AY222" s="107"/>
      <c r="AZ222" s="107"/>
      <c r="BA222" s="107"/>
      <c r="BB222" s="107"/>
      <c r="BC222" s="107"/>
      <c r="BD222" s="107"/>
      <c r="BE222" s="107"/>
      <c r="BF222" s="107"/>
      <c r="BG222" s="107"/>
      <c r="BH222" s="107"/>
      <c r="BI222" s="107"/>
      <c r="BJ222" s="107"/>
      <c r="BK222" s="107"/>
      <c r="BL222" s="107"/>
      <c r="BM222" s="107"/>
      <c r="BN222" s="107"/>
      <c r="BO222" s="107"/>
      <c r="BP222" s="107"/>
      <c r="BQ222" s="107"/>
      <c r="BR222" s="107"/>
      <c r="BS222" s="107"/>
      <c r="BT222" s="107"/>
      <c r="BU222" s="107"/>
      <c r="BV222" s="107"/>
      <c r="BW222" s="107"/>
      <c r="BX222" s="107"/>
      <c r="BY222" s="107"/>
      <c r="BZ222" s="107"/>
      <c r="CA222" s="107"/>
      <c r="CB222" s="107"/>
      <c r="CC222" s="107"/>
      <c r="CD222" s="107"/>
      <c r="CE222" s="107"/>
      <c r="CF222" s="107"/>
      <c r="CG222" s="107"/>
      <c r="CH222" s="107"/>
      <c r="CI222" s="107"/>
      <c r="CJ222" s="107"/>
      <c r="CK222" s="107"/>
      <c r="CL222" s="107"/>
      <c r="CM222" s="107"/>
      <c r="CN222" s="107"/>
      <c r="CO222" s="107"/>
      <c r="CP222" s="107"/>
      <c r="CQ222" s="107"/>
      <c r="CR222" s="107"/>
      <c r="CS222" s="107"/>
      <c r="CT222" s="107"/>
      <c r="CU222" s="107"/>
      <c r="CV222" s="107"/>
      <c r="CW222" s="107"/>
      <c r="CX222" s="107"/>
      <c r="CY222" s="107"/>
      <c r="CZ222" s="107"/>
      <c r="DA222" s="107"/>
      <c r="DB222" s="107"/>
      <c r="DC222" s="107"/>
      <c r="DD222" s="107"/>
      <c r="DE222" s="107"/>
      <c r="DF222" s="107"/>
      <c r="DG222" s="107"/>
      <c r="DH222" s="107"/>
      <c r="DI222" s="107"/>
      <c r="DJ222" s="107"/>
      <c r="DK222" s="107"/>
      <c r="DL222" s="107"/>
      <c r="DM222" s="107"/>
      <c r="DN222" s="107"/>
      <c r="DO222" s="107"/>
      <c r="DP222" s="107"/>
      <c r="DQ222" s="107"/>
      <c r="DR222" s="107"/>
      <c r="DS222" s="107"/>
      <c r="DT222" s="107"/>
      <c r="DU222" s="107"/>
      <c r="DV222" s="107"/>
      <c r="DW222" s="107"/>
      <c r="DX222" s="107"/>
      <c r="DY222" s="107"/>
      <c r="DZ222" s="107"/>
      <c r="EA222" s="107"/>
      <c r="EB222" s="107"/>
      <c r="EC222" s="107"/>
      <c r="ED222" s="107"/>
      <c r="EE222" s="107"/>
      <c r="EF222" s="107"/>
      <c r="EG222" s="107"/>
      <c r="EH222" s="107"/>
      <c r="EI222" s="107"/>
      <c r="EJ222" s="107"/>
      <c r="EK222" s="107"/>
      <c r="EL222" s="107"/>
      <c r="EM222" s="107"/>
      <c r="EN222" s="107"/>
      <c r="EO222" s="107"/>
      <c r="EP222" s="107"/>
      <c r="EQ222" s="107"/>
      <c r="ER222" s="107"/>
    </row>
    <row r="223" spans="5:148">
      <c r="E223" s="107"/>
      <c r="F223" s="107"/>
      <c r="G223" s="107"/>
      <c r="H223" s="107"/>
      <c r="I223" s="107"/>
      <c r="J223" s="107"/>
      <c r="K223" s="107"/>
      <c r="L223" s="107"/>
      <c r="M223" s="107"/>
      <c r="N223" s="107"/>
      <c r="O223" s="107"/>
      <c r="P223" s="107"/>
      <c r="Q223" s="107"/>
      <c r="R223" s="107"/>
      <c r="S223" s="107"/>
      <c r="T223" s="107"/>
      <c r="U223" s="107"/>
      <c r="V223" s="107"/>
      <c r="W223" s="107"/>
      <c r="X223" s="107"/>
      <c r="Y223" s="107"/>
      <c r="Z223" s="107"/>
      <c r="AA223" s="107"/>
      <c r="AB223" s="107"/>
      <c r="AC223" s="107"/>
      <c r="AD223" s="107"/>
      <c r="AE223" s="107"/>
      <c r="AF223" s="107"/>
      <c r="AG223" s="107"/>
      <c r="AH223" s="107"/>
      <c r="AI223" s="107"/>
      <c r="AJ223" s="107"/>
      <c r="AK223" s="107"/>
      <c r="AL223" s="107"/>
      <c r="AM223" s="107"/>
      <c r="AN223" s="107"/>
      <c r="AO223" s="107"/>
      <c r="AP223" s="107"/>
      <c r="AQ223" s="107"/>
      <c r="AR223" s="107"/>
      <c r="AS223" s="107"/>
      <c r="AT223" s="107"/>
      <c r="AU223" s="107"/>
      <c r="AV223" s="107"/>
      <c r="AW223" s="107"/>
      <c r="AX223" s="107"/>
      <c r="AY223" s="107"/>
      <c r="AZ223" s="107"/>
      <c r="BA223" s="107"/>
      <c r="BB223" s="107"/>
      <c r="BC223" s="107"/>
      <c r="BD223" s="107"/>
      <c r="BE223" s="107"/>
      <c r="BF223" s="107"/>
      <c r="BG223" s="107"/>
      <c r="BH223" s="107"/>
      <c r="BI223" s="107"/>
      <c r="BJ223" s="107"/>
      <c r="BK223" s="107"/>
      <c r="BL223" s="107"/>
      <c r="BM223" s="107"/>
      <c r="BN223" s="107"/>
      <c r="BO223" s="107"/>
      <c r="BP223" s="107"/>
      <c r="BQ223" s="107"/>
      <c r="BR223" s="107"/>
      <c r="BS223" s="107"/>
      <c r="BT223" s="107"/>
      <c r="BU223" s="107"/>
      <c r="BV223" s="107"/>
      <c r="BW223" s="107"/>
      <c r="BX223" s="107"/>
      <c r="BY223" s="107"/>
      <c r="BZ223" s="107"/>
      <c r="CA223" s="107"/>
      <c r="CB223" s="107"/>
      <c r="CC223" s="107"/>
      <c r="CD223" s="107"/>
      <c r="CE223" s="107"/>
      <c r="CF223" s="107"/>
      <c r="CG223" s="107"/>
      <c r="CH223" s="107"/>
      <c r="CI223" s="107"/>
      <c r="CJ223" s="107"/>
      <c r="CK223" s="107"/>
      <c r="CL223" s="107"/>
      <c r="CM223" s="107"/>
      <c r="CN223" s="107"/>
      <c r="CO223" s="107"/>
      <c r="CP223" s="107"/>
      <c r="CQ223" s="107"/>
      <c r="CR223" s="107"/>
      <c r="CS223" s="107"/>
      <c r="CT223" s="107"/>
      <c r="CU223" s="107"/>
      <c r="CV223" s="107"/>
      <c r="CW223" s="107"/>
      <c r="CX223" s="107"/>
      <c r="CY223" s="107"/>
      <c r="CZ223" s="107"/>
      <c r="DA223" s="107"/>
      <c r="DB223" s="107"/>
      <c r="DC223" s="107"/>
      <c r="DD223" s="107"/>
      <c r="DE223" s="107"/>
      <c r="DF223" s="107"/>
      <c r="DG223" s="107"/>
      <c r="DH223" s="107"/>
      <c r="DI223" s="107"/>
      <c r="DJ223" s="107"/>
      <c r="DK223" s="107"/>
      <c r="DL223" s="107"/>
      <c r="DM223" s="107"/>
      <c r="DN223" s="107"/>
      <c r="DO223" s="107"/>
      <c r="DP223" s="107"/>
      <c r="DQ223" s="107"/>
      <c r="DR223" s="107"/>
      <c r="DS223" s="107"/>
      <c r="DT223" s="107"/>
      <c r="DU223" s="107"/>
      <c r="DV223" s="107"/>
      <c r="DW223" s="107"/>
      <c r="DX223" s="107"/>
      <c r="DY223" s="107"/>
      <c r="DZ223" s="107"/>
      <c r="EA223" s="107"/>
      <c r="EB223" s="107"/>
      <c r="EC223" s="107"/>
      <c r="ED223" s="107"/>
      <c r="EE223" s="107"/>
      <c r="EF223" s="107"/>
      <c r="EG223" s="107"/>
      <c r="EH223" s="107"/>
      <c r="EI223" s="107"/>
      <c r="EJ223" s="107"/>
      <c r="EK223" s="107"/>
      <c r="EL223" s="107"/>
      <c r="EM223" s="107"/>
      <c r="EN223" s="107"/>
      <c r="EO223" s="107"/>
      <c r="EP223" s="107"/>
      <c r="EQ223" s="107"/>
      <c r="ER223" s="107"/>
    </row>
    <row r="224" spans="5:148">
      <c r="E224" s="107"/>
      <c r="F224" s="107"/>
      <c r="G224" s="107"/>
      <c r="H224" s="107"/>
      <c r="I224" s="107"/>
      <c r="J224" s="107"/>
      <c r="K224" s="107"/>
      <c r="L224" s="107"/>
      <c r="M224" s="107"/>
      <c r="N224" s="107"/>
      <c r="O224" s="107"/>
      <c r="P224" s="107"/>
      <c r="Q224" s="107"/>
      <c r="R224" s="107"/>
      <c r="S224" s="107"/>
      <c r="T224" s="107"/>
      <c r="U224" s="107"/>
      <c r="V224" s="107"/>
      <c r="W224" s="107"/>
      <c r="X224" s="107"/>
      <c r="Y224" s="107"/>
      <c r="Z224" s="107"/>
      <c r="AA224" s="107"/>
      <c r="AB224" s="107"/>
      <c r="AC224" s="107"/>
      <c r="AD224" s="107"/>
      <c r="AE224" s="107"/>
      <c r="AF224" s="107"/>
      <c r="AG224" s="107"/>
      <c r="AH224" s="107"/>
      <c r="AI224" s="107"/>
      <c r="AJ224" s="107"/>
      <c r="AK224" s="107"/>
      <c r="AL224" s="107"/>
      <c r="AM224" s="107"/>
      <c r="AN224" s="107"/>
      <c r="AO224" s="107"/>
      <c r="AP224" s="107"/>
      <c r="AQ224" s="107"/>
      <c r="AR224" s="107"/>
      <c r="AS224" s="107"/>
      <c r="AT224" s="107"/>
      <c r="AU224" s="107"/>
      <c r="AV224" s="107"/>
      <c r="AW224" s="107"/>
      <c r="AX224" s="107"/>
      <c r="AY224" s="107"/>
      <c r="AZ224" s="107"/>
      <c r="BA224" s="107"/>
      <c r="BB224" s="107"/>
      <c r="BC224" s="107"/>
      <c r="BD224" s="107"/>
      <c r="BE224" s="107"/>
      <c r="BF224" s="107"/>
      <c r="BG224" s="107"/>
      <c r="BH224" s="107"/>
      <c r="BI224" s="107"/>
      <c r="BJ224" s="107"/>
      <c r="BK224" s="107"/>
      <c r="BL224" s="107"/>
      <c r="BM224" s="107"/>
      <c r="BN224" s="107"/>
      <c r="BO224" s="107"/>
      <c r="BP224" s="107"/>
      <c r="BQ224" s="107"/>
      <c r="BR224" s="107"/>
      <c r="BS224" s="107"/>
      <c r="BT224" s="107"/>
      <c r="BU224" s="107"/>
      <c r="BV224" s="107"/>
      <c r="BW224" s="107"/>
      <c r="BX224" s="107"/>
      <c r="BY224" s="107"/>
      <c r="BZ224" s="107"/>
      <c r="CA224" s="107"/>
      <c r="CB224" s="107"/>
      <c r="CC224" s="107"/>
      <c r="CD224" s="107"/>
      <c r="CE224" s="107"/>
      <c r="CF224" s="107"/>
      <c r="CG224" s="107"/>
      <c r="CH224" s="107"/>
      <c r="CI224" s="107"/>
      <c r="CJ224" s="107"/>
      <c r="CK224" s="107"/>
      <c r="CL224" s="107"/>
      <c r="CM224" s="107"/>
      <c r="CN224" s="107"/>
      <c r="CO224" s="107"/>
      <c r="CP224" s="107"/>
      <c r="CQ224" s="107"/>
      <c r="CR224" s="107"/>
      <c r="CS224" s="107"/>
      <c r="CT224" s="107"/>
      <c r="CU224" s="107"/>
      <c r="CV224" s="107"/>
      <c r="CW224" s="107"/>
      <c r="CX224" s="107"/>
      <c r="CY224" s="107"/>
      <c r="CZ224" s="107"/>
      <c r="DA224" s="107"/>
      <c r="DB224" s="107"/>
      <c r="DC224" s="107"/>
      <c r="DD224" s="107"/>
      <c r="DE224" s="107"/>
      <c r="DF224" s="107"/>
      <c r="DG224" s="107"/>
      <c r="DH224" s="107"/>
      <c r="DI224" s="107"/>
      <c r="DJ224" s="107"/>
      <c r="DK224" s="107"/>
      <c r="DL224" s="107"/>
      <c r="DM224" s="107"/>
      <c r="DN224" s="107"/>
      <c r="DO224" s="107"/>
      <c r="DP224" s="107"/>
      <c r="DQ224" s="107"/>
      <c r="DR224" s="107"/>
      <c r="DS224" s="107"/>
      <c r="DT224" s="107"/>
      <c r="DU224" s="107"/>
      <c r="DV224" s="107"/>
      <c r="DW224" s="107"/>
      <c r="DX224" s="107"/>
      <c r="DY224" s="107"/>
      <c r="DZ224" s="107"/>
      <c r="EA224" s="107"/>
      <c r="EB224" s="107"/>
      <c r="EC224" s="107"/>
      <c r="ED224" s="107"/>
      <c r="EE224" s="107"/>
      <c r="EF224" s="107"/>
      <c r="EG224" s="107"/>
      <c r="EH224" s="107"/>
      <c r="EI224" s="107"/>
      <c r="EJ224" s="107"/>
      <c r="EK224" s="107"/>
      <c r="EL224" s="107"/>
      <c r="EM224" s="107"/>
      <c r="EN224" s="107"/>
      <c r="EO224" s="107"/>
      <c r="EP224" s="107"/>
      <c r="EQ224" s="107"/>
      <c r="ER224" s="107"/>
    </row>
    <row r="225" spans="5:148">
      <c r="E225" s="107"/>
      <c r="F225" s="107"/>
      <c r="G225" s="107"/>
      <c r="H225" s="107"/>
      <c r="I225" s="107"/>
      <c r="J225" s="107"/>
      <c r="K225" s="107"/>
      <c r="L225" s="107"/>
      <c r="M225" s="107"/>
      <c r="N225" s="107"/>
      <c r="O225" s="107"/>
      <c r="P225" s="107"/>
      <c r="Q225" s="107"/>
      <c r="R225" s="107"/>
      <c r="S225" s="107"/>
      <c r="T225" s="107"/>
      <c r="U225" s="107"/>
      <c r="V225" s="107"/>
      <c r="W225" s="107"/>
      <c r="X225" s="107"/>
      <c r="Y225" s="107"/>
      <c r="Z225" s="107"/>
      <c r="AA225" s="107"/>
      <c r="AB225" s="107"/>
      <c r="AC225" s="107"/>
      <c r="AD225" s="107"/>
      <c r="AE225" s="107"/>
      <c r="AF225" s="107"/>
      <c r="AG225" s="107"/>
      <c r="AH225" s="107"/>
      <c r="AI225" s="107"/>
      <c r="AJ225" s="107"/>
      <c r="AK225" s="107"/>
      <c r="AL225" s="107"/>
      <c r="AM225" s="107"/>
      <c r="AN225" s="107"/>
      <c r="AO225" s="107"/>
      <c r="AP225" s="107"/>
      <c r="AQ225" s="107"/>
      <c r="AR225" s="107"/>
      <c r="AS225" s="107"/>
      <c r="AT225" s="107"/>
      <c r="AU225" s="107"/>
      <c r="AV225" s="107"/>
      <c r="AW225" s="107"/>
      <c r="AX225" s="107"/>
      <c r="AY225" s="107"/>
      <c r="AZ225" s="107"/>
      <c r="BA225" s="107"/>
      <c r="BB225" s="107"/>
      <c r="BC225" s="107"/>
      <c r="BD225" s="107"/>
      <c r="BE225" s="107"/>
      <c r="BF225" s="107"/>
      <c r="BG225" s="107"/>
      <c r="BH225" s="107"/>
      <c r="BI225" s="107"/>
      <c r="BJ225" s="107"/>
      <c r="BK225" s="107"/>
      <c r="BL225" s="107"/>
      <c r="BM225" s="107"/>
      <c r="BN225" s="107"/>
      <c r="BO225" s="107"/>
      <c r="BP225" s="107"/>
      <c r="BQ225" s="107"/>
      <c r="BR225" s="107"/>
      <c r="BS225" s="107"/>
      <c r="BT225" s="107"/>
      <c r="BU225" s="107"/>
      <c r="BV225" s="107"/>
      <c r="BW225" s="107"/>
      <c r="BX225" s="107"/>
      <c r="BY225" s="107"/>
      <c r="BZ225" s="107"/>
      <c r="CA225" s="107"/>
      <c r="CB225" s="107"/>
      <c r="CC225" s="107"/>
      <c r="CD225" s="107"/>
      <c r="CE225" s="107"/>
      <c r="CF225" s="107"/>
      <c r="CG225" s="107"/>
      <c r="CH225" s="107"/>
      <c r="CI225" s="107"/>
      <c r="CJ225" s="107"/>
      <c r="CK225" s="107"/>
      <c r="CL225" s="107"/>
      <c r="CM225" s="107"/>
      <c r="CN225" s="107"/>
      <c r="CO225" s="107"/>
      <c r="CP225" s="107"/>
      <c r="CQ225" s="107"/>
      <c r="CR225" s="107"/>
      <c r="CS225" s="107"/>
      <c r="CT225" s="107"/>
      <c r="CU225" s="107"/>
      <c r="CV225" s="107"/>
      <c r="CW225" s="107"/>
      <c r="CX225" s="107"/>
      <c r="CY225" s="107"/>
      <c r="CZ225" s="107"/>
      <c r="DA225" s="107"/>
      <c r="DB225" s="107"/>
      <c r="DC225" s="107"/>
      <c r="DD225" s="107"/>
      <c r="DE225" s="107"/>
      <c r="DF225" s="107"/>
      <c r="DG225" s="107"/>
      <c r="DH225" s="107"/>
      <c r="DI225" s="107"/>
      <c r="DJ225" s="107"/>
      <c r="DK225" s="107"/>
      <c r="DL225" s="107"/>
      <c r="DM225" s="107"/>
      <c r="DN225" s="107"/>
      <c r="DO225" s="107"/>
      <c r="DP225" s="107"/>
      <c r="DQ225" s="107"/>
      <c r="DR225" s="107"/>
      <c r="DS225" s="107"/>
      <c r="DT225" s="107"/>
      <c r="DU225" s="107"/>
      <c r="DV225" s="107"/>
      <c r="DW225" s="107"/>
      <c r="DX225" s="107"/>
      <c r="DY225" s="107"/>
      <c r="DZ225" s="107"/>
      <c r="EA225" s="107"/>
      <c r="EB225" s="107"/>
      <c r="EC225" s="107"/>
      <c r="ED225" s="107"/>
      <c r="EE225" s="107"/>
      <c r="EF225" s="107"/>
      <c r="EG225" s="107"/>
      <c r="EH225" s="107"/>
      <c r="EI225" s="107"/>
      <c r="EJ225" s="107"/>
      <c r="EK225" s="107"/>
      <c r="EL225" s="107"/>
      <c r="EM225" s="107"/>
      <c r="EN225" s="107"/>
      <c r="EO225" s="107"/>
      <c r="EP225" s="107"/>
      <c r="EQ225" s="107"/>
      <c r="ER225" s="107"/>
    </row>
    <row r="226" spans="5:148">
      <c r="E226" s="107"/>
      <c r="F226" s="107"/>
      <c r="G226" s="107"/>
      <c r="H226" s="107"/>
      <c r="I226" s="107"/>
      <c r="J226" s="107"/>
      <c r="K226" s="107"/>
      <c r="L226" s="107"/>
      <c r="M226" s="107"/>
      <c r="N226" s="107"/>
      <c r="O226" s="107"/>
      <c r="P226" s="107"/>
      <c r="Q226" s="107"/>
      <c r="R226" s="107"/>
      <c r="S226" s="107"/>
      <c r="T226" s="107"/>
      <c r="U226" s="107"/>
      <c r="V226" s="107"/>
      <c r="W226" s="107"/>
      <c r="X226" s="107"/>
      <c r="Y226" s="107"/>
      <c r="Z226" s="107"/>
      <c r="AA226" s="107"/>
      <c r="AB226" s="107"/>
      <c r="AC226" s="107"/>
      <c r="AD226" s="107"/>
      <c r="AE226" s="107"/>
      <c r="AF226" s="107"/>
      <c r="AG226" s="107"/>
      <c r="AH226" s="107"/>
      <c r="AI226" s="107"/>
      <c r="AJ226" s="107"/>
      <c r="AK226" s="107"/>
      <c r="AL226" s="107"/>
      <c r="AM226" s="107"/>
      <c r="AN226" s="107"/>
      <c r="AO226" s="107"/>
      <c r="AP226" s="107"/>
      <c r="AQ226" s="107"/>
      <c r="AR226" s="107"/>
      <c r="AS226" s="107"/>
      <c r="AT226" s="107"/>
      <c r="AU226" s="107"/>
      <c r="AV226" s="107"/>
      <c r="AW226" s="107"/>
      <c r="AX226" s="107"/>
      <c r="AY226" s="107"/>
      <c r="AZ226" s="107"/>
      <c r="BA226" s="107"/>
      <c r="BB226" s="107"/>
      <c r="BC226" s="107"/>
      <c r="BD226" s="107"/>
      <c r="BE226" s="107"/>
      <c r="BF226" s="107"/>
      <c r="BG226" s="107"/>
      <c r="BH226" s="107"/>
      <c r="BI226" s="107"/>
      <c r="BJ226" s="107"/>
      <c r="BK226" s="107"/>
      <c r="BL226" s="107"/>
      <c r="BM226" s="107"/>
      <c r="BN226" s="107"/>
      <c r="BO226" s="107"/>
      <c r="BP226" s="107"/>
      <c r="BQ226" s="107"/>
      <c r="BR226" s="107"/>
      <c r="BS226" s="107"/>
      <c r="BT226" s="107"/>
      <c r="BU226" s="107"/>
      <c r="BV226" s="107"/>
      <c r="BW226" s="107"/>
      <c r="BX226" s="107"/>
      <c r="BY226" s="107"/>
      <c r="BZ226" s="107"/>
      <c r="CA226" s="107"/>
      <c r="CB226" s="107"/>
      <c r="CC226" s="107"/>
      <c r="CD226" s="107"/>
      <c r="CE226" s="107"/>
      <c r="CF226" s="107"/>
      <c r="CG226" s="107"/>
      <c r="CH226" s="107"/>
      <c r="CI226" s="107"/>
      <c r="CJ226" s="107"/>
      <c r="CK226" s="107"/>
      <c r="CL226" s="107"/>
      <c r="CM226" s="107"/>
      <c r="CN226" s="107"/>
      <c r="CO226" s="107"/>
      <c r="CP226" s="107"/>
      <c r="CQ226" s="107"/>
      <c r="CR226" s="107"/>
      <c r="CS226" s="107"/>
      <c r="CT226" s="107"/>
      <c r="CU226" s="107"/>
      <c r="CV226" s="107"/>
      <c r="CW226" s="107"/>
      <c r="CX226" s="107"/>
      <c r="CY226" s="107"/>
      <c r="CZ226" s="107"/>
      <c r="DA226" s="107"/>
      <c r="DB226" s="107"/>
      <c r="DC226" s="107"/>
      <c r="DD226" s="107"/>
      <c r="DE226" s="107"/>
      <c r="DF226" s="107"/>
      <c r="DG226" s="107"/>
      <c r="DH226" s="107"/>
      <c r="DI226" s="107"/>
      <c r="DJ226" s="107"/>
      <c r="DK226" s="107"/>
      <c r="DL226" s="107"/>
      <c r="DM226" s="107"/>
      <c r="DN226" s="107"/>
      <c r="DO226" s="107"/>
      <c r="DP226" s="107"/>
      <c r="DQ226" s="107"/>
      <c r="DR226" s="107"/>
      <c r="DS226" s="107"/>
      <c r="DT226" s="107"/>
      <c r="DU226" s="107"/>
      <c r="DV226" s="107"/>
      <c r="DW226" s="107"/>
      <c r="DX226" s="107"/>
      <c r="DY226" s="107"/>
      <c r="DZ226" s="107"/>
      <c r="EA226" s="107"/>
      <c r="EB226" s="107"/>
      <c r="EC226" s="107"/>
      <c r="ED226" s="107"/>
      <c r="EE226" s="107"/>
      <c r="EF226" s="107"/>
      <c r="EG226" s="107"/>
      <c r="EH226" s="107"/>
      <c r="EI226" s="107"/>
      <c r="EJ226" s="107"/>
      <c r="EK226" s="107"/>
      <c r="EL226" s="107"/>
      <c r="EM226" s="107"/>
      <c r="EN226" s="107"/>
      <c r="EO226" s="107"/>
      <c r="EP226" s="107"/>
      <c r="EQ226" s="107"/>
      <c r="ER226" s="107"/>
    </row>
    <row r="227" spans="5:148">
      <c r="E227" s="107"/>
      <c r="F227" s="107"/>
      <c r="G227" s="107"/>
      <c r="H227" s="107"/>
      <c r="I227" s="107"/>
      <c r="J227" s="107"/>
      <c r="K227" s="107"/>
      <c r="L227" s="107"/>
      <c r="M227" s="107"/>
      <c r="N227" s="107"/>
      <c r="O227" s="107"/>
      <c r="P227" s="107"/>
      <c r="Q227" s="107"/>
      <c r="R227" s="107"/>
      <c r="S227" s="107"/>
      <c r="T227" s="107"/>
      <c r="U227" s="107"/>
      <c r="V227" s="107"/>
      <c r="W227" s="107"/>
      <c r="X227" s="107"/>
      <c r="Y227" s="107"/>
      <c r="Z227" s="107"/>
      <c r="AA227" s="107"/>
      <c r="AB227" s="107"/>
      <c r="AC227" s="107"/>
      <c r="AD227" s="107"/>
      <c r="AE227" s="107"/>
      <c r="AF227" s="107"/>
      <c r="AG227" s="107"/>
      <c r="AH227" s="107"/>
      <c r="AI227" s="107"/>
      <c r="AJ227" s="107"/>
      <c r="AK227" s="107"/>
      <c r="AL227" s="107"/>
      <c r="AM227" s="107"/>
      <c r="AN227" s="107"/>
      <c r="AO227" s="107"/>
      <c r="AP227" s="107"/>
      <c r="AQ227" s="107"/>
      <c r="AR227" s="107"/>
      <c r="AS227" s="107"/>
      <c r="AT227" s="107"/>
      <c r="AU227" s="107"/>
      <c r="AV227" s="107"/>
      <c r="AW227" s="107"/>
      <c r="AX227" s="107"/>
      <c r="AY227" s="107"/>
      <c r="AZ227" s="107"/>
      <c r="BA227" s="107"/>
      <c r="BB227" s="107"/>
      <c r="BC227" s="107"/>
      <c r="BD227" s="107"/>
      <c r="BE227" s="107"/>
      <c r="BF227" s="107"/>
      <c r="BG227" s="107"/>
      <c r="BH227" s="107"/>
      <c r="BI227" s="107"/>
      <c r="BJ227" s="107"/>
      <c r="BK227" s="107"/>
      <c r="BL227" s="107"/>
      <c r="BM227" s="107"/>
      <c r="BN227" s="107"/>
      <c r="BO227" s="107"/>
      <c r="BP227" s="107"/>
      <c r="BQ227" s="107"/>
      <c r="BR227" s="107"/>
      <c r="BS227" s="107"/>
      <c r="BT227" s="107"/>
      <c r="BU227" s="107"/>
      <c r="BV227" s="107"/>
      <c r="BW227" s="107"/>
      <c r="BX227" s="107"/>
      <c r="BY227" s="107"/>
      <c r="BZ227" s="107"/>
      <c r="CA227" s="107"/>
      <c r="CB227" s="107"/>
      <c r="CC227" s="107"/>
      <c r="CD227" s="107"/>
      <c r="CE227" s="107"/>
      <c r="CF227" s="107"/>
      <c r="CG227" s="107"/>
      <c r="CH227" s="107"/>
      <c r="CI227" s="107"/>
      <c r="CJ227" s="107"/>
      <c r="CK227" s="107"/>
      <c r="CL227" s="107"/>
      <c r="CM227" s="107"/>
      <c r="CN227" s="107"/>
      <c r="CO227" s="107"/>
      <c r="CP227" s="107"/>
      <c r="CQ227" s="107"/>
      <c r="CR227" s="107"/>
      <c r="CS227" s="107"/>
      <c r="CT227" s="107"/>
      <c r="CU227" s="107"/>
      <c r="CV227" s="107"/>
      <c r="CW227" s="107"/>
      <c r="CX227" s="107"/>
      <c r="CY227" s="107"/>
      <c r="CZ227" s="107"/>
      <c r="DA227" s="107"/>
      <c r="DB227" s="107"/>
      <c r="DC227" s="107"/>
      <c r="DD227" s="107"/>
      <c r="DE227" s="107"/>
      <c r="DF227" s="107"/>
      <c r="DG227" s="107"/>
      <c r="DH227" s="107"/>
      <c r="DI227" s="107"/>
      <c r="DJ227" s="107"/>
      <c r="DK227" s="107"/>
      <c r="DL227" s="107"/>
      <c r="DM227" s="107"/>
      <c r="DN227" s="107"/>
      <c r="DO227" s="107"/>
      <c r="DP227" s="107"/>
      <c r="DQ227" s="107"/>
      <c r="DR227" s="107"/>
      <c r="DS227" s="107"/>
      <c r="DT227" s="107"/>
      <c r="DU227" s="107"/>
      <c r="DV227" s="107"/>
      <c r="DW227" s="107"/>
      <c r="DX227" s="107"/>
      <c r="DY227" s="107"/>
      <c r="DZ227" s="107"/>
      <c r="EA227" s="107"/>
      <c r="EB227" s="107"/>
      <c r="EC227" s="107"/>
      <c r="ED227" s="107"/>
      <c r="EE227" s="107"/>
      <c r="EF227" s="107"/>
      <c r="EG227" s="107"/>
      <c r="EH227" s="107"/>
      <c r="EI227" s="107"/>
      <c r="EJ227" s="107"/>
      <c r="EK227" s="107"/>
      <c r="EL227" s="107"/>
      <c r="EM227" s="107"/>
      <c r="EN227" s="107"/>
      <c r="EO227" s="107"/>
      <c r="EP227" s="107"/>
      <c r="EQ227" s="107"/>
      <c r="ER227" s="107"/>
    </row>
    <row r="228" spans="5:148">
      <c r="E228" s="107"/>
      <c r="F228" s="107"/>
      <c r="G228" s="107"/>
      <c r="H228" s="107"/>
      <c r="I228" s="107"/>
      <c r="J228" s="107"/>
      <c r="K228" s="107"/>
      <c r="L228" s="107"/>
      <c r="M228" s="107"/>
      <c r="N228" s="107"/>
      <c r="O228" s="107"/>
      <c r="P228" s="107"/>
      <c r="Q228" s="107"/>
      <c r="R228" s="107"/>
      <c r="S228" s="107"/>
      <c r="T228" s="107"/>
      <c r="U228" s="107"/>
      <c r="V228" s="107"/>
      <c r="W228" s="107"/>
      <c r="X228" s="107"/>
      <c r="Y228" s="107"/>
      <c r="Z228" s="107"/>
      <c r="AA228" s="107"/>
      <c r="AB228" s="107"/>
      <c r="AC228" s="107"/>
      <c r="AD228" s="107"/>
      <c r="AE228" s="107"/>
      <c r="AF228" s="107"/>
      <c r="AG228" s="107"/>
      <c r="AH228" s="107"/>
      <c r="AI228" s="107"/>
      <c r="AJ228" s="107"/>
      <c r="AK228" s="107"/>
      <c r="AL228" s="107"/>
      <c r="AM228" s="107"/>
      <c r="AN228" s="107"/>
      <c r="AO228" s="107"/>
      <c r="AP228" s="107"/>
      <c r="AQ228" s="107"/>
      <c r="AR228" s="107"/>
      <c r="AS228" s="107"/>
      <c r="AT228" s="107"/>
      <c r="AU228" s="107"/>
      <c r="AV228" s="107"/>
      <c r="AW228" s="107"/>
      <c r="AX228" s="107"/>
      <c r="AY228" s="107"/>
      <c r="AZ228" s="107"/>
      <c r="BA228" s="107"/>
      <c r="BB228" s="107"/>
      <c r="BC228" s="107"/>
      <c r="BD228" s="107"/>
      <c r="BE228" s="107"/>
      <c r="BF228" s="107"/>
      <c r="BG228" s="107"/>
      <c r="BH228" s="107"/>
      <c r="BI228" s="107"/>
      <c r="BJ228" s="107"/>
      <c r="BK228" s="107"/>
      <c r="BL228" s="107"/>
      <c r="BM228" s="107"/>
      <c r="BN228" s="107"/>
      <c r="BO228" s="107"/>
      <c r="BP228" s="107"/>
      <c r="BQ228" s="107"/>
      <c r="BR228" s="107"/>
      <c r="BS228" s="107"/>
      <c r="BT228" s="107"/>
      <c r="BU228" s="107"/>
      <c r="BV228" s="107"/>
      <c r="BW228" s="107"/>
      <c r="BX228" s="107"/>
      <c r="BY228" s="107"/>
      <c r="BZ228" s="107"/>
      <c r="CA228" s="107"/>
      <c r="CB228" s="107"/>
      <c r="CC228" s="107"/>
      <c r="CD228" s="107"/>
      <c r="CE228" s="107"/>
      <c r="CF228" s="107"/>
      <c r="CG228" s="107"/>
      <c r="CH228" s="107"/>
      <c r="CI228" s="107"/>
      <c r="CJ228" s="107"/>
      <c r="CK228" s="107"/>
      <c r="CL228" s="107"/>
      <c r="CM228" s="107"/>
      <c r="CN228" s="107"/>
      <c r="CO228" s="107"/>
      <c r="CP228" s="107"/>
      <c r="CQ228" s="107"/>
      <c r="CR228" s="107"/>
      <c r="CS228" s="107"/>
      <c r="CT228" s="107"/>
      <c r="CU228" s="107"/>
      <c r="CV228" s="107"/>
      <c r="CW228" s="107"/>
      <c r="CX228" s="107"/>
      <c r="CY228" s="107"/>
      <c r="CZ228" s="107"/>
      <c r="DA228" s="107"/>
      <c r="DB228" s="107"/>
      <c r="DC228" s="107"/>
      <c r="DD228" s="107"/>
      <c r="DE228" s="107"/>
      <c r="DF228" s="107"/>
      <c r="DG228" s="107"/>
      <c r="DH228" s="107"/>
      <c r="DI228" s="107"/>
      <c r="DJ228" s="107"/>
      <c r="DK228" s="107"/>
      <c r="DL228" s="107"/>
      <c r="DM228" s="107"/>
      <c r="DN228" s="107"/>
      <c r="DO228" s="107"/>
      <c r="DP228" s="107"/>
      <c r="DQ228" s="107"/>
      <c r="DR228" s="107"/>
      <c r="DS228" s="107"/>
      <c r="DT228" s="107"/>
      <c r="DU228" s="107"/>
      <c r="DV228" s="107"/>
      <c r="DW228" s="107"/>
      <c r="DX228" s="107"/>
      <c r="DY228" s="107"/>
      <c r="DZ228" s="107"/>
      <c r="EA228" s="107"/>
      <c r="EB228" s="107"/>
      <c r="EC228" s="107"/>
      <c r="ED228" s="107"/>
      <c r="EE228" s="107"/>
      <c r="EF228" s="107"/>
      <c r="EG228" s="107"/>
      <c r="EH228" s="107"/>
      <c r="EI228" s="107"/>
      <c r="EJ228" s="107"/>
      <c r="EK228" s="107"/>
      <c r="EL228" s="107"/>
      <c r="EM228" s="107"/>
      <c r="EN228" s="107"/>
      <c r="EO228" s="107"/>
      <c r="EP228" s="107"/>
      <c r="EQ228" s="107"/>
      <c r="ER228" s="107"/>
    </row>
    <row r="229" spans="5:148">
      <c r="E229" s="107"/>
      <c r="F229" s="107"/>
      <c r="G229" s="107"/>
      <c r="H229" s="107"/>
      <c r="I229" s="107"/>
      <c r="J229" s="107"/>
      <c r="K229" s="107"/>
      <c r="L229" s="107"/>
      <c r="M229" s="107"/>
      <c r="N229" s="107"/>
      <c r="O229" s="107"/>
      <c r="P229" s="107"/>
      <c r="Q229" s="107"/>
      <c r="R229" s="107"/>
      <c r="S229" s="107"/>
      <c r="T229" s="107"/>
      <c r="U229" s="107"/>
      <c r="V229" s="107"/>
      <c r="W229" s="107"/>
      <c r="X229" s="107"/>
      <c r="Y229" s="107"/>
      <c r="Z229" s="107"/>
      <c r="AA229" s="107"/>
      <c r="AB229" s="107"/>
      <c r="AC229" s="107"/>
      <c r="AD229" s="107"/>
      <c r="AE229" s="107"/>
      <c r="AF229" s="107"/>
      <c r="AG229" s="107"/>
      <c r="AH229" s="107"/>
      <c r="AI229" s="107"/>
      <c r="AJ229" s="107"/>
      <c r="AK229" s="107"/>
      <c r="AL229" s="107"/>
      <c r="AM229" s="107"/>
      <c r="AN229" s="107"/>
      <c r="AO229" s="107"/>
      <c r="AP229" s="107"/>
      <c r="AQ229" s="107"/>
      <c r="AR229" s="107"/>
      <c r="AS229" s="107"/>
      <c r="AT229" s="107"/>
      <c r="AU229" s="107"/>
      <c r="AV229" s="107"/>
      <c r="AW229" s="107"/>
      <c r="AX229" s="107"/>
      <c r="AY229" s="107"/>
      <c r="AZ229" s="107"/>
      <c r="BA229" s="107"/>
      <c r="BB229" s="107"/>
      <c r="BC229" s="107"/>
      <c r="BD229" s="107"/>
      <c r="BE229" s="107"/>
      <c r="BF229" s="107"/>
      <c r="BG229" s="107"/>
      <c r="BH229" s="107"/>
      <c r="BI229" s="107"/>
      <c r="BJ229" s="107"/>
      <c r="BK229" s="107"/>
      <c r="BL229" s="107"/>
      <c r="BM229" s="107"/>
      <c r="BN229" s="107"/>
      <c r="BO229" s="107"/>
      <c r="BP229" s="107"/>
      <c r="BQ229" s="107"/>
      <c r="BR229" s="107"/>
      <c r="BS229" s="107"/>
      <c r="BT229" s="107"/>
      <c r="BU229" s="107"/>
      <c r="BV229" s="107"/>
      <c r="BW229" s="107"/>
      <c r="BX229" s="107"/>
      <c r="BY229" s="107"/>
      <c r="BZ229" s="107"/>
      <c r="CA229" s="107"/>
      <c r="CB229" s="107"/>
      <c r="CC229" s="107"/>
      <c r="CD229" s="107"/>
      <c r="CE229" s="107"/>
      <c r="CF229" s="107"/>
      <c r="CG229" s="107"/>
      <c r="CH229" s="107"/>
      <c r="CI229" s="107"/>
      <c r="CJ229" s="107"/>
      <c r="CK229" s="107"/>
      <c r="CL229" s="107"/>
      <c r="CM229" s="107"/>
      <c r="CN229" s="107"/>
      <c r="CO229" s="107"/>
      <c r="CP229" s="107"/>
      <c r="CQ229" s="107"/>
      <c r="CR229" s="107"/>
      <c r="CS229" s="107"/>
      <c r="CT229" s="107"/>
      <c r="CU229" s="107"/>
      <c r="CV229" s="107"/>
      <c r="CW229" s="107"/>
      <c r="CX229" s="107"/>
      <c r="CY229" s="107"/>
      <c r="CZ229" s="107"/>
      <c r="DA229" s="107"/>
      <c r="DB229" s="107"/>
      <c r="DC229" s="107"/>
      <c r="DD229" s="107"/>
      <c r="DE229" s="107"/>
      <c r="DF229" s="107"/>
      <c r="DG229" s="107"/>
      <c r="DH229" s="107"/>
      <c r="DI229" s="107"/>
      <c r="DJ229" s="107"/>
      <c r="DK229" s="107"/>
      <c r="DL229" s="107"/>
      <c r="DM229" s="107"/>
      <c r="DN229" s="107"/>
      <c r="DO229" s="107"/>
      <c r="DP229" s="107"/>
      <c r="DQ229" s="107"/>
      <c r="DR229" s="107"/>
      <c r="DS229" s="107"/>
      <c r="DT229" s="107"/>
      <c r="DU229" s="107"/>
      <c r="DV229" s="107"/>
      <c r="DW229" s="107"/>
      <c r="DX229" s="107"/>
      <c r="DY229" s="107"/>
      <c r="DZ229" s="107"/>
      <c r="EA229" s="107"/>
      <c r="EB229" s="107"/>
      <c r="EC229" s="107"/>
      <c r="ED229" s="107"/>
      <c r="EE229" s="107"/>
      <c r="EF229" s="107"/>
      <c r="EG229" s="107"/>
      <c r="EH229" s="107"/>
      <c r="EI229" s="107"/>
      <c r="EJ229" s="107"/>
      <c r="EK229" s="107"/>
      <c r="EL229" s="107"/>
      <c r="EM229" s="107"/>
      <c r="EN229" s="107"/>
      <c r="EO229" s="107"/>
      <c r="EP229" s="107"/>
      <c r="EQ229" s="107"/>
      <c r="ER229" s="107"/>
    </row>
    <row r="230" spans="5:148">
      <c r="E230" s="107"/>
      <c r="F230" s="107"/>
      <c r="G230" s="107"/>
      <c r="H230" s="107"/>
      <c r="I230" s="107"/>
      <c r="J230" s="107"/>
      <c r="K230" s="107"/>
      <c r="L230" s="107"/>
      <c r="M230" s="107"/>
      <c r="N230" s="107"/>
      <c r="O230" s="107"/>
      <c r="P230" s="107"/>
      <c r="Q230" s="107"/>
      <c r="R230" s="107"/>
      <c r="S230" s="107"/>
      <c r="T230" s="107"/>
      <c r="U230" s="107"/>
      <c r="V230" s="107"/>
      <c r="W230" s="107"/>
      <c r="X230" s="107"/>
      <c r="Y230" s="107"/>
      <c r="Z230" s="107"/>
      <c r="AA230" s="107"/>
      <c r="AB230" s="107"/>
      <c r="AC230" s="107"/>
      <c r="AD230" s="107"/>
      <c r="AE230" s="107"/>
      <c r="AF230" s="107"/>
      <c r="AG230" s="107"/>
      <c r="AH230" s="107"/>
      <c r="AI230" s="107"/>
      <c r="AJ230" s="107"/>
      <c r="AK230" s="107"/>
      <c r="AL230" s="107"/>
      <c r="AM230" s="107"/>
      <c r="AN230" s="107"/>
      <c r="AO230" s="107"/>
      <c r="AP230" s="107"/>
      <c r="AQ230" s="107"/>
      <c r="AR230" s="107"/>
      <c r="AS230" s="107"/>
      <c r="AT230" s="107"/>
      <c r="AU230" s="107"/>
      <c r="AV230" s="107"/>
      <c r="AW230" s="107"/>
      <c r="AX230" s="107"/>
      <c r="AY230" s="107"/>
      <c r="AZ230" s="107"/>
      <c r="BA230" s="107"/>
      <c r="BB230" s="107"/>
      <c r="BC230" s="107"/>
      <c r="BD230" s="107"/>
      <c r="BE230" s="107"/>
      <c r="BF230" s="107"/>
      <c r="BG230" s="107"/>
      <c r="BH230" s="107"/>
      <c r="BI230" s="107"/>
      <c r="BJ230" s="107"/>
      <c r="BK230" s="107"/>
      <c r="BL230" s="107"/>
      <c r="BM230" s="107"/>
      <c r="BN230" s="107"/>
      <c r="BO230" s="107"/>
      <c r="BP230" s="107"/>
      <c r="BQ230" s="107"/>
      <c r="BR230" s="107"/>
      <c r="BS230" s="107"/>
      <c r="BT230" s="107"/>
      <c r="BU230" s="107"/>
      <c r="BV230" s="107"/>
      <c r="BW230" s="107"/>
      <c r="BX230" s="107"/>
      <c r="BY230" s="107"/>
      <c r="BZ230" s="107"/>
      <c r="CA230" s="107"/>
      <c r="CB230" s="107"/>
      <c r="CC230" s="107"/>
      <c r="CD230" s="107"/>
      <c r="CE230" s="107"/>
      <c r="CF230" s="107"/>
      <c r="CG230" s="107"/>
      <c r="CH230" s="107"/>
      <c r="CI230" s="107"/>
      <c r="CJ230" s="107"/>
      <c r="CK230" s="107"/>
      <c r="CL230" s="107"/>
      <c r="CM230" s="107"/>
      <c r="CN230" s="107"/>
      <c r="CO230" s="107"/>
      <c r="CP230" s="107"/>
      <c r="CQ230" s="107"/>
      <c r="CR230" s="107"/>
      <c r="CS230" s="107"/>
      <c r="CT230" s="107"/>
      <c r="CU230" s="107"/>
      <c r="CV230" s="107"/>
      <c r="CW230" s="107"/>
      <c r="CX230" s="107"/>
      <c r="CY230" s="107"/>
      <c r="CZ230" s="107"/>
      <c r="DA230" s="107"/>
      <c r="DB230" s="107"/>
      <c r="DC230" s="107"/>
      <c r="DD230" s="107"/>
      <c r="DE230" s="107"/>
      <c r="DF230" s="107"/>
      <c r="DG230" s="107"/>
      <c r="DH230" s="107"/>
      <c r="DI230" s="107"/>
      <c r="DJ230" s="107"/>
      <c r="DK230" s="107"/>
      <c r="DL230" s="107"/>
      <c r="DM230" s="107"/>
      <c r="DN230" s="107"/>
      <c r="DO230" s="107"/>
      <c r="DP230" s="107"/>
      <c r="DQ230" s="107"/>
      <c r="DR230" s="107"/>
      <c r="DS230" s="107"/>
      <c r="DT230" s="107"/>
      <c r="DU230" s="107"/>
      <c r="DV230" s="107"/>
      <c r="DW230" s="107"/>
      <c r="DX230" s="107"/>
      <c r="DY230" s="107"/>
      <c r="DZ230" s="107"/>
      <c r="EA230" s="107"/>
      <c r="EB230" s="107"/>
      <c r="EC230" s="107"/>
      <c r="ED230" s="107"/>
      <c r="EE230" s="107"/>
      <c r="EF230" s="107"/>
      <c r="EG230" s="107"/>
      <c r="EH230" s="107"/>
      <c r="EI230" s="107"/>
      <c r="EJ230" s="107"/>
      <c r="EK230" s="107"/>
      <c r="EL230" s="107"/>
      <c r="EM230" s="107"/>
      <c r="EN230" s="107"/>
      <c r="EO230" s="107"/>
      <c r="EP230" s="107"/>
      <c r="EQ230" s="107"/>
      <c r="ER230" s="107"/>
    </row>
    <row r="231" spans="5:148">
      <c r="E231" s="107"/>
      <c r="F231" s="107"/>
      <c r="G231" s="107"/>
      <c r="H231" s="107"/>
      <c r="I231" s="107"/>
      <c r="J231" s="107"/>
      <c r="K231" s="107"/>
      <c r="L231" s="107"/>
      <c r="M231" s="107"/>
      <c r="N231" s="107"/>
      <c r="O231" s="107"/>
      <c r="P231" s="107"/>
      <c r="Q231" s="107"/>
      <c r="R231" s="107"/>
      <c r="S231" s="107"/>
      <c r="T231" s="107"/>
      <c r="U231" s="107"/>
      <c r="V231" s="107"/>
      <c r="W231" s="107"/>
      <c r="X231" s="107"/>
      <c r="Y231" s="107"/>
      <c r="Z231" s="107"/>
      <c r="AA231" s="107"/>
      <c r="AB231" s="107"/>
      <c r="AC231" s="107"/>
      <c r="AD231" s="107"/>
      <c r="AE231" s="107"/>
      <c r="AF231" s="107"/>
      <c r="AG231" s="107"/>
      <c r="AH231" s="107"/>
      <c r="AI231" s="107"/>
      <c r="AJ231" s="107"/>
      <c r="AK231" s="107"/>
      <c r="AL231" s="107"/>
      <c r="AM231" s="107"/>
      <c r="AN231" s="107"/>
      <c r="AO231" s="107"/>
      <c r="AP231" s="107"/>
      <c r="AQ231" s="107"/>
      <c r="AR231" s="107"/>
      <c r="AS231" s="107"/>
      <c r="AT231" s="107"/>
      <c r="AU231" s="107"/>
      <c r="AV231" s="107"/>
      <c r="AW231" s="107"/>
      <c r="AX231" s="107"/>
      <c r="AY231" s="107"/>
      <c r="AZ231" s="107"/>
      <c r="BA231" s="107"/>
      <c r="BB231" s="107"/>
      <c r="BC231" s="107"/>
      <c r="BD231" s="107"/>
      <c r="BE231" s="107"/>
      <c r="BF231" s="107"/>
      <c r="BG231" s="107"/>
      <c r="BH231" s="107"/>
      <c r="BI231" s="107"/>
      <c r="BJ231" s="107"/>
      <c r="BK231" s="107"/>
      <c r="BL231" s="107"/>
      <c r="BM231" s="107"/>
      <c r="BN231" s="107"/>
      <c r="BO231" s="107"/>
      <c r="BP231" s="107"/>
      <c r="BQ231" s="107"/>
      <c r="BR231" s="107"/>
      <c r="BS231" s="107"/>
      <c r="BT231" s="107"/>
      <c r="BU231" s="107"/>
      <c r="BV231" s="107"/>
      <c r="BW231" s="107"/>
      <c r="BX231" s="107"/>
      <c r="BY231" s="107"/>
      <c r="BZ231" s="107"/>
      <c r="CA231" s="107"/>
      <c r="CB231" s="107"/>
      <c r="CC231" s="107"/>
      <c r="CD231" s="107"/>
      <c r="CE231" s="107"/>
      <c r="CF231" s="107"/>
      <c r="CG231" s="107"/>
      <c r="CH231" s="107"/>
      <c r="CI231" s="107"/>
      <c r="CJ231" s="107"/>
      <c r="CK231" s="107"/>
      <c r="CL231" s="107"/>
      <c r="CM231" s="107"/>
      <c r="CN231" s="107"/>
      <c r="CO231" s="107"/>
      <c r="CP231" s="107"/>
      <c r="CQ231" s="107"/>
      <c r="CR231" s="107"/>
      <c r="CS231" s="107"/>
      <c r="CT231" s="107"/>
      <c r="CU231" s="107"/>
      <c r="CV231" s="107"/>
      <c r="CW231" s="107"/>
      <c r="CX231" s="107"/>
      <c r="CY231" s="107"/>
      <c r="CZ231" s="107"/>
      <c r="DA231" s="107"/>
      <c r="DB231" s="107"/>
      <c r="DC231" s="107"/>
      <c r="DD231" s="107"/>
      <c r="DE231" s="107"/>
      <c r="DF231" s="107"/>
      <c r="DG231" s="107"/>
      <c r="DH231" s="107"/>
      <c r="DI231" s="107"/>
      <c r="DJ231" s="107"/>
      <c r="DK231" s="107"/>
      <c r="DL231" s="107"/>
      <c r="DM231" s="107"/>
      <c r="DN231" s="107"/>
      <c r="DO231" s="107"/>
      <c r="DP231" s="107"/>
      <c r="DQ231" s="107"/>
      <c r="DR231" s="107"/>
      <c r="DS231" s="107"/>
      <c r="DT231" s="107"/>
      <c r="DU231" s="107"/>
      <c r="DV231" s="107"/>
      <c r="DW231" s="107"/>
      <c r="DX231" s="107"/>
      <c r="DY231" s="107"/>
      <c r="DZ231" s="107"/>
      <c r="EA231" s="107"/>
      <c r="EB231" s="107"/>
      <c r="EC231" s="107"/>
      <c r="ED231" s="107"/>
      <c r="EE231" s="107"/>
      <c r="EF231" s="107"/>
      <c r="EG231" s="107"/>
      <c r="EH231" s="107"/>
      <c r="EI231" s="107"/>
      <c r="EJ231" s="107"/>
      <c r="EK231" s="107"/>
      <c r="EL231" s="107"/>
      <c r="EM231" s="107"/>
      <c r="EN231" s="107"/>
      <c r="EO231" s="107"/>
      <c r="EP231" s="107"/>
      <c r="EQ231" s="107"/>
      <c r="ER231" s="107"/>
    </row>
    <row r="232" spans="5:148">
      <c r="E232" s="107"/>
      <c r="F232" s="107"/>
      <c r="G232" s="107"/>
      <c r="H232" s="107"/>
      <c r="I232" s="107"/>
      <c r="J232" s="107"/>
      <c r="K232" s="107"/>
      <c r="L232" s="107"/>
      <c r="M232" s="107"/>
      <c r="N232" s="107"/>
      <c r="O232" s="107"/>
      <c r="P232" s="107"/>
      <c r="Q232" s="107"/>
      <c r="R232" s="107"/>
      <c r="S232" s="107"/>
      <c r="T232" s="107"/>
      <c r="U232" s="107"/>
      <c r="V232" s="107"/>
      <c r="W232" s="107"/>
      <c r="X232" s="107"/>
      <c r="Y232" s="107"/>
      <c r="Z232" s="107"/>
      <c r="AA232" s="107"/>
      <c r="AB232" s="107"/>
      <c r="AC232" s="107"/>
      <c r="AD232" s="107"/>
      <c r="AE232" s="107"/>
      <c r="AF232" s="107"/>
      <c r="AG232" s="107"/>
      <c r="AH232" s="107"/>
      <c r="AI232" s="107"/>
      <c r="AJ232" s="107"/>
      <c r="AK232" s="107"/>
      <c r="AL232" s="107"/>
      <c r="AM232" s="107"/>
      <c r="AN232" s="107"/>
      <c r="AO232" s="107"/>
      <c r="AP232" s="107"/>
      <c r="AQ232" s="107"/>
      <c r="AR232" s="107"/>
      <c r="AS232" s="107"/>
      <c r="AT232" s="107"/>
      <c r="AU232" s="107"/>
      <c r="AV232" s="107"/>
      <c r="AW232" s="107"/>
      <c r="AX232" s="107"/>
      <c r="AY232" s="107"/>
      <c r="AZ232" s="107"/>
      <c r="BA232" s="107"/>
      <c r="BB232" s="107"/>
      <c r="BC232" s="107"/>
      <c r="BD232" s="107"/>
      <c r="BE232" s="107"/>
      <c r="BF232" s="107"/>
      <c r="BG232" s="107"/>
      <c r="BH232" s="107"/>
      <c r="BI232" s="107"/>
      <c r="BJ232" s="107"/>
      <c r="BK232" s="107"/>
      <c r="BL232" s="107"/>
      <c r="BM232" s="107"/>
      <c r="BN232" s="107"/>
      <c r="BO232" s="107"/>
      <c r="BP232" s="107"/>
      <c r="BQ232" s="107"/>
      <c r="BR232" s="107"/>
      <c r="BS232" s="107"/>
      <c r="BT232" s="107"/>
      <c r="BU232" s="107"/>
      <c r="BV232" s="107"/>
      <c r="BW232" s="107"/>
      <c r="BX232" s="107"/>
      <c r="BY232" s="107"/>
      <c r="BZ232" s="107"/>
      <c r="CA232" s="107"/>
      <c r="CB232" s="107"/>
      <c r="CC232" s="107"/>
      <c r="CD232" s="107"/>
      <c r="CE232" s="107"/>
      <c r="CF232" s="107"/>
      <c r="CG232" s="107"/>
      <c r="CH232" s="107"/>
      <c r="CI232" s="107"/>
      <c r="CJ232" s="107"/>
      <c r="CK232" s="107"/>
      <c r="CL232" s="107"/>
      <c r="CM232" s="107"/>
      <c r="CN232" s="107"/>
      <c r="CO232" s="107"/>
      <c r="CP232" s="107"/>
      <c r="CQ232" s="107"/>
      <c r="CR232" s="107"/>
      <c r="CS232" s="107"/>
      <c r="CT232" s="107"/>
      <c r="CU232" s="107"/>
      <c r="CV232" s="107"/>
      <c r="CW232" s="107"/>
      <c r="CX232" s="107"/>
      <c r="CY232" s="107"/>
      <c r="CZ232" s="107"/>
      <c r="DA232" s="107"/>
      <c r="DB232" s="107"/>
      <c r="DC232" s="107"/>
      <c r="DD232" s="107"/>
      <c r="DE232" s="107"/>
      <c r="DF232" s="107"/>
      <c r="DG232" s="107"/>
      <c r="DH232" s="107"/>
      <c r="DI232" s="107"/>
      <c r="DJ232" s="107"/>
      <c r="DK232" s="107"/>
      <c r="DL232" s="107"/>
      <c r="DM232" s="107"/>
      <c r="DN232" s="107"/>
      <c r="DO232" s="107"/>
      <c r="DP232" s="107"/>
      <c r="DQ232" s="107"/>
      <c r="DR232" s="107"/>
      <c r="DS232" s="107"/>
      <c r="DT232" s="107"/>
      <c r="DU232" s="107"/>
      <c r="DV232" s="107"/>
      <c r="DW232" s="107"/>
      <c r="DX232" s="107"/>
      <c r="DY232" s="107"/>
      <c r="DZ232" s="107"/>
      <c r="EA232" s="107"/>
      <c r="EB232" s="107"/>
      <c r="EC232" s="107"/>
      <c r="ED232" s="107"/>
      <c r="EE232" s="107"/>
      <c r="EF232" s="107"/>
      <c r="EG232" s="107"/>
      <c r="EH232" s="107"/>
      <c r="EI232" s="107"/>
      <c r="EJ232" s="107"/>
      <c r="EK232" s="107"/>
      <c r="EL232" s="107"/>
      <c r="EM232" s="107"/>
      <c r="EN232" s="107"/>
      <c r="EO232" s="107"/>
      <c r="EP232" s="107"/>
      <c r="EQ232" s="107"/>
      <c r="ER232" s="107"/>
    </row>
    <row r="233" spans="5:148">
      <c r="E233" s="107"/>
      <c r="F233" s="107"/>
      <c r="G233" s="107"/>
      <c r="H233" s="107"/>
      <c r="I233" s="107"/>
      <c r="J233" s="107"/>
      <c r="K233" s="107"/>
      <c r="L233" s="107"/>
      <c r="M233" s="107"/>
      <c r="N233" s="107"/>
      <c r="O233" s="107"/>
      <c r="P233" s="107"/>
      <c r="Q233" s="107"/>
      <c r="R233" s="107"/>
      <c r="S233" s="107"/>
      <c r="T233" s="107"/>
      <c r="U233" s="107"/>
      <c r="V233" s="107"/>
      <c r="W233" s="107"/>
      <c r="X233" s="107"/>
      <c r="Y233" s="107"/>
      <c r="Z233" s="107"/>
      <c r="AA233" s="107"/>
      <c r="AB233" s="107"/>
      <c r="AC233" s="107"/>
      <c r="AD233" s="107"/>
      <c r="AE233" s="107"/>
      <c r="AF233" s="107"/>
      <c r="AG233" s="107"/>
      <c r="AH233" s="107"/>
      <c r="AI233" s="107"/>
      <c r="AJ233" s="107"/>
      <c r="AK233" s="107"/>
      <c r="AL233" s="107"/>
      <c r="AM233" s="107"/>
      <c r="AN233" s="107"/>
      <c r="AO233" s="107"/>
      <c r="AP233" s="107"/>
      <c r="AQ233" s="107"/>
      <c r="AR233" s="107"/>
      <c r="AS233" s="107"/>
      <c r="AT233" s="107"/>
      <c r="AU233" s="107"/>
      <c r="AV233" s="107"/>
      <c r="AW233" s="107"/>
      <c r="AX233" s="107"/>
      <c r="AY233" s="107"/>
      <c r="AZ233" s="107"/>
      <c r="BA233" s="107"/>
      <c r="BB233" s="107"/>
      <c r="BC233" s="107"/>
      <c r="BD233" s="107"/>
      <c r="BE233" s="107"/>
      <c r="BF233" s="107"/>
      <c r="BG233" s="107"/>
      <c r="BH233" s="107"/>
      <c r="BI233" s="107"/>
      <c r="BJ233" s="107"/>
      <c r="BK233" s="107"/>
      <c r="BL233" s="107"/>
      <c r="BM233" s="107"/>
      <c r="BN233" s="107"/>
      <c r="BO233" s="107"/>
      <c r="BP233" s="107"/>
      <c r="BQ233" s="107"/>
      <c r="BR233" s="107"/>
      <c r="BS233" s="107"/>
      <c r="BT233" s="107"/>
      <c r="BU233" s="107"/>
      <c r="BV233" s="107"/>
      <c r="BW233" s="107"/>
      <c r="BX233" s="107"/>
      <c r="BY233" s="107"/>
      <c r="BZ233" s="107"/>
      <c r="CA233" s="107"/>
      <c r="CB233" s="107"/>
      <c r="CC233" s="107"/>
      <c r="CD233" s="107"/>
      <c r="CE233" s="107"/>
      <c r="CF233" s="107"/>
      <c r="CG233" s="107"/>
      <c r="CH233" s="107"/>
      <c r="CI233" s="107"/>
      <c r="CJ233" s="107"/>
      <c r="CK233" s="107"/>
      <c r="CL233" s="107"/>
      <c r="CM233" s="107"/>
      <c r="CN233" s="107"/>
      <c r="CO233" s="107"/>
      <c r="CP233" s="107"/>
      <c r="CQ233" s="107"/>
      <c r="CR233" s="107"/>
      <c r="CS233" s="107"/>
      <c r="CT233" s="107"/>
      <c r="CU233" s="107"/>
      <c r="CV233" s="107"/>
      <c r="CW233" s="107"/>
      <c r="CX233" s="107"/>
      <c r="CY233" s="107"/>
      <c r="CZ233" s="107"/>
      <c r="DA233" s="107"/>
      <c r="DB233" s="107"/>
      <c r="DC233" s="107"/>
      <c r="DD233" s="107"/>
      <c r="DE233" s="107"/>
      <c r="DF233" s="107"/>
      <c r="DG233" s="107"/>
      <c r="DH233" s="107"/>
      <c r="DI233" s="107"/>
      <c r="DJ233" s="107"/>
      <c r="DK233" s="107"/>
      <c r="DL233" s="107"/>
      <c r="DM233" s="107"/>
      <c r="DN233" s="107"/>
      <c r="DO233" s="107"/>
      <c r="DP233" s="107"/>
      <c r="DQ233" s="107"/>
      <c r="DR233" s="107"/>
      <c r="DS233" s="107"/>
      <c r="DT233" s="107"/>
      <c r="DU233" s="107"/>
      <c r="DV233" s="107"/>
      <c r="DW233" s="107"/>
      <c r="DX233" s="107"/>
      <c r="DY233" s="107"/>
      <c r="DZ233" s="107"/>
      <c r="EA233" s="107"/>
      <c r="EB233" s="107"/>
      <c r="EC233" s="107"/>
      <c r="ED233" s="107"/>
      <c r="EE233" s="107"/>
      <c r="EF233" s="107"/>
      <c r="EG233" s="107"/>
      <c r="EH233" s="107"/>
      <c r="EI233" s="107"/>
      <c r="EJ233" s="107"/>
      <c r="EK233" s="107"/>
      <c r="EL233" s="107"/>
      <c r="EM233" s="107"/>
      <c r="EN233" s="107"/>
      <c r="EO233" s="107"/>
      <c r="EP233" s="107"/>
      <c r="EQ233" s="107"/>
      <c r="ER233" s="107"/>
    </row>
    <row r="234" spans="5:148">
      <c r="E234" s="107"/>
      <c r="F234" s="107"/>
      <c r="G234" s="107"/>
      <c r="H234" s="107"/>
      <c r="I234" s="107"/>
      <c r="J234" s="107"/>
      <c r="K234" s="107"/>
      <c r="L234" s="107"/>
      <c r="M234" s="107"/>
      <c r="N234" s="107"/>
      <c r="O234" s="107"/>
      <c r="P234" s="107"/>
      <c r="Q234" s="107"/>
      <c r="R234" s="107"/>
      <c r="S234" s="107"/>
      <c r="T234" s="107"/>
      <c r="U234" s="107"/>
      <c r="V234" s="107"/>
      <c r="W234" s="107"/>
      <c r="X234" s="107"/>
      <c r="Y234" s="107"/>
      <c r="Z234" s="107"/>
      <c r="AA234" s="107"/>
      <c r="AB234" s="107"/>
      <c r="AC234" s="107"/>
      <c r="AD234" s="107"/>
      <c r="AE234" s="107"/>
      <c r="AF234" s="107"/>
      <c r="AG234" s="107"/>
      <c r="AH234" s="107"/>
      <c r="AI234" s="107"/>
      <c r="AJ234" s="107"/>
      <c r="AK234" s="107"/>
      <c r="AL234" s="107"/>
      <c r="AM234" s="107"/>
      <c r="AN234" s="107"/>
      <c r="AO234" s="107"/>
      <c r="AP234" s="107"/>
      <c r="AQ234" s="107"/>
      <c r="AR234" s="107"/>
      <c r="AS234" s="107"/>
      <c r="AT234" s="107"/>
      <c r="AU234" s="107"/>
      <c r="AV234" s="107"/>
      <c r="AW234" s="107"/>
      <c r="AX234" s="107"/>
      <c r="AY234" s="107"/>
      <c r="AZ234" s="107"/>
      <c r="BA234" s="107"/>
      <c r="BB234" s="107"/>
      <c r="BC234" s="107"/>
      <c r="BD234" s="107"/>
      <c r="BE234" s="107"/>
      <c r="BF234" s="107"/>
      <c r="BG234" s="107"/>
      <c r="BH234" s="107"/>
      <c r="BI234" s="107"/>
      <c r="BJ234" s="107"/>
      <c r="BK234" s="107"/>
      <c r="BL234" s="107"/>
      <c r="BM234" s="107"/>
      <c r="BN234" s="107"/>
      <c r="BO234" s="107"/>
      <c r="BP234" s="107"/>
      <c r="BQ234" s="107"/>
      <c r="BR234" s="107"/>
      <c r="BS234" s="107"/>
      <c r="BT234" s="107"/>
      <c r="BU234" s="107"/>
      <c r="BV234" s="107"/>
      <c r="BW234" s="107"/>
      <c r="BX234" s="107"/>
      <c r="BY234" s="107"/>
      <c r="BZ234" s="107"/>
      <c r="CA234" s="107"/>
      <c r="CB234" s="107"/>
      <c r="CC234" s="107"/>
      <c r="CD234" s="107"/>
      <c r="CE234" s="107"/>
      <c r="CF234" s="107"/>
      <c r="CG234" s="107"/>
      <c r="CH234" s="107"/>
      <c r="CI234" s="107"/>
      <c r="CJ234" s="107"/>
      <c r="CK234" s="107"/>
      <c r="CL234" s="107"/>
      <c r="CM234" s="107"/>
      <c r="CN234" s="107"/>
      <c r="CO234" s="107"/>
      <c r="CP234" s="107"/>
      <c r="CQ234" s="107"/>
      <c r="CR234" s="107"/>
      <c r="CS234" s="107"/>
      <c r="CT234" s="107"/>
      <c r="CU234" s="107"/>
      <c r="CV234" s="107"/>
      <c r="CW234" s="107"/>
      <c r="CX234" s="107"/>
      <c r="CY234" s="107"/>
      <c r="CZ234" s="107"/>
      <c r="DA234" s="107"/>
      <c r="DB234" s="107"/>
      <c r="DC234" s="107"/>
      <c r="DD234" s="107"/>
      <c r="DE234" s="107"/>
      <c r="DF234" s="107"/>
      <c r="DG234" s="107"/>
      <c r="DH234" s="107"/>
      <c r="DI234" s="107"/>
      <c r="DJ234" s="107"/>
      <c r="DK234" s="107"/>
      <c r="DL234" s="107"/>
      <c r="DM234" s="107"/>
      <c r="DN234" s="107"/>
      <c r="DO234" s="107"/>
      <c r="DP234" s="107"/>
      <c r="DQ234" s="107"/>
      <c r="DR234" s="107"/>
      <c r="DS234" s="107"/>
      <c r="DT234" s="107"/>
      <c r="DU234" s="107"/>
      <c r="DV234" s="107"/>
      <c r="DW234" s="107"/>
      <c r="DX234" s="107"/>
      <c r="DY234" s="107"/>
      <c r="DZ234" s="107"/>
      <c r="EA234" s="107"/>
      <c r="EB234" s="107"/>
      <c r="EC234" s="107"/>
      <c r="ED234" s="107"/>
      <c r="EE234" s="107"/>
      <c r="EF234" s="107"/>
      <c r="EG234" s="107"/>
      <c r="EH234" s="107"/>
      <c r="EI234" s="107"/>
      <c r="EJ234" s="107"/>
      <c r="EK234" s="107"/>
      <c r="EL234" s="107"/>
      <c r="EM234" s="107"/>
      <c r="EN234" s="107"/>
      <c r="EO234" s="107"/>
      <c r="EP234" s="107"/>
      <c r="EQ234" s="107"/>
      <c r="ER234" s="107"/>
    </row>
    <row r="235" spans="5:148">
      <c r="E235" s="107"/>
      <c r="F235" s="107"/>
      <c r="G235" s="107"/>
      <c r="H235" s="107"/>
      <c r="I235" s="107"/>
      <c r="J235" s="107"/>
      <c r="K235" s="107"/>
      <c r="L235" s="107"/>
      <c r="M235" s="107"/>
      <c r="N235" s="107"/>
      <c r="O235" s="107"/>
      <c r="P235" s="107"/>
      <c r="Q235" s="107"/>
      <c r="R235" s="107"/>
      <c r="S235" s="107"/>
      <c r="T235" s="107"/>
      <c r="U235" s="107"/>
      <c r="V235" s="107"/>
      <c r="W235" s="107"/>
      <c r="X235" s="107"/>
      <c r="Y235" s="107"/>
      <c r="Z235" s="107"/>
      <c r="AA235" s="107"/>
      <c r="AB235" s="107"/>
      <c r="AC235" s="107"/>
      <c r="AD235" s="107"/>
      <c r="AE235" s="107"/>
      <c r="AF235" s="107"/>
      <c r="AG235" s="107"/>
      <c r="AH235" s="107"/>
      <c r="AI235" s="107"/>
      <c r="AJ235" s="107"/>
      <c r="AK235" s="107"/>
      <c r="AL235" s="107"/>
      <c r="AM235" s="107"/>
      <c r="AN235" s="107"/>
      <c r="AO235" s="107"/>
      <c r="AP235" s="107"/>
      <c r="AQ235" s="107"/>
      <c r="AR235" s="107"/>
      <c r="AS235" s="107"/>
      <c r="AT235" s="107"/>
      <c r="AU235" s="107"/>
      <c r="AV235" s="107"/>
      <c r="AW235" s="107"/>
      <c r="AX235" s="107"/>
      <c r="AY235" s="107"/>
      <c r="AZ235" s="107"/>
      <c r="BA235" s="107"/>
      <c r="BB235" s="107"/>
      <c r="BC235" s="107"/>
      <c r="BD235" s="107"/>
      <c r="BE235" s="107"/>
      <c r="BF235" s="107"/>
      <c r="BG235" s="107"/>
      <c r="BH235" s="107"/>
      <c r="BI235" s="107"/>
      <c r="BJ235" s="107"/>
      <c r="BK235" s="107"/>
      <c r="BL235" s="107"/>
      <c r="BM235" s="107"/>
      <c r="BN235" s="107"/>
      <c r="BO235" s="107"/>
      <c r="BP235" s="107"/>
      <c r="BQ235" s="107"/>
      <c r="BR235" s="107"/>
      <c r="BS235" s="107"/>
      <c r="BT235" s="107"/>
      <c r="BU235" s="107"/>
      <c r="BV235" s="107"/>
      <c r="BW235" s="107"/>
      <c r="BX235" s="107"/>
      <c r="BY235" s="107"/>
      <c r="BZ235" s="107"/>
      <c r="CA235" s="107"/>
      <c r="CB235" s="107"/>
      <c r="CC235" s="107"/>
      <c r="CD235" s="107"/>
      <c r="CE235" s="107"/>
      <c r="CF235" s="107"/>
      <c r="CG235" s="107"/>
      <c r="CH235" s="107"/>
      <c r="CI235" s="107"/>
      <c r="CJ235" s="107"/>
      <c r="CK235" s="107"/>
      <c r="CL235" s="107"/>
      <c r="CM235" s="107"/>
      <c r="CN235" s="107"/>
      <c r="CO235" s="107"/>
      <c r="CP235" s="107"/>
      <c r="CQ235" s="107"/>
      <c r="CR235" s="107"/>
      <c r="CS235" s="107"/>
      <c r="CT235" s="107"/>
      <c r="CU235" s="107"/>
      <c r="CV235" s="107"/>
      <c r="CW235" s="107"/>
      <c r="CX235" s="107"/>
      <c r="CY235" s="107"/>
      <c r="CZ235" s="107"/>
      <c r="DA235" s="107"/>
      <c r="DB235" s="107"/>
      <c r="DC235" s="107"/>
      <c r="DD235" s="107"/>
      <c r="DE235" s="107"/>
      <c r="DF235" s="107"/>
      <c r="DG235" s="107"/>
      <c r="DH235" s="107"/>
      <c r="DI235" s="107"/>
      <c r="DJ235" s="107"/>
      <c r="DK235" s="107"/>
      <c r="DL235" s="107"/>
      <c r="DM235" s="107"/>
      <c r="DN235" s="107"/>
      <c r="DO235" s="107"/>
      <c r="DP235" s="107"/>
      <c r="DQ235" s="107"/>
      <c r="DR235" s="107"/>
      <c r="DS235" s="107"/>
      <c r="DT235" s="107"/>
      <c r="DU235" s="107"/>
      <c r="DV235" s="107"/>
      <c r="DW235" s="107"/>
      <c r="DX235" s="107"/>
      <c r="DY235" s="107"/>
      <c r="DZ235" s="107"/>
      <c r="EA235" s="107"/>
      <c r="EB235" s="107"/>
      <c r="EC235" s="107"/>
      <c r="ED235" s="107"/>
      <c r="EE235" s="107"/>
      <c r="EF235" s="107"/>
      <c r="EG235" s="107"/>
      <c r="EH235" s="107"/>
      <c r="EI235" s="107"/>
      <c r="EJ235" s="107"/>
      <c r="EK235" s="107"/>
      <c r="EL235" s="107"/>
      <c r="EM235" s="107"/>
      <c r="EN235" s="107"/>
      <c r="EO235" s="107"/>
      <c r="EP235" s="107"/>
      <c r="EQ235" s="107"/>
      <c r="ER235" s="107"/>
    </row>
    <row r="236" spans="5:148">
      <c r="E236" s="107"/>
      <c r="F236" s="107"/>
      <c r="G236" s="107"/>
      <c r="H236" s="107"/>
      <c r="I236" s="107"/>
      <c r="J236" s="107"/>
      <c r="K236" s="107"/>
      <c r="L236" s="107"/>
      <c r="M236" s="107"/>
      <c r="N236" s="107"/>
      <c r="O236" s="107"/>
      <c r="P236" s="107"/>
      <c r="Q236" s="107"/>
      <c r="R236" s="107"/>
      <c r="S236" s="107"/>
      <c r="T236" s="107"/>
      <c r="U236" s="107"/>
      <c r="V236" s="107"/>
      <c r="W236" s="107"/>
      <c r="X236" s="107"/>
      <c r="Y236" s="107"/>
      <c r="Z236" s="107"/>
      <c r="AA236" s="107"/>
      <c r="AB236" s="107"/>
      <c r="AC236" s="107"/>
      <c r="AD236" s="107"/>
      <c r="AE236" s="107"/>
      <c r="AF236" s="107"/>
      <c r="AG236" s="107"/>
      <c r="AH236" s="107"/>
      <c r="AI236" s="107"/>
      <c r="AJ236" s="107"/>
      <c r="AK236" s="107"/>
      <c r="AL236" s="107"/>
      <c r="AM236" s="107"/>
      <c r="AN236" s="107"/>
      <c r="AO236" s="107"/>
      <c r="AP236" s="107"/>
      <c r="AQ236" s="107"/>
      <c r="AR236" s="107"/>
      <c r="AS236" s="107"/>
      <c r="AT236" s="107"/>
      <c r="AU236" s="107"/>
      <c r="AV236" s="107"/>
      <c r="AW236" s="107"/>
      <c r="AX236" s="107"/>
      <c r="AY236" s="107"/>
      <c r="AZ236" s="107"/>
      <c r="BA236" s="107"/>
      <c r="BB236" s="107"/>
      <c r="BC236" s="107"/>
      <c r="BD236" s="107"/>
      <c r="BE236" s="107"/>
      <c r="BF236" s="107"/>
      <c r="BG236" s="107"/>
      <c r="BH236" s="107"/>
      <c r="BI236" s="107"/>
      <c r="BJ236" s="107"/>
      <c r="BK236" s="107"/>
      <c r="BL236" s="107"/>
      <c r="BM236" s="107"/>
      <c r="BN236" s="107"/>
      <c r="BO236" s="107"/>
      <c r="BP236" s="107"/>
      <c r="BQ236" s="107"/>
      <c r="BR236" s="107"/>
      <c r="BS236" s="107"/>
      <c r="BT236" s="107"/>
      <c r="BU236" s="107"/>
      <c r="BV236" s="107"/>
      <c r="BW236" s="107"/>
      <c r="BX236" s="107"/>
      <c r="BY236" s="107"/>
      <c r="BZ236" s="107"/>
      <c r="CA236" s="107"/>
      <c r="CB236" s="107"/>
      <c r="CC236" s="107"/>
      <c r="CD236" s="107"/>
      <c r="CE236" s="107"/>
      <c r="CF236" s="107"/>
      <c r="CG236" s="107"/>
      <c r="CH236" s="107"/>
      <c r="CI236" s="107"/>
      <c r="CJ236" s="107"/>
      <c r="CK236" s="107"/>
      <c r="CL236" s="107"/>
      <c r="CM236" s="107"/>
      <c r="CN236" s="107"/>
      <c r="CO236" s="107"/>
      <c r="CP236" s="107"/>
      <c r="CQ236" s="107"/>
      <c r="CR236" s="107"/>
      <c r="CS236" s="107"/>
      <c r="CT236" s="107"/>
      <c r="CU236" s="107"/>
      <c r="CV236" s="107"/>
      <c r="CW236" s="107"/>
      <c r="CX236" s="107"/>
      <c r="CY236" s="107"/>
      <c r="CZ236" s="107"/>
      <c r="DA236" s="107"/>
      <c r="DB236" s="107"/>
      <c r="DC236" s="107"/>
      <c r="DD236" s="107"/>
      <c r="DE236" s="107"/>
      <c r="DF236" s="107"/>
      <c r="DG236" s="107"/>
      <c r="DH236" s="107"/>
      <c r="DI236" s="107"/>
      <c r="DJ236" s="107"/>
      <c r="DK236" s="107"/>
      <c r="DL236" s="107"/>
      <c r="DM236" s="107"/>
      <c r="DN236" s="107"/>
      <c r="DO236" s="107"/>
      <c r="DP236" s="107"/>
      <c r="DQ236" s="107"/>
      <c r="DR236" s="107"/>
      <c r="DS236" s="107"/>
      <c r="DT236" s="107"/>
      <c r="DU236" s="107"/>
      <c r="DV236" s="107"/>
      <c r="DW236" s="107"/>
      <c r="DX236" s="107"/>
      <c r="DY236" s="107"/>
      <c r="DZ236" s="107"/>
      <c r="EA236" s="107"/>
      <c r="EB236" s="107"/>
      <c r="EC236" s="107"/>
      <c r="ED236" s="107"/>
      <c r="EE236" s="107"/>
      <c r="EF236" s="107"/>
      <c r="EG236" s="107"/>
      <c r="EH236" s="107"/>
      <c r="EI236" s="107"/>
      <c r="EJ236" s="107"/>
      <c r="EK236" s="107"/>
      <c r="EL236" s="107"/>
      <c r="EM236" s="107"/>
      <c r="EN236" s="107"/>
      <c r="EO236" s="107"/>
      <c r="EP236" s="107"/>
      <c r="EQ236" s="107"/>
      <c r="ER236" s="107"/>
    </row>
    <row r="237" spans="5:148">
      <c r="E237" s="107"/>
      <c r="F237" s="107"/>
      <c r="G237" s="107"/>
      <c r="H237" s="107"/>
      <c r="I237" s="107"/>
      <c r="J237" s="107"/>
      <c r="K237" s="107"/>
      <c r="L237" s="107"/>
      <c r="M237" s="107"/>
      <c r="N237" s="107"/>
      <c r="O237" s="107"/>
      <c r="P237" s="107"/>
      <c r="Q237" s="107"/>
      <c r="R237" s="107"/>
      <c r="S237" s="107"/>
      <c r="T237" s="107"/>
      <c r="U237" s="107"/>
      <c r="V237" s="107"/>
      <c r="W237" s="107"/>
      <c r="X237" s="107"/>
      <c r="Y237" s="107"/>
      <c r="Z237" s="107"/>
      <c r="AA237" s="107"/>
      <c r="AB237" s="107"/>
      <c r="AC237" s="107"/>
      <c r="AD237" s="107"/>
      <c r="AE237" s="107"/>
      <c r="AF237" s="107"/>
      <c r="AG237" s="107"/>
      <c r="AH237" s="107"/>
      <c r="AI237" s="107"/>
      <c r="AJ237" s="107"/>
      <c r="AK237" s="107"/>
      <c r="AL237" s="107"/>
      <c r="AM237" s="107"/>
      <c r="AN237" s="107"/>
      <c r="AO237" s="107"/>
      <c r="AP237" s="107"/>
      <c r="AQ237" s="107"/>
      <c r="AR237" s="107"/>
      <c r="AS237" s="107"/>
      <c r="AT237" s="107"/>
      <c r="AU237" s="107"/>
      <c r="AV237" s="107"/>
      <c r="AW237" s="107"/>
      <c r="AX237" s="107"/>
      <c r="AY237" s="107"/>
      <c r="AZ237" s="107"/>
      <c r="BA237" s="107"/>
      <c r="BB237" s="107"/>
      <c r="BC237" s="107"/>
      <c r="BD237" s="107"/>
      <c r="BE237" s="107"/>
      <c r="BF237" s="107"/>
      <c r="BG237" s="107"/>
      <c r="BH237" s="107"/>
      <c r="BI237" s="107"/>
      <c r="BJ237" s="107"/>
      <c r="BK237" s="107"/>
      <c r="BL237" s="107"/>
      <c r="BM237" s="107"/>
      <c r="BN237" s="107"/>
      <c r="BO237" s="107"/>
      <c r="BP237" s="107"/>
      <c r="BQ237" s="107"/>
      <c r="BR237" s="107"/>
      <c r="BS237" s="107"/>
      <c r="BT237" s="107"/>
      <c r="BU237" s="107"/>
      <c r="BV237" s="107"/>
      <c r="BW237" s="107"/>
      <c r="BX237" s="107"/>
      <c r="BY237" s="107"/>
      <c r="BZ237" s="107"/>
      <c r="CA237" s="107"/>
      <c r="CB237" s="107"/>
      <c r="CC237" s="107"/>
      <c r="CD237" s="107"/>
      <c r="CE237" s="107"/>
      <c r="CF237" s="107"/>
      <c r="CG237" s="107"/>
      <c r="CH237" s="107"/>
      <c r="CI237" s="107"/>
      <c r="CJ237" s="107"/>
      <c r="CK237" s="107"/>
      <c r="CL237" s="107"/>
      <c r="CM237" s="107"/>
      <c r="CN237" s="107"/>
      <c r="CO237" s="107"/>
      <c r="CP237" s="107"/>
      <c r="CQ237" s="107"/>
      <c r="CR237" s="107"/>
      <c r="CS237" s="107"/>
      <c r="CT237" s="107"/>
      <c r="CU237" s="107"/>
      <c r="CV237" s="107"/>
      <c r="CW237" s="107"/>
      <c r="CX237" s="107"/>
      <c r="CY237" s="107"/>
      <c r="CZ237" s="107"/>
      <c r="DA237" s="107"/>
      <c r="DB237" s="107"/>
      <c r="DC237" s="107"/>
      <c r="DD237" s="107"/>
      <c r="DE237" s="107"/>
      <c r="DF237" s="107"/>
      <c r="DG237" s="107"/>
      <c r="DH237" s="107"/>
      <c r="DI237" s="107"/>
      <c r="DJ237" s="107"/>
      <c r="DK237" s="107"/>
      <c r="DL237" s="107"/>
      <c r="DM237" s="107"/>
      <c r="DN237" s="107"/>
      <c r="DO237" s="107"/>
      <c r="DP237" s="107"/>
      <c r="DQ237" s="107"/>
      <c r="DR237" s="107"/>
      <c r="DS237" s="107"/>
      <c r="DT237" s="107"/>
      <c r="DU237" s="107"/>
      <c r="DV237" s="107"/>
      <c r="DW237" s="107"/>
      <c r="DX237" s="107"/>
      <c r="DY237" s="107"/>
      <c r="DZ237" s="107"/>
      <c r="EA237" s="107"/>
      <c r="EB237" s="107"/>
      <c r="EC237" s="107"/>
      <c r="ED237" s="107"/>
      <c r="EE237" s="107"/>
      <c r="EF237" s="107"/>
      <c r="EG237" s="107"/>
      <c r="EH237" s="107"/>
      <c r="EI237" s="107"/>
      <c r="EJ237" s="107"/>
      <c r="EK237" s="107"/>
      <c r="EL237" s="107"/>
      <c r="EM237" s="107"/>
      <c r="EN237" s="107"/>
      <c r="EO237" s="107"/>
      <c r="EP237" s="107"/>
      <c r="EQ237" s="107"/>
      <c r="ER237" s="107"/>
    </row>
    <row r="238" spans="5:148">
      <c r="E238" s="107"/>
      <c r="F238" s="107"/>
      <c r="G238" s="107"/>
      <c r="H238" s="107"/>
      <c r="I238" s="107"/>
      <c r="J238" s="107"/>
      <c r="K238" s="107"/>
      <c r="L238" s="107"/>
      <c r="M238" s="107"/>
      <c r="N238" s="107"/>
      <c r="O238" s="107"/>
      <c r="P238" s="107"/>
      <c r="Q238" s="107"/>
      <c r="R238" s="107"/>
      <c r="S238" s="107"/>
      <c r="T238" s="107"/>
      <c r="U238" s="107"/>
      <c r="V238" s="107"/>
      <c r="W238" s="107"/>
      <c r="X238" s="107"/>
      <c r="Y238" s="107"/>
      <c r="Z238" s="107"/>
      <c r="AA238" s="107"/>
      <c r="AB238" s="107"/>
      <c r="AC238" s="107"/>
      <c r="AD238" s="107"/>
      <c r="AE238" s="107"/>
      <c r="AF238" s="107"/>
      <c r="AG238" s="107"/>
      <c r="AH238" s="107"/>
      <c r="AI238" s="107"/>
      <c r="AJ238" s="107"/>
      <c r="AK238" s="107"/>
      <c r="AL238" s="107"/>
      <c r="AM238" s="107"/>
      <c r="AN238" s="107"/>
      <c r="AO238" s="107"/>
      <c r="AP238" s="107"/>
      <c r="AQ238" s="107"/>
      <c r="AR238" s="107"/>
      <c r="AS238" s="107"/>
      <c r="AT238" s="107"/>
      <c r="AU238" s="107"/>
      <c r="AV238" s="107"/>
      <c r="AW238" s="107"/>
      <c r="AX238" s="107"/>
      <c r="AY238" s="107"/>
      <c r="AZ238" s="107"/>
      <c r="BA238" s="107"/>
      <c r="BB238" s="107"/>
      <c r="BC238" s="107"/>
      <c r="BD238" s="107"/>
      <c r="BE238" s="107"/>
      <c r="BF238" s="107"/>
      <c r="BG238" s="107"/>
      <c r="BH238" s="107"/>
      <c r="BI238" s="107"/>
      <c r="BJ238" s="107"/>
      <c r="BK238" s="107"/>
      <c r="BL238" s="107"/>
      <c r="BM238" s="107"/>
      <c r="BN238" s="107"/>
      <c r="BO238" s="107"/>
      <c r="BP238" s="107"/>
      <c r="BQ238" s="107"/>
      <c r="BR238" s="107"/>
      <c r="BS238" s="107"/>
      <c r="BT238" s="107"/>
      <c r="BU238" s="107"/>
      <c r="BV238" s="107"/>
      <c r="BW238" s="107"/>
      <c r="BX238" s="107"/>
      <c r="BY238" s="107"/>
      <c r="BZ238" s="107"/>
      <c r="CA238" s="107"/>
      <c r="CB238" s="107"/>
      <c r="CC238" s="107"/>
      <c r="CD238" s="107"/>
      <c r="CE238" s="107"/>
      <c r="CF238" s="107"/>
      <c r="CG238" s="107"/>
      <c r="CH238" s="107"/>
      <c r="CI238" s="107"/>
      <c r="CJ238" s="107"/>
      <c r="CK238" s="107"/>
      <c r="CL238" s="107"/>
      <c r="CM238" s="107"/>
      <c r="CN238" s="107"/>
      <c r="CO238" s="107"/>
      <c r="CP238" s="107"/>
      <c r="CQ238" s="107"/>
      <c r="CR238" s="107"/>
      <c r="CS238" s="107"/>
      <c r="CT238" s="107"/>
      <c r="CU238" s="107"/>
      <c r="CV238" s="107"/>
      <c r="CW238" s="107"/>
      <c r="CX238" s="107"/>
      <c r="CY238" s="107"/>
      <c r="CZ238" s="107"/>
      <c r="DA238" s="107"/>
      <c r="DB238" s="107"/>
      <c r="DC238" s="107"/>
      <c r="DD238" s="107"/>
      <c r="DE238" s="107"/>
      <c r="DF238" s="107"/>
      <c r="DG238" s="107"/>
      <c r="DH238" s="107"/>
      <c r="DI238" s="107"/>
      <c r="DJ238" s="107"/>
      <c r="DK238" s="107"/>
      <c r="DL238" s="107"/>
      <c r="DM238" s="107"/>
      <c r="DN238" s="107"/>
      <c r="DO238" s="107"/>
      <c r="DP238" s="107"/>
      <c r="DQ238" s="107"/>
      <c r="DR238" s="107"/>
      <c r="DS238" s="107"/>
      <c r="DT238" s="107"/>
      <c r="DU238" s="107"/>
      <c r="DV238" s="107"/>
      <c r="DW238" s="107"/>
      <c r="DX238" s="107"/>
      <c r="DY238" s="107"/>
      <c r="DZ238" s="107"/>
      <c r="EA238" s="107"/>
      <c r="EB238" s="107"/>
      <c r="EC238" s="107"/>
      <c r="ED238" s="107"/>
      <c r="EE238" s="107"/>
      <c r="EF238" s="107"/>
      <c r="EG238" s="107"/>
      <c r="EH238" s="107"/>
      <c r="EI238" s="107"/>
      <c r="EJ238" s="107"/>
      <c r="EK238" s="107"/>
      <c r="EL238" s="107"/>
      <c r="EM238" s="107"/>
      <c r="EN238" s="107"/>
      <c r="EO238" s="107"/>
      <c r="EP238" s="107"/>
      <c r="EQ238" s="107"/>
      <c r="ER238" s="107"/>
    </row>
    <row r="239" spans="5:148">
      <c r="E239" s="107"/>
      <c r="F239" s="107"/>
      <c r="G239" s="107"/>
      <c r="H239" s="107"/>
      <c r="I239" s="107"/>
      <c r="J239" s="107"/>
      <c r="K239" s="107"/>
      <c r="L239" s="107"/>
      <c r="M239" s="107"/>
      <c r="N239" s="107"/>
      <c r="O239" s="107"/>
      <c r="P239" s="107"/>
      <c r="Q239" s="107"/>
      <c r="R239" s="107"/>
      <c r="S239" s="107"/>
      <c r="T239" s="107"/>
      <c r="U239" s="107"/>
      <c r="V239" s="107"/>
      <c r="W239" s="107"/>
      <c r="X239" s="107"/>
      <c r="Y239" s="107"/>
      <c r="Z239" s="107"/>
      <c r="AA239" s="107"/>
      <c r="AB239" s="107"/>
      <c r="AC239" s="107"/>
      <c r="AD239" s="107"/>
      <c r="AE239" s="107"/>
      <c r="AF239" s="107"/>
      <c r="AG239" s="107"/>
      <c r="AH239" s="107"/>
      <c r="AI239" s="107"/>
      <c r="AJ239" s="107"/>
      <c r="AK239" s="107"/>
      <c r="AL239" s="107"/>
      <c r="AM239" s="107"/>
      <c r="AN239" s="107"/>
      <c r="AO239" s="107"/>
      <c r="AP239" s="107"/>
      <c r="AQ239" s="107"/>
      <c r="AR239" s="107"/>
      <c r="AS239" s="107"/>
      <c r="AT239" s="107"/>
      <c r="AU239" s="107"/>
      <c r="AV239" s="107"/>
      <c r="AW239" s="107"/>
      <c r="AX239" s="107"/>
      <c r="AY239" s="107"/>
      <c r="AZ239" s="107"/>
      <c r="BA239" s="107"/>
      <c r="BB239" s="107"/>
      <c r="BC239" s="107"/>
      <c r="BD239" s="107"/>
      <c r="BE239" s="107"/>
      <c r="BF239" s="107"/>
      <c r="BG239" s="107"/>
      <c r="BH239" s="107"/>
      <c r="BI239" s="107"/>
      <c r="BJ239" s="107"/>
      <c r="BK239" s="107"/>
      <c r="BL239" s="107"/>
      <c r="BM239" s="107"/>
      <c r="BN239" s="107"/>
      <c r="BO239" s="107"/>
      <c r="BP239" s="107"/>
      <c r="BQ239" s="107"/>
      <c r="BR239" s="107"/>
      <c r="BS239" s="107"/>
      <c r="BT239" s="107"/>
      <c r="BU239" s="107"/>
      <c r="BV239" s="107"/>
      <c r="BW239" s="107"/>
      <c r="BX239" s="107"/>
      <c r="BY239" s="107"/>
      <c r="BZ239" s="107"/>
      <c r="CA239" s="107"/>
      <c r="CB239" s="107"/>
      <c r="CC239" s="107"/>
      <c r="CD239" s="107"/>
      <c r="CE239" s="107"/>
      <c r="CF239" s="107"/>
      <c r="CG239" s="107"/>
      <c r="CH239" s="107"/>
      <c r="CI239" s="107"/>
      <c r="CJ239" s="107"/>
      <c r="CK239" s="107"/>
      <c r="CL239" s="107"/>
      <c r="CM239" s="107"/>
      <c r="CN239" s="107"/>
      <c r="CO239" s="107"/>
      <c r="CP239" s="107"/>
      <c r="CQ239" s="107"/>
      <c r="CR239" s="107"/>
      <c r="CS239" s="107"/>
      <c r="CT239" s="107"/>
      <c r="CU239" s="107"/>
      <c r="CV239" s="107"/>
      <c r="CW239" s="107"/>
      <c r="CX239" s="107"/>
      <c r="CY239" s="107"/>
      <c r="CZ239" s="107"/>
      <c r="DA239" s="107"/>
      <c r="DB239" s="107"/>
      <c r="DC239" s="107"/>
      <c r="DD239" s="107"/>
      <c r="DE239" s="107"/>
      <c r="DF239" s="107"/>
      <c r="DG239" s="107"/>
      <c r="DH239" s="107"/>
      <c r="DI239" s="107"/>
      <c r="DJ239" s="107"/>
      <c r="DK239" s="107"/>
      <c r="DL239" s="107"/>
      <c r="DM239" s="107"/>
      <c r="DN239" s="107"/>
      <c r="DO239" s="107"/>
      <c r="DP239" s="107"/>
      <c r="DQ239" s="107"/>
      <c r="DR239" s="107"/>
      <c r="DS239" s="107"/>
      <c r="DT239" s="107"/>
      <c r="DU239" s="107"/>
      <c r="DV239" s="107"/>
      <c r="DW239" s="107"/>
      <c r="DX239" s="107"/>
      <c r="DY239" s="107"/>
      <c r="DZ239" s="107"/>
      <c r="EA239" s="107"/>
      <c r="EB239" s="107"/>
      <c r="EC239" s="107"/>
      <c r="ED239" s="107"/>
      <c r="EE239" s="107"/>
      <c r="EF239" s="107"/>
      <c r="EG239" s="107"/>
      <c r="EH239" s="107"/>
      <c r="EI239" s="107"/>
      <c r="EJ239" s="107"/>
      <c r="EK239" s="107"/>
      <c r="EL239" s="107"/>
      <c r="EM239" s="107"/>
      <c r="EN239" s="107"/>
      <c r="EO239" s="107"/>
      <c r="EP239" s="107"/>
      <c r="EQ239" s="107"/>
      <c r="ER239" s="107"/>
    </row>
    <row r="240" spans="5:148">
      <c r="E240" s="107"/>
      <c r="F240" s="107"/>
      <c r="G240" s="107"/>
      <c r="H240" s="107"/>
      <c r="I240" s="107"/>
      <c r="J240" s="107"/>
      <c r="K240" s="107"/>
      <c r="L240" s="107"/>
      <c r="M240" s="107"/>
      <c r="N240" s="107"/>
      <c r="O240" s="107"/>
      <c r="P240" s="107"/>
      <c r="Q240" s="107"/>
      <c r="R240" s="107"/>
      <c r="S240" s="107"/>
      <c r="T240" s="107"/>
      <c r="U240" s="107"/>
      <c r="V240" s="107"/>
      <c r="W240" s="107"/>
      <c r="X240" s="107"/>
      <c r="Y240" s="107"/>
      <c r="Z240" s="107"/>
      <c r="AA240" s="107"/>
      <c r="AB240" s="107"/>
      <c r="AC240" s="107"/>
      <c r="AD240" s="107"/>
      <c r="AE240" s="107"/>
      <c r="AF240" s="107"/>
      <c r="AG240" s="107"/>
      <c r="AH240" s="107"/>
      <c r="AI240" s="107"/>
      <c r="AJ240" s="107"/>
      <c r="AK240" s="107"/>
      <c r="AL240" s="107"/>
      <c r="AM240" s="107"/>
      <c r="AN240" s="107"/>
      <c r="AO240" s="107"/>
      <c r="AP240" s="107"/>
      <c r="AQ240" s="107"/>
      <c r="AR240" s="107"/>
      <c r="AS240" s="107"/>
      <c r="AT240" s="107"/>
      <c r="AU240" s="107"/>
      <c r="AV240" s="107"/>
      <c r="AW240" s="107"/>
      <c r="AX240" s="107"/>
      <c r="AY240" s="107"/>
      <c r="AZ240" s="107"/>
      <c r="BA240" s="107"/>
      <c r="BB240" s="107"/>
      <c r="BC240" s="107"/>
      <c r="BD240" s="107"/>
      <c r="BE240" s="107"/>
      <c r="BF240" s="107"/>
      <c r="BG240" s="107"/>
      <c r="BH240" s="107"/>
      <c r="BI240" s="107"/>
      <c r="BJ240" s="107"/>
      <c r="BK240" s="107"/>
      <c r="BL240" s="107"/>
      <c r="BM240" s="107"/>
      <c r="BN240" s="107"/>
      <c r="BO240" s="107"/>
      <c r="BP240" s="107"/>
      <c r="BQ240" s="107"/>
      <c r="BR240" s="107"/>
      <c r="BS240" s="107"/>
      <c r="BT240" s="107"/>
      <c r="BU240" s="107"/>
      <c r="BV240" s="107"/>
      <c r="BW240" s="107"/>
      <c r="BX240" s="107"/>
      <c r="BY240" s="107"/>
      <c r="BZ240" s="107"/>
      <c r="CA240" s="107"/>
      <c r="CB240" s="107"/>
      <c r="CC240" s="107"/>
      <c r="CD240" s="107"/>
      <c r="CE240" s="107"/>
      <c r="CF240" s="107"/>
      <c r="CG240" s="107"/>
      <c r="CH240" s="107"/>
      <c r="CI240" s="107"/>
      <c r="CJ240" s="107"/>
      <c r="CK240" s="107"/>
      <c r="CL240" s="107"/>
      <c r="CM240" s="107"/>
      <c r="CN240" s="107"/>
      <c r="CO240" s="107"/>
      <c r="CP240" s="107"/>
      <c r="CQ240" s="107"/>
      <c r="CR240" s="107"/>
      <c r="CS240" s="107"/>
      <c r="CT240" s="107"/>
      <c r="CU240" s="107"/>
      <c r="CV240" s="107"/>
      <c r="CW240" s="107"/>
      <c r="CX240" s="107"/>
      <c r="CY240" s="107"/>
      <c r="CZ240" s="107"/>
      <c r="DA240" s="107"/>
      <c r="DB240" s="107"/>
      <c r="DC240" s="107"/>
      <c r="DD240" s="107"/>
      <c r="DE240" s="107"/>
      <c r="DF240" s="107"/>
      <c r="DG240" s="107"/>
      <c r="DH240" s="107"/>
      <c r="DI240" s="107"/>
      <c r="DJ240" s="107"/>
      <c r="DK240" s="107"/>
      <c r="DL240" s="107"/>
      <c r="DM240" s="107"/>
      <c r="DN240" s="107"/>
      <c r="DO240" s="107"/>
      <c r="DP240" s="107"/>
      <c r="DQ240" s="107"/>
      <c r="DR240" s="107"/>
      <c r="DS240" s="107"/>
      <c r="DT240" s="107"/>
      <c r="DU240" s="107"/>
      <c r="DV240" s="107"/>
      <c r="DW240" s="107"/>
      <c r="DX240" s="107"/>
      <c r="DY240" s="107"/>
      <c r="DZ240" s="107"/>
      <c r="EA240" s="107"/>
      <c r="EB240" s="107"/>
      <c r="EC240" s="107"/>
      <c r="ED240" s="107"/>
      <c r="EE240" s="107"/>
      <c r="EF240" s="107"/>
      <c r="EG240" s="107"/>
      <c r="EH240" s="107"/>
      <c r="EI240" s="107"/>
      <c r="EJ240" s="107"/>
      <c r="EK240" s="107"/>
      <c r="EL240" s="107"/>
      <c r="EM240" s="107"/>
      <c r="EN240" s="107"/>
      <c r="EO240" s="107"/>
      <c r="EP240" s="107"/>
      <c r="EQ240" s="107"/>
      <c r="ER240" s="107"/>
    </row>
    <row r="241" spans="5:148">
      <c r="E241" s="107"/>
      <c r="F241" s="107"/>
      <c r="G241" s="107"/>
      <c r="H241" s="107"/>
      <c r="I241" s="107"/>
      <c r="J241" s="107"/>
      <c r="K241" s="107"/>
      <c r="L241" s="107"/>
      <c r="M241" s="107"/>
      <c r="N241" s="107"/>
      <c r="O241" s="107"/>
      <c r="P241" s="107"/>
      <c r="Q241" s="107"/>
      <c r="R241" s="107"/>
      <c r="S241" s="107"/>
      <c r="T241" s="107"/>
      <c r="U241" s="107"/>
      <c r="V241" s="107"/>
      <c r="W241" s="107"/>
      <c r="X241" s="107"/>
      <c r="Y241" s="107"/>
      <c r="Z241" s="107"/>
      <c r="AA241" s="107"/>
      <c r="AB241" s="107"/>
      <c r="AC241" s="107"/>
      <c r="AD241" s="107"/>
      <c r="AE241" s="107"/>
      <c r="AF241" s="107"/>
      <c r="AG241" s="107"/>
      <c r="AH241" s="107"/>
      <c r="AI241" s="107"/>
      <c r="AJ241" s="107"/>
      <c r="AK241" s="107"/>
      <c r="AL241" s="107"/>
      <c r="AM241" s="107"/>
      <c r="AN241" s="107"/>
      <c r="AO241" s="107"/>
      <c r="AP241" s="107"/>
      <c r="AQ241" s="107"/>
      <c r="AR241" s="107"/>
      <c r="AS241" s="107"/>
      <c r="AT241" s="107"/>
      <c r="AU241" s="107"/>
      <c r="AV241" s="107"/>
      <c r="AW241" s="107"/>
      <c r="AX241" s="107"/>
      <c r="AY241" s="107"/>
      <c r="AZ241" s="107"/>
      <c r="BA241" s="107"/>
      <c r="BB241" s="107"/>
      <c r="BC241" s="107"/>
      <c r="BD241" s="107"/>
      <c r="BE241" s="107"/>
      <c r="BF241" s="107"/>
      <c r="BG241" s="107"/>
      <c r="BH241" s="107"/>
      <c r="BI241" s="107"/>
      <c r="BJ241" s="107"/>
      <c r="BK241" s="107"/>
      <c r="BL241" s="107"/>
      <c r="BM241" s="107"/>
      <c r="BN241" s="107"/>
      <c r="BO241" s="107"/>
      <c r="BP241" s="107"/>
      <c r="BQ241" s="107"/>
      <c r="BR241" s="107"/>
      <c r="BS241" s="107"/>
      <c r="BT241" s="107"/>
      <c r="BU241" s="107"/>
      <c r="BV241" s="107"/>
      <c r="BW241" s="107"/>
      <c r="BX241" s="107"/>
      <c r="BY241" s="107"/>
      <c r="BZ241" s="107"/>
      <c r="CA241" s="107"/>
      <c r="CB241" s="107"/>
      <c r="CC241" s="107"/>
      <c r="CD241" s="107"/>
      <c r="CE241" s="107"/>
      <c r="CF241" s="107"/>
      <c r="CG241" s="107"/>
      <c r="CH241" s="107"/>
      <c r="CI241" s="107"/>
      <c r="CJ241" s="107"/>
      <c r="CK241" s="107"/>
      <c r="CL241" s="107"/>
      <c r="CM241" s="107"/>
      <c r="CN241" s="107"/>
      <c r="CO241" s="107"/>
      <c r="CP241" s="107"/>
      <c r="CQ241" s="107"/>
      <c r="CR241" s="107"/>
      <c r="CS241" s="107"/>
      <c r="CT241" s="107"/>
      <c r="CU241" s="107"/>
      <c r="CV241" s="107"/>
      <c r="CW241" s="107"/>
      <c r="CX241" s="107"/>
      <c r="CY241" s="107"/>
      <c r="CZ241" s="107"/>
      <c r="DA241" s="107"/>
      <c r="DB241" s="107"/>
      <c r="DC241" s="107"/>
      <c r="DD241" s="107"/>
      <c r="DE241" s="107"/>
      <c r="DF241" s="107"/>
      <c r="DG241" s="107"/>
      <c r="DH241" s="107"/>
      <c r="DI241" s="107"/>
      <c r="DJ241" s="107"/>
      <c r="DK241" s="107"/>
      <c r="DL241" s="107"/>
      <c r="DM241" s="107"/>
      <c r="DN241" s="107"/>
      <c r="DO241" s="107"/>
      <c r="DP241" s="107"/>
      <c r="DQ241" s="107"/>
      <c r="DR241" s="107"/>
      <c r="DS241" s="107"/>
      <c r="DT241" s="107"/>
      <c r="DU241" s="107"/>
      <c r="DV241" s="107"/>
      <c r="DW241" s="107"/>
      <c r="DX241" s="107"/>
      <c r="DY241" s="107"/>
      <c r="DZ241" s="107"/>
      <c r="EA241" s="107"/>
      <c r="EB241" s="107"/>
      <c r="EC241" s="107"/>
      <c r="ED241" s="107"/>
      <c r="EE241" s="107"/>
      <c r="EF241" s="107"/>
      <c r="EG241" s="107"/>
      <c r="EH241" s="107"/>
      <c r="EI241" s="107"/>
      <c r="EJ241" s="107"/>
      <c r="EK241" s="107"/>
      <c r="EL241" s="107"/>
      <c r="EM241" s="107"/>
      <c r="EN241" s="107"/>
      <c r="EO241" s="107"/>
      <c r="EP241" s="107"/>
      <c r="EQ241" s="107"/>
      <c r="ER241" s="107"/>
    </row>
    <row r="242" spans="5:148">
      <c r="E242" s="107"/>
      <c r="F242" s="107"/>
      <c r="G242" s="107"/>
      <c r="H242" s="107"/>
      <c r="I242" s="107"/>
      <c r="J242" s="107"/>
      <c r="K242" s="107"/>
      <c r="L242" s="107"/>
      <c r="M242" s="107"/>
      <c r="N242" s="107"/>
      <c r="O242" s="107"/>
      <c r="P242" s="107"/>
      <c r="Q242" s="107"/>
      <c r="R242" s="107"/>
      <c r="S242" s="107"/>
      <c r="T242" s="107"/>
      <c r="U242" s="107"/>
      <c r="V242" s="107"/>
      <c r="W242" s="107"/>
      <c r="X242" s="107"/>
      <c r="Y242" s="107"/>
      <c r="Z242" s="107"/>
      <c r="AA242" s="107"/>
      <c r="AB242" s="107"/>
      <c r="AC242" s="107"/>
      <c r="AD242" s="107"/>
      <c r="AE242" s="107"/>
      <c r="AF242" s="107"/>
      <c r="AG242" s="107"/>
      <c r="AH242" s="107"/>
      <c r="AI242" s="107"/>
      <c r="AJ242" s="107"/>
      <c r="AK242" s="107"/>
      <c r="AL242" s="107"/>
      <c r="AM242" s="107"/>
      <c r="AN242" s="107"/>
      <c r="AO242" s="107"/>
      <c r="AP242" s="107"/>
      <c r="AQ242" s="107"/>
      <c r="AR242" s="107"/>
      <c r="AS242" s="107"/>
      <c r="AT242" s="107"/>
      <c r="AU242" s="107"/>
      <c r="AV242" s="107"/>
      <c r="AW242" s="107"/>
      <c r="AX242" s="107"/>
      <c r="AY242" s="107"/>
      <c r="AZ242" s="107"/>
      <c r="BA242" s="107"/>
      <c r="BB242" s="107"/>
      <c r="BC242" s="107"/>
      <c r="BD242" s="107"/>
      <c r="BE242" s="107"/>
      <c r="BF242" s="107"/>
      <c r="BG242" s="107"/>
      <c r="BH242" s="107"/>
      <c r="BI242" s="107"/>
      <c r="BJ242" s="107"/>
      <c r="BK242" s="107"/>
      <c r="BL242" s="107"/>
      <c r="BM242" s="107"/>
      <c r="BN242" s="107"/>
      <c r="BO242" s="107"/>
      <c r="BP242" s="107"/>
      <c r="BQ242" s="107"/>
      <c r="BR242" s="107"/>
      <c r="BS242" s="107"/>
      <c r="BT242" s="107"/>
      <c r="BU242" s="107"/>
      <c r="BV242" s="107"/>
      <c r="BW242" s="107"/>
      <c r="BX242" s="107"/>
      <c r="BY242" s="107"/>
      <c r="BZ242" s="107"/>
      <c r="CA242" s="107"/>
      <c r="CB242" s="107"/>
      <c r="CC242" s="107"/>
      <c r="CD242" s="107"/>
      <c r="CE242" s="107"/>
      <c r="CF242" s="107"/>
      <c r="CG242" s="107"/>
      <c r="CH242" s="107"/>
      <c r="CI242" s="107"/>
      <c r="CJ242" s="107"/>
      <c r="CK242" s="107"/>
      <c r="CL242" s="107"/>
      <c r="CM242" s="107"/>
      <c r="CN242" s="107"/>
      <c r="CO242" s="107"/>
      <c r="CP242" s="107"/>
      <c r="CQ242" s="107"/>
      <c r="CR242" s="107"/>
      <c r="CS242" s="107"/>
      <c r="CT242" s="107"/>
      <c r="CU242" s="107"/>
      <c r="CV242" s="107"/>
      <c r="CW242" s="107"/>
      <c r="CX242" s="107"/>
      <c r="CY242" s="107"/>
      <c r="CZ242" s="107"/>
      <c r="DA242" s="107"/>
      <c r="DB242" s="107"/>
      <c r="DC242" s="107"/>
      <c r="DD242" s="107"/>
      <c r="DE242" s="107"/>
      <c r="DF242" s="107"/>
      <c r="DG242" s="107"/>
      <c r="DH242" s="107"/>
      <c r="DI242" s="107"/>
      <c r="DJ242" s="107"/>
      <c r="DK242" s="107"/>
      <c r="DL242" s="107"/>
      <c r="DM242" s="107"/>
      <c r="DN242" s="107"/>
      <c r="DO242" s="107"/>
      <c r="DP242" s="107"/>
      <c r="DQ242" s="107"/>
      <c r="DR242" s="107"/>
      <c r="DS242" s="107"/>
      <c r="DT242" s="107"/>
      <c r="DU242" s="107"/>
      <c r="DV242" s="107"/>
      <c r="DW242" s="107"/>
      <c r="DX242" s="107"/>
      <c r="DY242" s="107"/>
      <c r="DZ242" s="107"/>
      <c r="EA242" s="107"/>
      <c r="EB242" s="107"/>
      <c r="EC242" s="107"/>
      <c r="ED242" s="107"/>
      <c r="EE242" s="107"/>
      <c r="EF242" s="107"/>
      <c r="EG242" s="107"/>
      <c r="EH242" s="107"/>
      <c r="EI242" s="107"/>
      <c r="EJ242" s="107"/>
      <c r="EK242" s="107"/>
      <c r="EL242" s="107"/>
      <c r="EM242" s="107"/>
      <c r="EN242" s="107"/>
      <c r="EO242" s="107"/>
      <c r="EP242" s="107"/>
      <c r="EQ242" s="107"/>
      <c r="ER242" s="107"/>
    </row>
    <row r="243" spans="5:148">
      <c r="E243" s="107"/>
      <c r="F243" s="107"/>
      <c r="G243" s="107"/>
      <c r="H243" s="107"/>
      <c r="I243" s="107"/>
      <c r="J243" s="107"/>
      <c r="K243" s="107"/>
      <c r="L243" s="107"/>
      <c r="M243" s="107"/>
      <c r="N243" s="107"/>
      <c r="O243" s="107"/>
      <c r="P243" s="107"/>
      <c r="Q243" s="107"/>
      <c r="R243" s="107"/>
      <c r="S243" s="107"/>
      <c r="T243" s="107"/>
      <c r="U243" s="107"/>
      <c r="V243" s="107"/>
      <c r="W243" s="107"/>
      <c r="X243" s="107"/>
      <c r="Y243" s="107"/>
      <c r="Z243" s="107"/>
      <c r="AA243" s="107"/>
      <c r="AB243" s="107"/>
      <c r="AC243" s="107"/>
      <c r="AD243" s="107"/>
      <c r="AE243" s="107"/>
      <c r="AF243" s="107"/>
      <c r="AG243" s="107"/>
      <c r="AH243" s="107"/>
      <c r="AI243" s="107"/>
      <c r="AJ243" s="107"/>
      <c r="AK243" s="107"/>
      <c r="AL243" s="107"/>
      <c r="AM243" s="107"/>
      <c r="AN243" s="107"/>
      <c r="AO243" s="107"/>
      <c r="AP243" s="107"/>
      <c r="AQ243" s="107"/>
      <c r="AR243" s="107"/>
      <c r="AS243" s="107"/>
      <c r="AT243" s="107"/>
      <c r="AU243" s="107"/>
      <c r="AV243" s="107"/>
      <c r="AW243" s="107"/>
      <c r="AX243" s="107"/>
      <c r="AY243" s="107"/>
      <c r="AZ243" s="107"/>
      <c r="BA243" s="107"/>
      <c r="BB243" s="107"/>
      <c r="BC243" s="107"/>
      <c r="BD243" s="107"/>
      <c r="BE243" s="107"/>
      <c r="BF243" s="107"/>
      <c r="BG243" s="107"/>
      <c r="BH243" s="107"/>
      <c r="BI243" s="107"/>
      <c r="BJ243" s="107"/>
      <c r="BK243" s="107"/>
      <c r="BL243" s="107"/>
      <c r="BM243" s="107"/>
      <c r="BN243" s="107"/>
      <c r="BO243" s="107"/>
      <c r="BP243" s="107"/>
      <c r="BQ243" s="107"/>
      <c r="BR243" s="107"/>
      <c r="BS243" s="107"/>
      <c r="BT243" s="107"/>
      <c r="BU243" s="107"/>
      <c r="BV243" s="107"/>
      <c r="BW243" s="107"/>
      <c r="BX243" s="107"/>
      <c r="BY243" s="107"/>
      <c r="BZ243" s="107"/>
      <c r="CA243" s="107"/>
      <c r="CB243" s="107"/>
      <c r="CC243" s="107"/>
      <c r="CD243" s="107"/>
      <c r="CE243" s="107"/>
      <c r="CF243" s="107"/>
      <c r="CG243" s="107"/>
      <c r="CH243" s="107"/>
      <c r="CI243" s="107"/>
      <c r="CJ243" s="107"/>
      <c r="CK243" s="107"/>
      <c r="CL243" s="107"/>
      <c r="CM243" s="107"/>
      <c r="CN243" s="107"/>
      <c r="CO243" s="107"/>
      <c r="CP243" s="107"/>
      <c r="CQ243" s="107"/>
      <c r="CR243" s="107"/>
      <c r="CS243" s="107"/>
      <c r="CT243" s="107"/>
      <c r="CU243" s="107"/>
      <c r="CV243" s="107"/>
      <c r="CW243" s="107"/>
      <c r="CX243" s="107"/>
      <c r="CY243" s="107"/>
      <c r="CZ243" s="107"/>
      <c r="DA243" s="107"/>
      <c r="DB243" s="107"/>
      <c r="DC243" s="107"/>
      <c r="DD243" s="107"/>
      <c r="DE243" s="107"/>
      <c r="DF243" s="107"/>
      <c r="DG243" s="107"/>
      <c r="DH243" s="107"/>
      <c r="DI243" s="107"/>
      <c r="DJ243" s="107"/>
      <c r="DK243" s="107"/>
      <c r="DL243" s="107"/>
      <c r="DM243" s="107"/>
      <c r="DN243" s="107"/>
      <c r="DO243" s="107"/>
      <c r="DP243" s="107"/>
      <c r="DQ243" s="107"/>
      <c r="DR243" s="107"/>
      <c r="DS243" s="107"/>
      <c r="DT243" s="107"/>
      <c r="DU243" s="107"/>
      <c r="DV243" s="107"/>
      <c r="DW243" s="107"/>
      <c r="DX243" s="107"/>
      <c r="DY243" s="107"/>
      <c r="DZ243" s="107"/>
      <c r="EA243" s="107"/>
      <c r="EB243" s="107"/>
      <c r="EC243" s="107"/>
      <c r="ED243" s="107"/>
      <c r="EE243" s="107"/>
      <c r="EF243" s="107"/>
      <c r="EG243" s="107"/>
      <c r="EH243" s="107"/>
      <c r="EI243" s="107"/>
      <c r="EJ243" s="107"/>
      <c r="EK243" s="107"/>
      <c r="EL243" s="107"/>
      <c r="EM243" s="107"/>
      <c r="EN243" s="107"/>
      <c r="EO243" s="107"/>
      <c r="EP243" s="107"/>
      <c r="EQ243" s="107"/>
      <c r="ER243" s="107"/>
    </row>
    <row r="244" spans="5:148">
      <c r="E244" s="107"/>
      <c r="F244" s="107"/>
      <c r="G244" s="107"/>
      <c r="H244" s="107"/>
      <c r="I244" s="107"/>
      <c r="J244" s="107"/>
      <c r="K244" s="107"/>
      <c r="L244" s="107"/>
      <c r="M244" s="107"/>
      <c r="N244" s="107"/>
      <c r="O244" s="107"/>
      <c r="P244" s="107"/>
      <c r="Q244" s="107"/>
      <c r="R244" s="107"/>
      <c r="S244" s="107"/>
      <c r="T244" s="107"/>
      <c r="U244" s="107"/>
      <c r="V244" s="107"/>
      <c r="W244" s="107"/>
      <c r="X244" s="107"/>
      <c r="Y244" s="107"/>
      <c r="Z244" s="107"/>
      <c r="AA244" s="107"/>
      <c r="AB244" s="107"/>
      <c r="AC244" s="107"/>
      <c r="AD244" s="107"/>
      <c r="AE244" s="107"/>
      <c r="AF244" s="107"/>
      <c r="AG244" s="107"/>
      <c r="AH244" s="107"/>
      <c r="AI244" s="107"/>
      <c r="AJ244" s="107"/>
      <c r="AK244" s="107"/>
      <c r="AL244" s="107"/>
      <c r="AM244" s="107"/>
      <c r="AN244" s="107"/>
      <c r="AO244" s="107"/>
      <c r="AP244" s="107"/>
      <c r="AQ244" s="107"/>
      <c r="AR244" s="107"/>
      <c r="AS244" s="107"/>
      <c r="AT244" s="107"/>
      <c r="AU244" s="107"/>
      <c r="AV244" s="107"/>
      <c r="AW244" s="107"/>
      <c r="AX244" s="107"/>
      <c r="AY244" s="107"/>
      <c r="AZ244" s="107"/>
      <c r="BA244" s="107"/>
      <c r="BB244" s="107"/>
      <c r="BC244" s="107"/>
      <c r="BD244" s="107"/>
      <c r="BE244" s="107"/>
      <c r="BF244" s="107"/>
      <c r="BG244" s="107"/>
      <c r="BH244" s="107"/>
      <c r="BI244" s="107"/>
      <c r="BJ244" s="107"/>
      <c r="BK244" s="107"/>
      <c r="BL244" s="107"/>
      <c r="BM244" s="107"/>
      <c r="BN244" s="107"/>
      <c r="BO244" s="107"/>
      <c r="BP244" s="107"/>
      <c r="BQ244" s="107"/>
      <c r="BR244" s="107"/>
      <c r="BS244" s="107"/>
      <c r="BT244" s="107"/>
      <c r="BU244" s="107"/>
      <c r="BV244" s="107"/>
      <c r="BW244" s="107"/>
      <c r="BX244" s="107"/>
      <c r="BY244" s="107"/>
      <c r="BZ244" s="107"/>
      <c r="CA244" s="107"/>
      <c r="CB244" s="107"/>
      <c r="CC244" s="107"/>
      <c r="CD244" s="107"/>
      <c r="CE244" s="107"/>
      <c r="CF244" s="107"/>
      <c r="CG244" s="107"/>
      <c r="CH244" s="107"/>
      <c r="CI244" s="107"/>
      <c r="CJ244" s="107"/>
      <c r="CK244" s="107"/>
      <c r="CL244" s="107"/>
      <c r="CM244" s="107"/>
      <c r="CN244" s="107"/>
      <c r="CO244" s="107"/>
      <c r="CP244" s="107"/>
      <c r="CQ244" s="107"/>
      <c r="CR244" s="107"/>
      <c r="CS244" s="107"/>
      <c r="CT244" s="107"/>
      <c r="CU244" s="107"/>
      <c r="CV244" s="107"/>
      <c r="CW244" s="107"/>
      <c r="CX244" s="107"/>
      <c r="CY244" s="107"/>
      <c r="CZ244" s="107"/>
      <c r="DA244" s="107"/>
      <c r="DB244" s="107"/>
      <c r="DC244" s="107"/>
      <c r="DD244" s="107"/>
      <c r="DE244" s="107"/>
      <c r="DF244" s="107"/>
      <c r="DG244" s="107"/>
      <c r="DH244" s="107"/>
      <c r="DI244" s="107"/>
      <c r="DJ244" s="107"/>
      <c r="DK244" s="107"/>
      <c r="DL244" s="107"/>
      <c r="DM244" s="107"/>
      <c r="DN244" s="107"/>
      <c r="DO244" s="107"/>
      <c r="DP244" s="107"/>
      <c r="DQ244" s="107"/>
      <c r="DR244" s="107"/>
      <c r="DS244" s="107"/>
      <c r="DT244" s="107"/>
      <c r="DU244" s="107"/>
      <c r="DV244" s="107"/>
      <c r="DW244" s="107"/>
      <c r="DX244" s="107"/>
      <c r="DY244" s="107"/>
      <c r="DZ244" s="107"/>
      <c r="EA244" s="107"/>
      <c r="EB244" s="107"/>
      <c r="EC244" s="107"/>
      <c r="ED244" s="107"/>
      <c r="EE244" s="107"/>
      <c r="EF244" s="107"/>
      <c r="EG244" s="107"/>
      <c r="EH244" s="107"/>
      <c r="EI244" s="107"/>
      <c r="EJ244" s="107"/>
      <c r="EK244" s="107"/>
      <c r="EL244" s="107"/>
      <c r="EM244" s="107"/>
      <c r="EN244" s="107"/>
      <c r="EO244" s="107"/>
      <c r="EP244" s="107"/>
      <c r="EQ244" s="107"/>
      <c r="ER244" s="107"/>
    </row>
    <row r="245" spans="5:148">
      <c r="E245" s="107"/>
      <c r="F245" s="107"/>
      <c r="G245" s="107"/>
      <c r="H245" s="107"/>
      <c r="I245" s="107"/>
      <c r="J245" s="107"/>
      <c r="K245" s="107"/>
      <c r="L245" s="107"/>
      <c r="M245" s="107"/>
      <c r="N245" s="107"/>
      <c r="O245" s="107"/>
      <c r="P245" s="107"/>
      <c r="Q245" s="107"/>
      <c r="R245" s="107"/>
      <c r="S245" s="107"/>
      <c r="T245" s="107"/>
      <c r="U245" s="107"/>
      <c r="V245" s="107"/>
      <c r="W245" s="107"/>
      <c r="X245" s="107"/>
      <c r="Y245" s="107"/>
      <c r="Z245" s="107"/>
      <c r="AA245" s="107"/>
      <c r="AB245" s="107"/>
      <c r="AC245" s="107"/>
      <c r="AD245" s="107"/>
      <c r="AE245" s="107"/>
      <c r="AF245" s="107"/>
      <c r="AG245" s="107"/>
      <c r="AH245" s="107"/>
      <c r="AI245" s="107"/>
      <c r="AJ245" s="107"/>
      <c r="AK245" s="107"/>
      <c r="AL245" s="107"/>
      <c r="AM245" s="107"/>
      <c r="AN245" s="107"/>
      <c r="AO245" s="107"/>
      <c r="AP245" s="107"/>
      <c r="AQ245" s="107"/>
      <c r="AR245" s="107"/>
      <c r="AS245" s="107"/>
      <c r="AT245" s="107"/>
      <c r="AU245" s="107"/>
      <c r="AV245" s="107"/>
      <c r="AW245" s="107"/>
      <c r="AX245" s="107"/>
      <c r="AY245" s="107"/>
      <c r="AZ245" s="107"/>
      <c r="BA245" s="107"/>
      <c r="BB245" s="107"/>
      <c r="BC245" s="107"/>
      <c r="BD245" s="107"/>
      <c r="BE245" s="107"/>
      <c r="BF245" s="107"/>
      <c r="BG245" s="107"/>
      <c r="BH245" s="107"/>
      <c r="BI245" s="107"/>
      <c r="BJ245" s="107"/>
      <c r="BK245" s="107"/>
      <c r="BL245" s="107"/>
      <c r="BM245" s="107"/>
      <c r="BN245" s="107"/>
      <c r="BO245" s="107"/>
      <c r="BP245" s="107"/>
      <c r="BQ245" s="107"/>
      <c r="BR245" s="107"/>
      <c r="BS245" s="107"/>
      <c r="BT245" s="107"/>
      <c r="BU245" s="107"/>
      <c r="BV245" s="107"/>
      <c r="BW245" s="107"/>
      <c r="BX245" s="107"/>
      <c r="BY245" s="107"/>
      <c r="BZ245" s="107"/>
      <c r="CA245" s="107"/>
      <c r="CB245" s="107"/>
      <c r="CC245" s="107"/>
      <c r="CD245" s="107"/>
      <c r="CE245" s="107"/>
      <c r="CF245" s="107"/>
      <c r="CG245" s="107"/>
      <c r="CH245" s="107"/>
      <c r="CI245" s="107"/>
      <c r="CJ245" s="107"/>
      <c r="CK245" s="107"/>
      <c r="CL245" s="107"/>
      <c r="CM245" s="107"/>
      <c r="CN245" s="107"/>
      <c r="CO245" s="107"/>
      <c r="CP245" s="107"/>
      <c r="CQ245" s="107"/>
      <c r="CR245" s="107"/>
      <c r="CS245" s="107"/>
      <c r="CT245" s="107"/>
      <c r="CU245" s="107"/>
      <c r="CV245" s="107"/>
      <c r="CW245" s="107"/>
      <c r="CX245" s="107"/>
      <c r="CY245" s="107"/>
      <c r="CZ245" s="107"/>
      <c r="DA245" s="107"/>
      <c r="DB245" s="107"/>
      <c r="DC245" s="107"/>
      <c r="DD245" s="107"/>
      <c r="DE245" s="107"/>
      <c r="DF245" s="107"/>
      <c r="DG245" s="107"/>
      <c r="DH245" s="107"/>
      <c r="DI245" s="107"/>
      <c r="DJ245" s="107"/>
      <c r="DK245" s="107"/>
      <c r="DL245" s="107"/>
      <c r="DM245" s="107"/>
      <c r="DN245" s="107"/>
      <c r="DO245" s="107"/>
      <c r="DP245" s="107"/>
      <c r="DQ245" s="107"/>
      <c r="DR245" s="107"/>
      <c r="DS245" s="107"/>
      <c r="DT245" s="107"/>
      <c r="DU245" s="107"/>
      <c r="DV245" s="107"/>
      <c r="DW245" s="107"/>
      <c r="DX245" s="107"/>
      <c r="DY245" s="107"/>
      <c r="DZ245" s="107"/>
      <c r="EA245" s="107"/>
      <c r="EB245" s="107"/>
      <c r="EC245" s="107"/>
      <c r="ED245" s="107"/>
      <c r="EE245" s="107"/>
      <c r="EF245" s="107"/>
      <c r="EG245" s="107"/>
      <c r="EH245" s="107"/>
      <c r="EI245" s="107"/>
      <c r="EJ245" s="107"/>
      <c r="EK245" s="107"/>
      <c r="EL245" s="107"/>
      <c r="EM245" s="107"/>
      <c r="EN245" s="107"/>
      <c r="EO245" s="107"/>
      <c r="EP245" s="107"/>
      <c r="EQ245" s="107"/>
      <c r="ER245" s="107"/>
    </row>
    <row r="246" spans="5:148">
      <c r="E246" s="107"/>
      <c r="F246" s="107"/>
      <c r="G246" s="107"/>
      <c r="H246" s="107"/>
      <c r="I246" s="107"/>
      <c r="J246" s="107"/>
      <c r="K246" s="107"/>
      <c r="L246" s="107"/>
      <c r="M246" s="107"/>
      <c r="N246" s="107"/>
      <c r="O246" s="107"/>
      <c r="P246" s="107"/>
      <c r="Q246" s="107"/>
      <c r="R246" s="107"/>
      <c r="S246" s="107"/>
      <c r="T246" s="107"/>
      <c r="U246" s="107"/>
      <c r="V246" s="107"/>
      <c r="W246" s="107"/>
      <c r="X246" s="107"/>
      <c r="Y246" s="107"/>
      <c r="Z246" s="107"/>
      <c r="AA246" s="107"/>
      <c r="AB246" s="107"/>
      <c r="AC246" s="107"/>
      <c r="AD246" s="107"/>
      <c r="AE246" s="107"/>
      <c r="AF246" s="107"/>
      <c r="AG246" s="107"/>
      <c r="AH246" s="107"/>
      <c r="AI246" s="107"/>
      <c r="AJ246" s="107"/>
      <c r="AK246" s="107"/>
      <c r="AL246" s="107"/>
      <c r="AM246" s="107"/>
      <c r="AN246" s="107"/>
      <c r="AO246" s="107"/>
      <c r="AP246" s="107"/>
      <c r="AQ246" s="107"/>
      <c r="AR246" s="107"/>
      <c r="AS246" s="107"/>
      <c r="AT246" s="107"/>
      <c r="AU246" s="107"/>
      <c r="AV246" s="107"/>
      <c r="AW246" s="107"/>
      <c r="AX246" s="107"/>
      <c r="AY246" s="107"/>
      <c r="AZ246" s="107"/>
      <c r="BA246" s="107"/>
      <c r="BB246" s="107"/>
      <c r="BC246" s="107"/>
      <c r="BD246" s="107"/>
      <c r="BE246" s="107"/>
      <c r="BF246" s="107"/>
      <c r="BG246" s="107"/>
      <c r="BH246" s="107"/>
      <c r="BI246" s="107"/>
      <c r="BJ246" s="107"/>
      <c r="BK246" s="107"/>
      <c r="BL246" s="107"/>
      <c r="BM246" s="107"/>
      <c r="BN246" s="107"/>
      <c r="BO246" s="107"/>
      <c r="BP246" s="107"/>
      <c r="BQ246" s="107"/>
      <c r="BR246" s="107"/>
      <c r="BS246" s="107"/>
      <c r="BT246" s="107"/>
      <c r="BU246" s="107"/>
      <c r="BV246" s="107"/>
      <c r="BW246" s="107"/>
      <c r="BX246" s="107"/>
      <c r="BY246" s="107"/>
      <c r="BZ246" s="107"/>
      <c r="CA246" s="107"/>
      <c r="CB246" s="107"/>
      <c r="CC246" s="107"/>
      <c r="CD246" s="107"/>
      <c r="CE246" s="107"/>
      <c r="CF246" s="107"/>
      <c r="CG246" s="107"/>
      <c r="CH246" s="107"/>
      <c r="CI246" s="107"/>
      <c r="CJ246" s="107"/>
      <c r="CK246" s="107"/>
      <c r="CL246" s="107"/>
      <c r="CM246" s="107"/>
      <c r="CN246" s="107"/>
      <c r="CO246" s="107"/>
      <c r="CP246" s="107"/>
      <c r="CQ246" s="107"/>
      <c r="CR246" s="107"/>
      <c r="CS246" s="107"/>
      <c r="CT246" s="107"/>
      <c r="CU246" s="107"/>
      <c r="CV246" s="107"/>
      <c r="CW246" s="107"/>
      <c r="CX246" s="107"/>
      <c r="CY246" s="107"/>
      <c r="CZ246" s="107"/>
      <c r="DA246" s="107"/>
      <c r="DB246" s="107"/>
      <c r="DC246" s="107"/>
      <c r="DD246" s="107"/>
      <c r="DE246" s="107"/>
      <c r="DF246" s="107"/>
      <c r="DG246" s="107"/>
      <c r="DH246" s="107"/>
      <c r="DI246" s="107"/>
      <c r="DJ246" s="107"/>
      <c r="DK246" s="107"/>
      <c r="DL246" s="107"/>
      <c r="DM246" s="107"/>
      <c r="DN246" s="107"/>
      <c r="DO246" s="107"/>
      <c r="DP246" s="107"/>
      <c r="DQ246" s="107"/>
      <c r="DR246" s="107"/>
      <c r="DS246" s="107"/>
      <c r="DT246" s="107"/>
      <c r="DU246" s="107"/>
      <c r="DV246" s="107"/>
      <c r="DW246" s="107"/>
      <c r="DX246" s="107"/>
      <c r="DY246" s="107"/>
      <c r="DZ246" s="107"/>
      <c r="EA246" s="107"/>
      <c r="EB246" s="107"/>
      <c r="EC246" s="107"/>
      <c r="ED246" s="107"/>
      <c r="EE246" s="107"/>
      <c r="EF246" s="107"/>
      <c r="EG246" s="107"/>
      <c r="EH246" s="107"/>
      <c r="EI246" s="107"/>
      <c r="EJ246" s="107"/>
      <c r="EK246" s="107"/>
      <c r="EL246" s="107"/>
      <c r="EM246" s="107"/>
      <c r="EN246" s="107"/>
      <c r="EO246" s="107"/>
      <c r="EP246" s="107"/>
      <c r="EQ246" s="107"/>
      <c r="ER246" s="107"/>
    </row>
    <row r="247" spans="5:148">
      <c r="E247" s="107"/>
      <c r="F247" s="107"/>
      <c r="G247" s="107"/>
      <c r="H247" s="107"/>
      <c r="I247" s="107"/>
      <c r="J247" s="107"/>
      <c r="K247" s="107"/>
      <c r="L247" s="107"/>
      <c r="M247" s="107"/>
      <c r="N247" s="107"/>
      <c r="O247" s="107"/>
      <c r="P247" s="107"/>
      <c r="Q247" s="107"/>
      <c r="R247" s="107"/>
      <c r="S247" s="107"/>
      <c r="T247" s="107"/>
      <c r="U247" s="107"/>
      <c r="V247" s="107"/>
      <c r="W247" s="107"/>
      <c r="X247" s="107"/>
      <c r="Y247" s="107"/>
      <c r="Z247" s="107"/>
      <c r="AA247" s="107"/>
      <c r="AB247" s="107"/>
      <c r="AC247" s="107"/>
      <c r="AD247" s="107"/>
      <c r="AE247" s="107"/>
      <c r="AF247" s="107"/>
      <c r="AG247" s="107"/>
      <c r="AH247" s="107"/>
      <c r="AI247" s="107"/>
      <c r="AJ247" s="107"/>
      <c r="AK247" s="107"/>
      <c r="AL247" s="107"/>
      <c r="AM247" s="107"/>
      <c r="AN247" s="107"/>
      <c r="AO247" s="107"/>
      <c r="AP247" s="107"/>
      <c r="AQ247" s="107"/>
      <c r="AR247" s="107"/>
      <c r="AS247" s="107"/>
      <c r="AT247" s="107"/>
      <c r="AU247" s="107"/>
      <c r="AV247" s="107"/>
      <c r="AW247" s="107"/>
      <c r="AX247" s="107"/>
      <c r="AY247" s="107"/>
      <c r="AZ247" s="107"/>
      <c r="BA247" s="107"/>
      <c r="BB247" s="107"/>
      <c r="BC247" s="107"/>
      <c r="BD247" s="107"/>
      <c r="BE247" s="107"/>
      <c r="BF247" s="107"/>
      <c r="BG247" s="107"/>
      <c r="BH247" s="107"/>
      <c r="BI247" s="107"/>
      <c r="BJ247" s="107"/>
      <c r="BK247" s="107"/>
      <c r="BL247" s="107"/>
      <c r="BM247" s="107"/>
      <c r="BN247" s="107"/>
      <c r="BO247" s="107"/>
      <c r="BP247" s="107"/>
      <c r="BQ247" s="107"/>
      <c r="BR247" s="107"/>
      <c r="BS247" s="107"/>
      <c r="BT247" s="107"/>
      <c r="BU247" s="107"/>
      <c r="BV247" s="107"/>
      <c r="BW247" s="107"/>
      <c r="BX247" s="107"/>
      <c r="BY247" s="107"/>
      <c r="BZ247" s="107"/>
      <c r="CA247" s="107"/>
      <c r="CB247" s="107"/>
      <c r="CC247" s="107"/>
      <c r="CD247" s="107"/>
      <c r="CE247" s="107"/>
      <c r="CF247" s="107"/>
      <c r="CG247" s="107"/>
      <c r="CH247" s="107"/>
      <c r="CI247" s="107"/>
      <c r="CJ247" s="107"/>
      <c r="CK247" s="107"/>
      <c r="CL247" s="107"/>
      <c r="CM247" s="107"/>
      <c r="CN247" s="107"/>
      <c r="CO247" s="107"/>
      <c r="CP247" s="107"/>
      <c r="CQ247" s="107"/>
      <c r="CR247" s="107"/>
      <c r="CS247" s="107"/>
      <c r="CT247" s="107"/>
      <c r="CU247" s="107"/>
      <c r="CV247" s="107"/>
      <c r="CW247" s="107"/>
      <c r="CX247" s="107"/>
      <c r="CY247" s="107"/>
      <c r="CZ247" s="107"/>
      <c r="DA247" s="107"/>
      <c r="DB247" s="107"/>
      <c r="DC247" s="107"/>
      <c r="DD247" s="107"/>
      <c r="DE247" s="107"/>
      <c r="DF247" s="107"/>
      <c r="DG247" s="107"/>
      <c r="DH247" s="107"/>
      <c r="DI247" s="107"/>
      <c r="DJ247" s="107"/>
      <c r="DK247" s="107"/>
      <c r="DL247" s="107"/>
      <c r="DM247" s="107"/>
      <c r="DN247" s="107"/>
      <c r="DO247" s="107"/>
      <c r="DP247" s="107"/>
      <c r="DQ247" s="107"/>
      <c r="DR247" s="107"/>
      <c r="DS247" s="107"/>
      <c r="DT247" s="107"/>
      <c r="DU247" s="107"/>
      <c r="DV247" s="107"/>
      <c r="DW247" s="107"/>
      <c r="DX247" s="107"/>
      <c r="DY247" s="107"/>
      <c r="DZ247" s="107"/>
      <c r="EA247" s="107"/>
      <c r="EB247" s="107"/>
      <c r="EC247" s="107"/>
      <c r="ED247" s="107"/>
      <c r="EE247" s="107"/>
      <c r="EF247" s="107"/>
      <c r="EG247" s="107"/>
      <c r="EH247" s="107"/>
      <c r="EI247" s="107"/>
      <c r="EJ247" s="107"/>
      <c r="EK247" s="107"/>
      <c r="EL247" s="107"/>
      <c r="EM247" s="107"/>
      <c r="EN247" s="107"/>
      <c r="EO247" s="107"/>
      <c r="EP247" s="107"/>
      <c r="EQ247" s="107"/>
      <c r="ER247" s="107"/>
    </row>
    <row r="248" spans="5:148">
      <c r="E248" s="107"/>
      <c r="F248" s="107"/>
      <c r="G248" s="107"/>
      <c r="H248" s="107"/>
      <c r="I248" s="107"/>
      <c r="J248" s="107"/>
      <c r="K248" s="107"/>
      <c r="L248" s="107"/>
      <c r="M248" s="107"/>
      <c r="N248" s="107"/>
      <c r="O248" s="107"/>
      <c r="P248" s="107"/>
      <c r="Q248" s="107"/>
      <c r="R248" s="107"/>
      <c r="S248" s="107"/>
      <c r="T248" s="107"/>
      <c r="U248" s="107"/>
      <c r="V248" s="107"/>
      <c r="W248" s="107"/>
      <c r="X248" s="107"/>
      <c r="Y248" s="107"/>
      <c r="Z248" s="107"/>
      <c r="AA248" s="107"/>
      <c r="AB248" s="107"/>
      <c r="AC248" s="107"/>
      <c r="AD248" s="107"/>
      <c r="AE248" s="107"/>
      <c r="AF248" s="107"/>
      <c r="AG248" s="107"/>
      <c r="AH248" s="107"/>
      <c r="AI248" s="107"/>
      <c r="AJ248" s="107"/>
      <c r="AK248" s="107"/>
      <c r="AL248" s="107"/>
      <c r="AM248" s="107"/>
      <c r="AN248" s="107"/>
      <c r="AO248" s="107"/>
      <c r="AP248" s="107"/>
      <c r="AQ248" s="107"/>
      <c r="AR248" s="107"/>
      <c r="AS248" s="107"/>
      <c r="AT248" s="107"/>
      <c r="AU248" s="107"/>
      <c r="AV248" s="107"/>
      <c r="AW248" s="107"/>
      <c r="AX248" s="107"/>
      <c r="AY248" s="107"/>
      <c r="AZ248" s="107"/>
      <c r="BA248" s="107"/>
      <c r="BB248" s="107"/>
      <c r="BC248" s="107"/>
      <c r="BD248" s="107"/>
      <c r="BE248" s="107"/>
      <c r="BF248" s="107"/>
      <c r="BG248" s="107"/>
      <c r="BH248" s="107"/>
      <c r="BI248" s="107"/>
      <c r="BJ248" s="107"/>
      <c r="BK248" s="107"/>
      <c r="BL248" s="107"/>
      <c r="BM248" s="107"/>
      <c r="BN248" s="107"/>
      <c r="BO248" s="107"/>
      <c r="BP248" s="107"/>
      <c r="BQ248" s="107"/>
      <c r="BR248" s="107"/>
      <c r="BS248" s="107"/>
      <c r="BT248" s="107"/>
      <c r="BU248" s="107"/>
      <c r="BV248" s="107"/>
      <c r="BW248" s="107"/>
      <c r="BX248" s="107"/>
      <c r="BY248" s="107"/>
      <c r="BZ248" s="107"/>
      <c r="CA248" s="107"/>
      <c r="CB248" s="107"/>
      <c r="CC248" s="107"/>
      <c r="CD248" s="107"/>
      <c r="CE248" s="107"/>
      <c r="CF248" s="107"/>
      <c r="CG248" s="107"/>
      <c r="CH248" s="107"/>
      <c r="CI248" s="107"/>
      <c r="CJ248" s="107"/>
      <c r="CK248" s="107"/>
      <c r="CL248" s="107"/>
      <c r="CM248" s="107"/>
      <c r="CN248" s="107"/>
      <c r="CO248" s="107"/>
      <c r="CP248" s="107"/>
      <c r="CQ248" s="107"/>
      <c r="CR248" s="107"/>
      <c r="CS248" s="107"/>
      <c r="CT248" s="107"/>
      <c r="CU248" s="107"/>
      <c r="CV248" s="107"/>
      <c r="CW248" s="107"/>
      <c r="CX248" s="107"/>
      <c r="CY248" s="107"/>
      <c r="CZ248" s="107"/>
      <c r="DA248" s="107"/>
      <c r="DB248" s="107"/>
      <c r="DC248" s="107"/>
      <c r="DD248" s="107"/>
      <c r="DE248" s="107"/>
      <c r="DF248" s="107"/>
      <c r="DG248" s="107"/>
      <c r="DH248" s="107"/>
      <c r="DI248" s="107"/>
      <c r="DJ248" s="107"/>
      <c r="DK248" s="107"/>
      <c r="DL248" s="107"/>
      <c r="DM248" s="107"/>
      <c r="DN248" s="107"/>
      <c r="DO248" s="107"/>
      <c r="DP248" s="107"/>
      <c r="DQ248" s="107"/>
      <c r="DR248" s="107"/>
      <c r="DS248" s="107"/>
      <c r="DT248" s="107"/>
      <c r="DU248" s="107"/>
      <c r="DV248" s="107"/>
      <c r="DW248" s="107"/>
      <c r="DX248" s="107"/>
      <c r="DY248" s="107"/>
      <c r="DZ248" s="107"/>
      <c r="EA248" s="107"/>
      <c r="EB248" s="107"/>
      <c r="EC248" s="107"/>
      <c r="ED248" s="107"/>
      <c r="EE248" s="107"/>
      <c r="EF248" s="107"/>
      <c r="EG248" s="107"/>
      <c r="EH248" s="107"/>
      <c r="EI248" s="107"/>
      <c r="EJ248" s="107"/>
      <c r="EK248" s="107"/>
      <c r="EL248" s="107"/>
      <c r="EM248" s="107"/>
      <c r="EN248" s="107"/>
      <c r="EO248" s="107"/>
      <c r="EP248" s="107"/>
      <c r="EQ248" s="107"/>
      <c r="ER248" s="107"/>
    </row>
    <row r="249" spans="5:148">
      <c r="E249" s="107"/>
      <c r="F249" s="107"/>
      <c r="G249" s="107"/>
      <c r="H249" s="107"/>
      <c r="I249" s="107"/>
      <c r="J249" s="107"/>
      <c r="K249" s="107"/>
      <c r="L249" s="107"/>
      <c r="M249" s="107"/>
      <c r="N249" s="107"/>
      <c r="O249" s="107"/>
      <c r="P249" s="107"/>
      <c r="Q249" s="107"/>
      <c r="R249" s="107"/>
      <c r="S249" s="107"/>
      <c r="T249" s="107"/>
      <c r="U249" s="107"/>
      <c r="V249" s="107"/>
      <c r="W249" s="107"/>
      <c r="X249" s="107"/>
      <c r="Y249" s="107"/>
      <c r="Z249" s="107"/>
      <c r="AA249" s="107"/>
      <c r="AB249" s="107"/>
      <c r="AC249" s="107"/>
      <c r="AD249" s="107"/>
      <c r="AE249" s="107"/>
      <c r="AF249" s="107"/>
      <c r="AG249" s="107"/>
      <c r="AH249" s="107"/>
      <c r="AI249" s="107"/>
      <c r="AJ249" s="107"/>
      <c r="AK249" s="107"/>
      <c r="AL249" s="107"/>
      <c r="AM249" s="107"/>
      <c r="AN249" s="107"/>
      <c r="AO249" s="107"/>
      <c r="AP249" s="107"/>
      <c r="AQ249" s="107"/>
      <c r="AR249" s="107"/>
      <c r="AS249" s="107"/>
      <c r="AT249" s="107"/>
      <c r="AU249" s="107"/>
      <c r="AV249" s="107"/>
      <c r="AW249" s="107"/>
      <c r="AX249" s="107"/>
      <c r="AY249" s="107"/>
      <c r="AZ249" s="107"/>
      <c r="BA249" s="107"/>
      <c r="BB249" s="107"/>
      <c r="BC249" s="107"/>
      <c r="BD249" s="107"/>
      <c r="BE249" s="107"/>
      <c r="BF249" s="107"/>
      <c r="BG249" s="107"/>
      <c r="BH249" s="107"/>
      <c r="BI249" s="107"/>
      <c r="BJ249" s="107"/>
      <c r="BK249" s="107"/>
      <c r="BL249" s="107"/>
      <c r="BM249" s="107"/>
      <c r="BN249" s="107"/>
      <c r="BO249" s="107"/>
      <c r="BP249" s="107"/>
      <c r="BQ249" s="107"/>
      <c r="BR249" s="107"/>
      <c r="BS249" s="107"/>
      <c r="BT249" s="107"/>
      <c r="BU249" s="107"/>
      <c r="BV249" s="107"/>
      <c r="BW249" s="107"/>
      <c r="BX249" s="107"/>
      <c r="BY249" s="107"/>
      <c r="BZ249" s="107"/>
      <c r="CA249" s="107"/>
      <c r="CB249" s="107"/>
      <c r="CC249" s="107"/>
      <c r="CD249" s="107"/>
      <c r="CE249" s="107"/>
      <c r="CF249" s="107"/>
      <c r="CG249" s="107"/>
      <c r="CH249" s="107"/>
      <c r="CI249" s="107"/>
      <c r="CJ249" s="107"/>
      <c r="CK249" s="107"/>
      <c r="CL249" s="107"/>
      <c r="CM249" s="107"/>
      <c r="CN249" s="107"/>
      <c r="CO249" s="107"/>
      <c r="CP249" s="107"/>
      <c r="CQ249" s="107"/>
      <c r="CR249" s="107"/>
      <c r="CS249" s="107"/>
      <c r="CT249" s="107"/>
      <c r="CU249" s="107"/>
      <c r="CV249" s="107"/>
      <c r="CW249" s="107"/>
      <c r="CX249" s="107"/>
      <c r="CY249" s="107"/>
      <c r="CZ249" s="107"/>
      <c r="DA249" s="107"/>
      <c r="DB249" s="107"/>
      <c r="DC249" s="107"/>
      <c r="DD249" s="107"/>
      <c r="DE249" s="107"/>
      <c r="DF249" s="107"/>
      <c r="DG249" s="107"/>
      <c r="DH249" s="107"/>
      <c r="DI249" s="107"/>
      <c r="DJ249" s="107"/>
      <c r="DK249" s="107"/>
      <c r="DL249" s="107"/>
      <c r="DM249" s="107"/>
      <c r="DN249" s="107"/>
      <c r="DO249" s="107"/>
      <c r="DP249" s="107"/>
      <c r="DQ249" s="107"/>
      <c r="DR249" s="107"/>
      <c r="DS249" s="107"/>
      <c r="DT249" s="107"/>
      <c r="DU249" s="107"/>
      <c r="DV249" s="107"/>
      <c r="DW249" s="107"/>
      <c r="DX249" s="107"/>
      <c r="DY249" s="107"/>
      <c r="DZ249" s="107"/>
      <c r="EA249" s="107"/>
      <c r="EB249" s="107"/>
      <c r="EC249" s="107"/>
      <c r="ED249" s="107"/>
      <c r="EE249" s="107"/>
      <c r="EF249" s="107"/>
      <c r="EG249" s="107"/>
      <c r="EH249" s="107"/>
      <c r="EI249" s="107"/>
      <c r="EJ249" s="107"/>
      <c r="EK249" s="107"/>
      <c r="EL249" s="107"/>
      <c r="EM249" s="107"/>
      <c r="EN249" s="107"/>
      <c r="EO249" s="107"/>
      <c r="EP249" s="107"/>
      <c r="EQ249" s="107"/>
      <c r="ER249" s="107"/>
    </row>
    <row r="250" spans="5:148">
      <c r="E250" s="107"/>
      <c r="F250" s="107"/>
      <c r="G250" s="107"/>
      <c r="H250" s="107"/>
      <c r="I250" s="107"/>
      <c r="J250" s="107"/>
      <c r="K250" s="107"/>
      <c r="L250" s="107"/>
      <c r="M250" s="107"/>
      <c r="N250" s="107"/>
      <c r="O250" s="107"/>
      <c r="P250" s="107"/>
      <c r="Q250" s="107"/>
      <c r="R250" s="107"/>
      <c r="S250" s="107"/>
      <c r="T250" s="107"/>
      <c r="U250" s="107"/>
      <c r="V250" s="107"/>
      <c r="W250" s="107"/>
      <c r="X250" s="107"/>
      <c r="Y250" s="107"/>
      <c r="Z250" s="107"/>
      <c r="AA250" s="107"/>
      <c r="AB250" s="107"/>
      <c r="AC250" s="107"/>
      <c r="AD250" s="107"/>
      <c r="AE250" s="107"/>
      <c r="AF250" s="107"/>
      <c r="AG250" s="107"/>
      <c r="AH250" s="107"/>
      <c r="AI250" s="107"/>
      <c r="AJ250" s="107"/>
      <c r="AK250" s="107"/>
      <c r="AL250" s="107"/>
      <c r="AM250" s="107"/>
      <c r="AN250" s="107"/>
      <c r="AO250" s="107"/>
      <c r="AP250" s="107"/>
      <c r="AQ250" s="107"/>
      <c r="AR250" s="107"/>
      <c r="AS250" s="107"/>
      <c r="AT250" s="107"/>
      <c r="AU250" s="107"/>
      <c r="AV250" s="107"/>
      <c r="AW250" s="107"/>
      <c r="AX250" s="107"/>
      <c r="AY250" s="107"/>
      <c r="AZ250" s="107"/>
      <c r="BA250" s="107"/>
      <c r="BB250" s="107"/>
      <c r="BC250" s="107"/>
      <c r="BD250" s="107"/>
      <c r="BE250" s="107"/>
      <c r="BF250" s="107"/>
      <c r="BG250" s="107"/>
      <c r="BH250" s="107"/>
      <c r="BI250" s="107"/>
      <c r="BJ250" s="107"/>
      <c r="BK250" s="107"/>
      <c r="BL250" s="107"/>
      <c r="BM250" s="107"/>
      <c r="BN250" s="107"/>
      <c r="BO250" s="107"/>
      <c r="BP250" s="107"/>
      <c r="BQ250" s="107"/>
      <c r="BR250" s="107"/>
      <c r="BS250" s="107"/>
      <c r="BT250" s="107"/>
      <c r="BU250" s="107"/>
      <c r="BV250" s="107"/>
      <c r="BW250" s="107"/>
      <c r="BX250" s="107"/>
      <c r="BY250" s="107"/>
      <c r="BZ250" s="107"/>
      <c r="CA250" s="107"/>
      <c r="CB250" s="107"/>
      <c r="CC250" s="107"/>
      <c r="CD250" s="107"/>
      <c r="CE250" s="107"/>
      <c r="CF250" s="107"/>
      <c r="CG250" s="107"/>
      <c r="CH250" s="107"/>
      <c r="CI250" s="107"/>
      <c r="CJ250" s="107"/>
      <c r="CK250" s="107"/>
      <c r="CL250" s="107"/>
      <c r="CM250" s="107"/>
      <c r="CN250" s="107"/>
      <c r="CO250" s="107"/>
      <c r="CP250" s="107"/>
      <c r="CQ250" s="107"/>
      <c r="CR250" s="107"/>
      <c r="CS250" s="107"/>
      <c r="CT250" s="107"/>
      <c r="CU250" s="107"/>
      <c r="CV250" s="107"/>
      <c r="CW250" s="107"/>
      <c r="CX250" s="107"/>
      <c r="CY250" s="107"/>
      <c r="CZ250" s="107"/>
      <c r="DA250" s="107"/>
      <c r="DB250" s="107"/>
      <c r="DC250" s="107"/>
      <c r="DD250" s="107"/>
      <c r="DE250" s="107"/>
      <c r="DF250" s="107"/>
      <c r="DG250" s="107"/>
      <c r="DH250" s="107"/>
      <c r="DI250" s="107"/>
      <c r="DJ250" s="107"/>
      <c r="DK250" s="107"/>
      <c r="DL250" s="107"/>
      <c r="DM250" s="107"/>
      <c r="DN250" s="107"/>
      <c r="DO250" s="107"/>
      <c r="DP250" s="107"/>
      <c r="DQ250" s="107"/>
      <c r="DR250" s="107"/>
      <c r="DS250" s="107"/>
      <c r="DT250" s="107"/>
      <c r="DU250" s="107"/>
      <c r="DV250" s="107"/>
      <c r="DW250" s="107"/>
      <c r="DX250" s="107"/>
      <c r="DY250" s="107"/>
      <c r="DZ250" s="107"/>
      <c r="EA250" s="107"/>
      <c r="EB250" s="107"/>
      <c r="EC250" s="107"/>
      <c r="ED250" s="107"/>
      <c r="EE250" s="107"/>
      <c r="EF250" s="107"/>
      <c r="EG250" s="107"/>
      <c r="EH250" s="107"/>
      <c r="EI250" s="107"/>
      <c r="EJ250" s="107"/>
      <c r="EK250" s="107"/>
      <c r="EL250" s="107"/>
      <c r="EM250" s="107"/>
      <c r="EN250" s="107"/>
      <c r="EO250" s="107"/>
      <c r="EP250" s="107"/>
      <c r="EQ250" s="107"/>
      <c r="ER250" s="107"/>
    </row>
    <row r="251" spans="5:148">
      <c r="E251" s="107"/>
      <c r="F251" s="107"/>
      <c r="G251" s="107"/>
      <c r="H251" s="107"/>
      <c r="I251" s="107"/>
      <c r="J251" s="107"/>
      <c r="K251" s="107"/>
      <c r="L251" s="107"/>
      <c r="M251" s="107"/>
      <c r="N251" s="107"/>
      <c r="O251" s="107"/>
      <c r="P251" s="107"/>
      <c r="Q251" s="107"/>
      <c r="R251" s="107"/>
      <c r="S251" s="107"/>
      <c r="T251" s="107"/>
      <c r="U251" s="107"/>
      <c r="V251" s="107"/>
      <c r="W251" s="107"/>
      <c r="X251" s="107"/>
      <c r="Y251" s="107"/>
      <c r="Z251" s="107"/>
      <c r="AA251" s="107"/>
      <c r="AB251" s="107"/>
      <c r="AC251" s="107"/>
      <c r="AD251" s="107"/>
      <c r="AE251" s="107"/>
      <c r="AF251" s="107"/>
      <c r="AG251" s="107"/>
      <c r="AH251" s="107"/>
      <c r="AI251" s="107"/>
      <c r="AJ251" s="107"/>
      <c r="AK251" s="107"/>
      <c r="AL251" s="107"/>
      <c r="AM251" s="107"/>
      <c r="AN251" s="107"/>
      <c r="AO251" s="107"/>
      <c r="AP251" s="107"/>
      <c r="AQ251" s="107"/>
      <c r="AR251" s="107"/>
      <c r="AS251" s="107"/>
      <c r="AT251" s="107"/>
      <c r="AU251" s="107"/>
      <c r="AV251" s="107"/>
      <c r="AW251" s="107"/>
      <c r="AX251" s="107"/>
      <c r="AY251" s="107"/>
      <c r="AZ251" s="107"/>
      <c r="BA251" s="107"/>
      <c r="BB251" s="107"/>
      <c r="BC251" s="107"/>
      <c r="BD251" s="107"/>
      <c r="BE251" s="107"/>
      <c r="BF251" s="107"/>
      <c r="BG251" s="107"/>
      <c r="BH251" s="107"/>
      <c r="BI251" s="107"/>
      <c r="BJ251" s="107"/>
      <c r="BK251" s="107"/>
      <c r="BL251" s="107"/>
      <c r="BM251" s="107"/>
      <c r="BN251" s="107"/>
      <c r="BO251" s="107"/>
      <c r="BP251" s="107"/>
      <c r="BQ251" s="107"/>
      <c r="BR251" s="107"/>
      <c r="BS251" s="107"/>
      <c r="BT251" s="107"/>
      <c r="BU251" s="107"/>
      <c r="BV251" s="107"/>
      <c r="BW251" s="107"/>
      <c r="BX251" s="107"/>
      <c r="BY251" s="107"/>
      <c r="BZ251" s="107"/>
      <c r="CA251" s="107"/>
      <c r="CB251" s="107"/>
      <c r="CC251" s="107"/>
      <c r="CD251" s="107"/>
      <c r="CE251" s="107"/>
      <c r="CF251" s="107"/>
      <c r="CG251" s="107"/>
      <c r="CH251" s="107"/>
      <c r="CI251" s="107"/>
      <c r="CJ251" s="107"/>
      <c r="CK251" s="107"/>
      <c r="CL251" s="107"/>
      <c r="CM251" s="107"/>
      <c r="CN251" s="107"/>
      <c r="CO251" s="107"/>
      <c r="CP251" s="107"/>
      <c r="CQ251" s="107"/>
      <c r="CR251" s="107"/>
      <c r="CS251" s="107"/>
      <c r="CT251" s="107"/>
      <c r="CU251" s="107"/>
      <c r="CV251" s="107"/>
      <c r="CW251" s="107"/>
      <c r="CX251" s="107"/>
      <c r="CY251" s="107"/>
      <c r="CZ251" s="107"/>
      <c r="DA251" s="107"/>
      <c r="DB251" s="107"/>
      <c r="DC251" s="107"/>
      <c r="DD251" s="107"/>
      <c r="DE251" s="107"/>
      <c r="DF251" s="107"/>
      <c r="DG251" s="107"/>
      <c r="DH251" s="107"/>
      <c r="DI251" s="107"/>
      <c r="DJ251" s="107"/>
      <c r="DK251" s="107"/>
      <c r="DL251" s="107"/>
      <c r="DM251" s="107"/>
      <c r="DN251" s="107"/>
      <c r="DO251" s="107"/>
      <c r="DP251" s="107"/>
      <c r="DQ251" s="107"/>
      <c r="DR251" s="107"/>
      <c r="DS251" s="107"/>
      <c r="DT251" s="107"/>
      <c r="DU251" s="107"/>
      <c r="DV251" s="107"/>
      <c r="DW251" s="107"/>
      <c r="DX251" s="107"/>
      <c r="DY251" s="107"/>
      <c r="DZ251" s="107"/>
      <c r="EA251" s="107"/>
      <c r="EB251" s="107"/>
      <c r="EC251" s="107"/>
      <c r="ED251" s="107"/>
      <c r="EE251" s="107"/>
      <c r="EF251" s="107"/>
      <c r="EG251" s="107"/>
      <c r="EH251" s="107"/>
      <c r="EI251" s="107"/>
      <c r="EJ251" s="107"/>
      <c r="EK251" s="107"/>
      <c r="EL251" s="107"/>
      <c r="EM251" s="107"/>
      <c r="EN251" s="107"/>
      <c r="EO251" s="107"/>
      <c r="EP251" s="107"/>
      <c r="EQ251" s="107"/>
      <c r="ER251" s="107"/>
    </row>
    <row r="252" spans="5:148">
      <c r="E252" s="107"/>
      <c r="F252" s="107"/>
      <c r="G252" s="107"/>
      <c r="H252" s="107"/>
      <c r="I252" s="107"/>
      <c r="J252" s="107"/>
      <c r="K252" s="107"/>
      <c r="L252" s="107"/>
      <c r="M252" s="107"/>
      <c r="N252" s="107"/>
      <c r="O252" s="107"/>
      <c r="P252" s="107"/>
      <c r="Q252" s="107"/>
      <c r="R252" s="107"/>
      <c r="S252" s="107"/>
      <c r="T252" s="107"/>
      <c r="U252" s="107"/>
      <c r="V252" s="107"/>
      <c r="W252" s="107"/>
      <c r="X252" s="107"/>
      <c r="Y252" s="107"/>
      <c r="Z252" s="107"/>
      <c r="AA252" s="107"/>
      <c r="AB252" s="107"/>
      <c r="AC252" s="107"/>
      <c r="AD252" s="107"/>
      <c r="AE252" s="107"/>
      <c r="AF252" s="107"/>
      <c r="AG252" s="107"/>
      <c r="AH252" s="107"/>
      <c r="AI252" s="107"/>
      <c r="AJ252" s="107"/>
      <c r="AK252" s="107"/>
      <c r="AL252" s="107"/>
      <c r="AM252" s="107"/>
      <c r="AN252" s="107"/>
      <c r="AO252" s="107"/>
      <c r="AP252" s="107"/>
      <c r="AQ252" s="107"/>
      <c r="AR252" s="107"/>
      <c r="AS252" s="107"/>
      <c r="AT252" s="107"/>
      <c r="AU252" s="107"/>
      <c r="AV252" s="107"/>
      <c r="AW252" s="107"/>
      <c r="AX252" s="107"/>
      <c r="AY252" s="107"/>
      <c r="AZ252" s="107"/>
      <c r="BA252" s="107"/>
      <c r="BB252" s="107"/>
      <c r="BC252" s="107"/>
      <c r="BD252" s="107"/>
      <c r="BE252" s="107"/>
      <c r="BF252" s="107"/>
      <c r="BG252" s="107"/>
      <c r="BH252" s="107"/>
      <c r="BI252" s="107"/>
      <c r="BJ252" s="107"/>
      <c r="BK252" s="107"/>
      <c r="BL252" s="107"/>
      <c r="BM252" s="107"/>
      <c r="BN252" s="107"/>
      <c r="BO252" s="107"/>
      <c r="BP252" s="107"/>
      <c r="BQ252" s="107"/>
      <c r="BR252" s="107"/>
      <c r="BS252" s="107"/>
      <c r="BT252" s="107"/>
      <c r="BU252" s="107"/>
      <c r="BV252" s="107"/>
      <c r="BW252" s="107"/>
      <c r="BX252" s="107"/>
      <c r="BY252" s="107"/>
      <c r="BZ252" s="107"/>
      <c r="CA252" s="107"/>
      <c r="CB252" s="107"/>
      <c r="CC252" s="107"/>
      <c r="CD252" s="107"/>
      <c r="CE252" s="107"/>
      <c r="CF252" s="107"/>
      <c r="CG252" s="107"/>
      <c r="CH252" s="107"/>
      <c r="CI252" s="107"/>
      <c r="CJ252" s="107"/>
      <c r="CK252" s="107"/>
      <c r="CL252" s="107"/>
      <c r="CM252" s="107"/>
      <c r="CN252" s="107"/>
      <c r="CO252" s="107"/>
      <c r="CP252" s="107"/>
      <c r="CQ252" s="107"/>
      <c r="CR252" s="107"/>
      <c r="CS252" s="107"/>
      <c r="CT252" s="107"/>
      <c r="CU252" s="107"/>
      <c r="CV252" s="107"/>
      <c r="CW252" s="107"/>
      <c r="CX252" s="107"/>
      <c r="CY252" s="107"/>
      <c r="CZ252" s="107"/>
      <c r="DA252" s="107"/>
      <c r="DB252" s="107"/>
      <c r="DC252" s="107"/>
      <c r="DD252" s="107"/>
      <c r="DE252" s="107"/>
      <c r="DF252" s="107"/>
      <c r="DG252" s="107"/>
      <c r="DH252" s="107"/>
      <c r="DI252" s="107"/>
      <c r="DJ252" s="107"/>
      <c r="DK252" s="107"/>
      <c r="DL252" s="107"/>
      <c r="DM252" s="107"/>
      <c r="DN252" s="107"/>
      <c r="DO252" s="107"/>
      <c r="DP252" s="107"/>
      <c r="DQ252" s="107"/>
      <c r="DR252" s="107"/>
      <c r="DS252" s="107"/>
      <c r="DT252" s="107"/>
      <c r="DU252" s="107"/>
      <c r="DV252" s="107"/>
      <c r="DW252" s="107"/>
      <c r="DX252" s="107"/>
      <c r="DY252" s="107"/>
      <c r="DZ252" s="107"/>
      <c r="EA252" s="107"/>
      <c r="EB252" s="107"/>
      <c r="EC252" s="107"/>
      <c r="ED252" s="107"/>
      <c r="EE252" s="107"/>
      <c r="EF252" s="107"/>
      <c r="EG252" s="107"/>
      <c r="EH252" s="107"/>
      <c r="EI252" s="107"/>
      <c r="EJ252" s="107"/>
      <c r="EK252" s="107"/>
      <c r="EL252" s="107"/>
      <c r="EM252" s="107"/>
      <c r="EN252" s="107"/>
      <c r="EO252" s="107"/>
      <c r="EP252" s="107"/>
      <c r="EQ252" s="107"/>
      <c r="ER252" s="107"/>
    </row>
    <row r="253" spans="5:148">
      <c r="E253" s="107"/>
      <c r="F253" s="107"/>
      <c r="G253" s="107"/>
      <c r="H253" s="107"/>
      <c r="I253" s="107"/>
      <c r="J253" s="107"/>
      <c r="K253" s="107"/>
      <c r="L253" s="107"/>
      <c r="M253" s="107"/>
      <c r="N253" s="107"/>
      <c r="O253" s="107"/>
      <c r="P253" s="107"/>
      <c r="Q253" s="107"/>
      <c r="R253" s="107"/>
      <c r="S253" s="107"/>
      <c r="T253" s="107"/>
      <c r="U253" s="107"/>
      <c r="V253" s="107"/>
      <c r="W253" s="107"/>
      <c r="X253" s="107"/>
      <c r="Y253" s="107"/>
      <c r="Z253" s="107"/>
      <c r="AA253" s="107"/>
      <c r="AB253" s="107"/>
      <c r="AC253" s="107"/>
      <c r="AD253" s="107"/>
      <c r="AE253" s="107"/>
      <c r="AF253" s="107"/>
      <c r="AG253" s="107"/>
      <c r="AH253" s="107"/>
      <c r="AI253" s="107"/>
      <c r="AJ253" s="107"/>
      <c r="AK253" s="107"/>
      <c r="AL253" s="107"/>
      <c r="AM253" s="107"/>
      <c r="AN253" s="107"/>
      <c r="AO253" s="107"/>
      <c r="AP253" s="107"/>
      <c r="AQ253" s="107"/>
      <c r="AR253" s="107"/>
      <c r="AS253" s="107"/>
      <c r="AT253" s="107"/>
      <c r="AU253" s="107"/>
      <c r="AV253" s="107"/>
      <c r="AW253" s="107"/>
      <c r="AX253" s="107"/>
      <c r="AY253" s="107"/>
      <c r="AZ253" s="107"/>
      <c r="BA253" s="107"/>
      <c r="BB253" s="107"/>
      <c r="BC253" s="107"/>
      <c r="BD253" s="107"/>
      <c r="BE253" s="107"/>
      <c r="BF253" s="107"/>
      <c r="BG253" s="107"/>
      <c r="BH253" s="107"/>
      <c r="BI253" s="107"/>
      <c r="BJ253" s="107"/>
      <c r="BK253" s="107"/>
      <c r="BL253" s="107"/>
      <c r="BM253" s="107"/>
      <c r="BN253" s="107"/>
      <c r="BO253" s="107"/>
      <c r="BP253" s="107"/>
      <c r="BQ253" s="107"/>
      <c r="BR253" s="107"/>
      <c r="BS253" s="107"/>
      <c r="BT253" s="107"/>
      <c r="BU253" s="107"/>
      <c r="BV253" s="107"/>
      <c r="BW253" s="107"/>
      <c r="BX253" s="107"/>
      <c r="BY253" s="107"/>
      <c r="BZ253" s="107"/>
      <c r="CA253" s="107"/>
      <c r="CB253" s="107"/>
      <c r="CC253" s="107"/>
      <c r="CD253" s="107"/>
      <c r="CE253" s="107"/>
      <c r="CF253" s="107"/>
      <c r="CG253" s="107"/>
      <c r="CH253" s="107"/>
      <c r="CI253" s="107"/>
      <c r="CJ253" s="107"/>
      <c r="CK253" s="107"/>
      <c r="CL253" s="107"/>
      <c r="CM253" s="107"/>
      <c r="CN253" s="107"/>
      <c r="CO253" s="107"/>
      <c r="CP253" s="107"/>
      <c r="CQ253" s="107"/>
      <c r="CR253" s="107"/>
      <c r="CS253" s="107"/>
      <c r="CT253" s="107"/>
      <c r="CU253" s="107"/>
      <c r="CV253" s="107"/>
      <c r="CW253" s="107"/>
      <c r="CX253" s="107"/>
      <c r="CY253" s="107"/>
      <c r="CZ253" s="107"/>
      <c r="DA253" s="107"/>
      <c r="DB253" s="107"/>
      <c r="DC253" s="107"/>
      <c r="DD253" s="107"/>
      <c r="DE253" s="107"/>
      <c r="DF253" s="107"/>
      <c r="DG253" s="107"/>
      <c r="DH253" s="107"/>
      <c r="DI253" s="107"/>
      <c r="DJ253" s="107"/>
      <c r="DK253" s="107"/>
      <c r="DL253" s="107"/>
      <c r="DM253" s="107"/>
      <c r="DN253" s="107"/>
      <c r="DO253" s="107"/>
      <c r="DP253" s="107"/>
      <c r="DQ253" s="107"/>
      <c r="DR253" s="107"/>
      <c r="DS253" s="107"/>
      <c r="DT253" s="107"/>
      <c r="DU253" s="107"/>
      <c r="DV253" s="107"/>
      <c r="DW253" s="107"/>
      <c r="DX253" s="107"/>
      <c r="DY253" s="107"/>
      <c r="DZ253" s="107"/>
      <c r="EA253" s="107"/>
      <c r="EB253" s="107"/>
      <c r="EC253" s="107"/>
      <c r="ED253" s="107"/>
      <c r="EE253" s="107"/>
      <c r="EF253" s="107"/>
      <c r="EG253" s="107"/>
      <c r="EH253" s="107"/>
      <c r="EI253" s="107"/>
      <c r="EJ253" s="107"/>
      <c r="EK253" s="107"/>
      <c r="EL253" s="107"/>
      <c r="EM253" s="107"/>
      <c r="EN253" s="107"/>
      <c r="EO253" s="107"/>
      <c r="EP253" s="107"/>
      <c r="EQ253" s="107"/>
      <c r="ER253" s="107"/>
    </row>
    <row r="254" spans="5:148">
      <c r="E254" s="107"/>
      <c r="F254" s="107"/>
      <c r="G254" s="107"/>
      <c r="H254" s="107"/>
      <c r="I254" s="107"/>
      <c r="J254" s="107"/>
      <c r="K254" s="107"/>
      <c r="L254" s="107"/>
      <c r="M254" s="107"/>
      <c r="N254" s="107"/>
      <c r="O254" s="107"/>
      <c r="P254" s="107"/>
      <c r="Q254" s="107"/>
      <c r="R254" s="107"/>
      <c r="S254" s="107"/>
      <c r="T254" s="107"/>
      <c r="U254" s="107"/>
      <c r="V254" s="107"/>
      <c r="W254" s="107"/>
      <c r="X254" s="107"/>
      <c r="Y254" s="107"/>
      <c r="Z254" s="107"/>
      <c r="AA254" s="107"/>
      <c r="AB254" s="107"/>
      <c r="AC254" s="107"/>
      <c r="AD254" s="107"/>
      <c r="AE254" s="107"/>
      <c r="AF254" s="107"/>
      <c r="AG254" s="107"/>
      <c r="AH254" s="107"/>
      <c r="AI254" s="107"/>
      <c r="AJ254" s="107"/>
      <c r="AK254" s="107"/>
      <c r="AL254" s="107"/>
      <c r="AM254" s="107"/>
      <c r="AN254" s="107"/>
      <c r="AO254" s="107"/>
      <c r="AP254" s="107"/>
      <c r="AQ254" s="107"/>
      <c r="AR254" s="107"/>
      <c r="AS254" s="107"/>
      <c r="AT254" s="107"/>
      <c r="AU254" s="107"/>
      <c r="AV254" s="107"/>
      <c r="AW254" s="107"/>
      <c r="AX254" s="107"/>
      <c r="AY254" s="107"/>
      <c r="AZ254" s="107"/>
      <c r="BA254" s="107"/>
      <c r="BB254" s="107"/>
      <c r="BC254" s="107"/>
      <c r="BD254" s="107"/>
      <c r="BE254" s="107"/>
      <c r="BF254" s="107"/>
      <c r="BG254" s="107"/>
      <c r="BH254" s="107"/>
      <c r="BI254" s="107"/>
      <c r="BJ254" s="107"/>
      <c r="BK254" s="107"/>
      <c r="BL254" s="107"/>
      <c r="BM254" s="107"/>
      <c r="BN254" s="107"/>
      <c r="BO254" s="107"/>
      <c r="BP254" s="107"/>
      <c r="BQ254" s="107"/>
      <c r="BR254" s="107"/>
      <c r="BS254" s="107"/>
      <c r="BT254" s="107"/>
      <c r="BU254" s="107"/>
      <c r="BV254" s="107"/>
      <c r="BW254" s="107"/>
      <c r="BX254" s="107"/>
      <c r="BY254" s="107"/>
      <c r="BZ254" s="107"/>
      <c r="CA254" s="107"/>
      <c r="CB254" s="107"/>
      <c r="CC254" s="107"/>
      <c r="CD254" s="107"/>
      <c r="CE254" s="107"/>
      <c r="CF254" s="107"/>
      <c r="CG254" s="107"/>
      <c r="CH254" s="107"/>
      <c r="CI254" s="107"/>
      <c r="CJ254" s="107"/>
      <c r="CK254" s="107"/>
      <c r="CL254" s="107"/>
      <c r="CM254" s="107"/>
      <c r="CN254" s="107"/>
      <c r="CO254" s="107"/>
      <c r="CP254" s="107"/>
      <c r="CQ254" s="107"/>
      <c r="CR254" s="107"/>
      <c r="CS254" s="107"/>
      <c r="CT254" s="107"/>
      <c r="CU254" s="107"/>
      <c r="CV254" s="107"/>
      <c r="CW254" s="107"/>
      <c r="CX254" s="107"/>
      <c r="CY254" s="107"/>
      <c r="CZ254" s="107"/>
      <c r="DA254" s="107"/>
      <c r="DB254" s="107"/>
      <c r="DC254" s="107"/>
      <c r="DD254" s="107"/>
      <c r="DE254" s="107"/>
      <c r="DF254" s="107"/>
      <c r="DG254" s="107"/>
      <c r="DH254" s="107"/>
      <c r="DI254" s="107"/>
      <c r="DJ254" s="107"/>
      <c r="DK254" s="107"/>
      <c r="DL254" s="107"/>
      <c r="DM254" s="107"/>
      <c r="DN254" s="107"/>
      <c r="DO254" s="107"/>
      <c r="DP254" s="107"/>
      <c r="DQ254" s="107"/>
      <c r="DR254" s="107"/>
      <c r="DS254" s="107"/>
      <c r="DT254" s="107"/>
      <c r="DU254" s="107"/>
      <c r="DV254" s="107"/>
      <c r="DW254" s="107"/>
      <c r="DX254" s="107"/>
      <c r="DY254" s="107"/>
      <c r="DZ254" s="107"/>
      <c r="EA254" s="107"/>
      <c r="EB254" s="107"/>
      <c r="EC254" s="107"/>
      <c r="ED254" s="107"/>
      <c r="EE254" s="107"/>
      <c r="EF254" s="107"/>
      <c r="EG254" s="107"/>
      <c r="EH254" s="107"/>
      <c r="EI254" s="107"/>
      <c r="EJ254" s="107"/>
      <c r="EK254" s="107"/>
      <c r="EL254" s="107"/>
      <c r="EM254" s="107"/>
      <c r="EN254" s="107"/>
      <c r="EO254" s="107"/>
      <c r="EP254" s="107"/>
      <c r="EQ254" s="107"/>
      <c r="ER254" s="107"/>
    </row>
    <row r="255" spans="5:148">
      <c r="E255" s="107"/>
      <c r="F255" s="107"/>
      <c r="G255" s="107"/>
      <c r="H255" s="107"/>
      <c r="I255" s="107"/>
      <c r="J255" s="107"/>
      <c r="K255" s="107"/>
      <c r="L255" s="107"/>
      <c r="M255" s="107"/>
      <c r="N255" s="107"/>
      <c r="O255" s="107"/>
      <c r="P255" s="107"/>
      <c r="Q255" s="107"/>
      <c r="R255" s="107"/>
      <c r="S255" s="107"/>
      <c r="T255" s="107"/>
      <c r="U255" s="107"/>
      <c r="V255" s="107"/>
      <c r="W255" s="107"/>
      <c r="X255" s="107"/>
      <c r="Y255" s="107"/>
      <c r="Z255" s="107"/>
      <c r="AA255" s="107"/>
      <c r="AB255" s="107"/>
      <c r="AC255" s="107"/>
      <c r="AD255" s="107"/>
      <c r="AE255" s="107"/>
      <c r="AF255" s="107"/>
      <c r="AG255" s="107"/>
      <c r="AH255" s="107"/>
      <c r="AI255" s="107"/>
      <c r="AJ255" s="107"/>
      <c r="AK255" s="107"/>
      <c r="AL255" s="107"/>
      <c r="AM255" s="107"/>
      <c r="AN255" s="107"/>
      <c r="AO255" s="107"/>
      <c r="AP255" s="107"/>
      <c r="AQ255" s="107"/>
      <c r="AR255" s="107"/>
      <c r="AS255" s="107"/>
      <c r="AT255" s="107"/>
      <c r="AU255" s="107"/>
      <c r="AV255" s="107"/>
      <c r="AW255" s="107"/>
      <c r="AX255" s="107"/>
      <c r="AY255" s="107"/>
      <c r="AZ255" s="107"/>
      <c r="BA255" s="107"/>
      <c r="BB255" s="107"/>
      <c r="BC255" s="107"/>
      <c r="BD255" s="107"/>
      <c r="BE255" s="107"/>
      <c r="BF255" s="107"/>
      <c r="BG255" s="107"/>
      <c r="BH255" s="107"/>
      <c r="BI255" s="107"/>
      <c r="BJ255" s="107"/>
      <c r="BK255" s="107"/>
      <c r="BL255" s="107"/>
      <c r="BM255" s="107"/>
      <c r="BN255" s="107"/>
      <c r="BO255" s="107"/>
      <c r="BP255" s="107"/>
      <c r="BQ255" s="107"/>
      <c r="BR255" s="107"/>
      <c r="BS255" s="107"/>
      <c r="BT255" s="107"/>
      <c r="BU255" s="107"/>
      <c r="BV255" s="107"/>
      <c r="BW255" s="107"/>
      <c r="BX255" s="107"/>
      <c r="BY255" s="107"/>
      <c r="BZ255" s="107"/>
      <c r="CA255" s="107"/>
      <c r="CB255" s="107"/>
      <c r="CC255" s="107"/>
      <c r="CD255" s="107"/>
      <c r="CE255" s="107"/>
      <c r="CF255" s="107"/>
      <c r="CG255" s="107"/>
      <c r="CH255" s="107"/>
      <c r="CI255" s="107"/>
      <c r="CJ255" s="107"/>
      <c r="CK255" s="107"/>
      <c r="CL255" s="107"/>
      <c r="CM255" s="107"/>
      <c r="CN255" s="107"/>
      <c r="CO255" s="107"/>
      <c r="CP255" s="107"/>
      <c r="CQ255" s="107"/>
      <c r="CR255" s="107"/>
      <c r="CS255" s="107"/>
      <c r="CT255" s="107"/>
      <c r="CU255" s="107"/>
      <c r="CV255" s="107"/>
      <c r="CW255" s="107"/>
      <c r="CX255" s="107"/>
      <c r="CY255" s="107"/>
      <c r="CZ255" s="107"/>
      <c r="DA255" s="107"/>
      <c r="DB255" s="107"/>
      <c r="DC255" s="107"/>
      <c r="DD255" s="107"/>
      <c r="DE255" s="107"/>
      <c r="DF255" s="107"/>
      <c r="DG255" s="107"/>
      <c r="DH255" s="107"/>
      <c r="DI255" s="107"/>
      <c r="DJ255" s="107"/>
      <c r="DK255" s="107"/>
      <c r="DL255" s="107"/>
      <c r="DM255" s="107"/>
      <c r="DN255" s="107"/>
      <c r="DO255" s="107"/>
      <c r="DP255" s="107"/>
      <c r="DQ255" s="107"/>
      <c r="DR255" s="107"/>
      <c r="DS255" s="107"/>
      <c r="DT255" s="107"/>
      <c r="DU255" s="107"/>
      <c r="DV255" s="107"/>
      <c r="DW255" s="107"/>
      <c r="DX255" s="107"/>
      <c r="DY255" s="107"/>
      <c r="DZ255" s="107"/>
      <c r="EA255" s="107"/>
      <c r="EB255" s="107"/>
      <c r="EC255" s="107"/>
      <c r="ED255" s="107"/>
      <c r="EE255" s="107"/>
      <c r="EF255" s="107"/>
      <c r="EG255" s="107"/>
      <c r="EH255" s="107"/>
      <c r="EI255" s="107"/>
      <c r="EJ255" s="107"/>
      <c r="EK255" s="107"/>
      <c r="EL255" s="107"/>
      <c r="EM255" s="107"/>
      <c r="EN255" s="107"/>
      <c r="EO255" s="107"/>
      <c r="EP255" s="107"/>
      <c r="EQ255" s="107"/>
      <c r="ER255" s="107"/>
    </row>
    <row r="256" spans="5:148">
      <c r="E256" s="107"/>
      <c r="F256" s="107"/>
      <c r="G256" s="107"/>
      <c r="H256" s="107"/>
      <c r="I256" s="107"/>
      <c r="J256" s="107"/>
      <c r="K256" s="107"/>
      <c r="L256" s="107"/>
      <c r="M256" s="107"/>
      <c r="N256" s="107"/>
      <c r="O256" s="107"/>
      <c r="P256" s="107"/>
      <c r="Q256" s="107"/>
      <c r="R256" s="107"/>
      <c r="S256" s="107"/>
      <c r="T256" s="107"/>
      <c r="U256" s="107"/>
      <c r="V256" s="107"/>
      <c r="W256" s="107"/>
      <c r="X256" s="107"/>
      <c r="Y256" s="107"/>
      <c r="Z256" s="107"/>
      <c r="AA256" s="107"/>
      <c r="AB256" s="107"/>
      <c r="AC256" s="107"/>
      <c r="AD256" s="107"/>
      <c r="AE256" s="107"/>
      <c r="AF256" s="107"/>
      <c r="AG256" s="107"/>
      <c r="AH256" s="107"/>
      <c r="AI256" s="107"/>
      <c r="AJ256" s="107"/>
      <c r="AK256" s="107"/>
      <c r="AL256" s="107"/>
      <c r="AM256" s="107"/>
      <c r="AN256" s="107"/>
      <c r="AO256" s="107"/>
      <c r="AP256" s="107"/>
      <c r="AQ256" s="107"/>
      <c r="AR256" s="107"/>
      <c r="AS256" s="107"/>
      <c r="AT256" s="107"/>
      <c r="AU256" s="107"/>
      <c r="AV256" s="107"/>
      <c r="AW256" s="107"/>
      <c r="AX256" s="107"/>
      <c r="AY256" s="107"/>
      <c r="AZ256" s="107"/>
      <c r="BA256" s="107"/>
      <c r="BB256" s="107"/>
      <c r="BC256" s="107"/>
      <c r="BD256" s="107"/>
      <c r="BE256" s="107"/>
      <c r="BF256" s="107"/>
      <c r="BG256" s="107"/>
      <c r="BH256" s="107"/>
      <c r="BI256" s="107"/>
      <c r="BJ256" s="107"/>
      <c r="BK256" s="107"/>
      <c r="BL256" s="107"/>
      <c r="BM256" s="107"/>
      <c r="BN256" s="107"/>
      <c r="BO256" s="107"/>
      <c r="BP256" s="107"/>
      <c r="BQ256" s="107"/>
      <c r="BR256" s="107"/>
      <c r="BS256" s="107"/>
      <c r="BT256" s="107"/>
      <c r="BU256" s="107"/>
      <c r="BV256" s="107"/>
      <c r="BW256" s="107"/>
      <c r="BX256" s="107"/>
      <c r="BY256" s="107"/>
      <c r="BZ256" s="107"/>
      <c r="CA256" s="107"/>
      <c r="CB256" s="107"/>
      <c r="CC256" s="107"/>
      <c r="CD256" s="107"/>
      <c r="CE256" s="107"/>
      <c r="CF256" s="107"/>
      <c r="CG256" s="107"/>
      <c r="CH256" s="107"/>
      <c r="CI256" s="107"/>
      <c r="CJ256" s="107"/>
      <c r="CK256" s="107"/>
      <c r="CL256" s="107"/>
      <c r="CM256" s="107"/>
      <c r="CN256" s="107"/>
      <c r="CO256" s="107"/>
      <c r="CP256" s="107"/>
      <c r="CQ256" s="107"/>
      <c r="CR256" s="107"/>
      <c r="CS256" s="107"/>
      <c r="CT256" s="107"/>
      <c r="CU256" s="107"/>
      <c r="CV256" s="107"/>
      <c r="CW256" s="107"/>
      <c r="CX256" s="107"/>
      <c r="CY256" s="107"/>
      <c r="CZ256" s="107"/>
      <c r="DA256" s="107"/>
      <c r="DB256" s="107"/>
      <c r="DC256" s="107"/>
      <c r="DD256" s="107"/>
      <c r="DE256" s="107"/>
      <c r="DF256" s="107"/>
      <c r="DG256" s="107"/>
      <c r="DH256" s="107"/>
      <c r="DI256" s="107"/>
      <c r="DJ256" s="107"/>
      <c r="DK256" s="107"/>
      <c r="DL256" s="107"/>
      <c r="DM256" s="107"/>
      <c r="DN256" s="107"/>
      <c r="DO256" s="107"/>
      <c r="DP256" s="107"/>
      <c r="DQ256" s="107"/>
      <c r="DR256" s="107"/>
      <c r="DS256" s="107"/>
      <c r="DT256" s="107"/>
      <c r="DU256" s="107"/>
      <c r="DV256" s="107"/>
      <c r="DW256" s="107"/>
      <c r="DX256" s="107"/>
      <c r="DY256" s="107"/>
      <c r="DZ256" s="107"/>
      <c r="EA256" s="107"/>
      <c r="EB256" s="107"/>
      <c r="EC256" s="107"/>
      <c r="ED256" s="107"/>
      <c r="EE256" s="107"/>
      <c r="EF256" s="107"/>
      <c r="EG256" s="107"/>
      <c r="EH256" s="107"/>
      <c r="EI256" s="107"/>
      <c r="EJ256" s="107"/>
      <c r="EK256" s="107"/>
      <c r="EL256" s="107"/>
      <c r="EM256" s="107"/>
      <c r="EN256" s="107"/>
      <c r="EO256" s="107"/>
      <c r="EP256" s="107"/>
      <c r="EQ256" s="107"/>
      <c r="ER256" s="107"/>
    </row>
    <row r="257" spans="5:148">
      <c r="E257" s="107"/>
      <c r="F257" s="107"/>
      <c r="G257" s="107"/>
      <c r="H257" s="107"/>
      <c r="I257" s="107"/>
      <c r="J257" s="107"/>
      <c r="K257" s="107"/>
      <c r="L257" s="107"/>
      <c r="M257" s="107"/>
      <c r="N257" s="107"/>
      <c r="O257" s="107"/>
      <c r="P257" s="107"/>
      <c r="Q257" s="107"/>
      <c r="R257" s="107"/>
      <c r="S257" s="107"/>
      <c r="T257" s="107"/>
      <c r="U257" s="107"/>
      <c r="V257" s="107"/>
      <c r="W257" s="107"/>
      <c r="X257" s="107"/>
      <c r="Y257" s="107"/>
      <c r="Z257" s="107"/>
      <c r="AA257" s="107"/>
      <c r="AB257" s="107"/>
      <c r="AC257" s="107"/>
      <c r="AD257" s="107"/>
      <c r="AE257" s="107"/>
      <c r="AF257" s="107"/>
      <c r="AG257" s="107"/>
      <c r="AH257" s="107"/>
      <c r="AI257" s="107"/>
      <c r="AJ257" s="107"/>
      <c r="AK257" s="107"/>
      <c r="AL257" s="107"/>
      <c r="AM257" s="107"/>
      <c r="AN257" s="107"/>
      <c r="AO257" s="107"/>
      <c r="AP257" s="107"/>
      <c r="AQ257" s="107"/>
      <c r="AR257" s="107"/>
      <c r="AS257" s="107"/>
      <c r="AT257" s="107"/>
      <c r="AU257" s="107"/>
      <c r="AV257" s="107"/>
      <c r="AW257" s="107"/>
      <c r="AX257" s="107"/>
      <c r="AY257" s="107"/>
      <c r="AZ257" s="107"/>
      <c r="BA257" s="107"/>
      <c r="BB257" s="107"/>
      <c r="BC257" s="107"/>
      <c r="BD257" s="107"/>
      <c r="BE257" s="107"/>
      <c r="BF257" s="107"/>
      <c r="BG257" s="107"/>
      <c r="BH257" s="107"/>
      <c r="BI257" s="107"/>
      <c r="BJ257" s="107"/>
      <c r="BK257" s="107"/>
      <c r="BL257" s="107"/>
      <c r="BM257" s="107"/>
      <c r="BN257" s="107"/>
      <c r="BO257" s="107"/>
      <c r="BP257" s="107"/>
      <c r="BQ257" s="107"/>
      <c r="BR257" s="107"/>
      <c r="BS257" s="107"/>
      <c r="BT257" s="107"/>
      <c r="BU257" s="107"/>
      <c r="BV257" s="107"/>
      <c r="BW257" s="107"/>
      <c r="BX257" s="107"/>
      <c r="BY257" s="107"/>
      <c r="BZ257" s="107"/>
      <c r="CA257" s="107"/>
      <c r="CB257" s="107"/>
      <c r="CC257" s="107"/>
      <c r="CD257" s="107"/>
      <c r="CE257" s="107"/>
      <c r="CF257" s="107"/>
      <c r="CG257" s="107"/>
      <c r="CH257" s="107"/>
      <c r="CI257" s="107"/>
      <c r="CJ257" s="107"/>
      <c r="CK257" s="107"/>
      <c r="CL257" s="107"/>
      <c r="CM257" s="107"/>
      <c r="CN257" s="107"/>
      <c r="CO257" s="107"/>
      <c r="CP257" s="107"/>
      <c r="CQ257" s="107"/>
      <c r="CR257" s="107"/>
      <c r="CS257" s="107"/>
      <c r="CT257" s="107"/>
      <c r="CU257" s="107"/>
      <c r="CV257" s="107"/>
      <c r="CW257" s="107"/>
      <c r="CX257" s="107"/>
      <c r="CY257" s="107"/>
      <c r="CZ257" s="107"/>
      <c r="DA257" s="107"/>
      <c r="DB257" s="107"/>
      <c r="DC257" s="107"/>
      <c r="DD257" s="107"/>
      <c r="DE257" s="107"/>
      <c r="DF257" s="107"/>
      <c r="DG257" s="107"/>
      <c r="DH257" s="107"/>
      <c r="DI257" s="107"/>
      <c r="DJ257" s="107"/>
      <c r="DK257" s="107"/>
      <c r="DL257" s="107"/>
      <c r="DM257" s="107"/>
      <c r="DN257" s="107"/>
      <c r="DO257" s="107"/>
      <c r="DP257" s="107"/>
      <c r="DQ257" s="107"/>
      <c r="DR257" s="107"/>
      <c r="DS257" s="107"/>
      <c r="DT257" s="107"/>
      <c r="DU257" s="107"/>
      <c r="DV257" s="107"/>
      <c r="DW257" s="107"/>
      <c r="DX257" s="107"/>
      <c r="DY257" s="107"/>
      <c r="DZ257" s="107"/>
      <c r="EA257" s="107"/>
      <c r="EB257" s="107"/>
      <c r="EC257" s="107"/>
      <c r="ED257" s="107"/>
      <c r="EE257" s="107"/>
      <c r="EF257" s="107"/>
      <c r="EG257" s="107"/>
      <c r="EH257" s="107"/>
      <c r="EI257" s="107"/>
      <c r="EJ257" s="107"/>
      <c r="EK257" s="107"/>
      <c r="EL257" s="107"/>
      <c r="EM257" s="107"/>
      <c r="EN257" s="107"/>
      <c r="EO257" s="107"/>
      <c r="EP257" s="107"/>
      <c r="EQ257" s="107"/>
      <c r="ER257" s="107"/>
    </row>
    <row r="258" spans="5:148">
      <c r="E258" s="107"/>
      <c r="F258" s="107"/>
      <c r="G258" s="107"/>
      <c r="H258" s="107"/>
      <c r="I258" s="107"/>
      <c r="J258" s="107"/>
      <c r="K258" s="107"/>
      <c r="L258" s="107"/>
      <c r="M258" s="107"/>
      <c r="N258" s="107"/>
      <c r="O258" s="107"/>
      <c r="P258" s="107"/>
      <c r="Q258" s="107"/>
      <c r="R258" s="107"/>
      <c r="S258" s="107"/>
      <c r="T258" s="107"/>
      <c r="U258" s="107"/>
      <c r="V258" s="107"/>
      <c r="W258" s="107"/>
      <c r="X258" s="107"/>
      <c r="Y258" s="107"/>
      <c r="Z258" s="107"/>
      <c r="AA258" s="107"/>
      <c r="AB258" s="107"/>
      <c r="AC258" s="107"/>
      <c r="AD258" s="107"/>
      <c r="AE258" s="107"/>
      <c r="AF258" s="107"/>
      <c r="AG258" s="107"/>
      <c r="AH258" s="107"/>
      <c r="AI258" s="107"/>
      <c r="AJ258" s="107"/>
      <c r="AK258" s="107"/>
      <c r="AL258" s="107"/>
      <c r="AM258" s="107"/>
      <c r="AN258" s="107"/>
      <c r="AO258" s="107"/>
      <c r="AP258" s="107"/>
      <c r="AQ258" s="107"/>
      <c r="AR258" s="107"/>
      <c r="AS258" s="107"/>
      <c r="AT258" s="107"/>
      <c r="AU258" s="107"/>
      <c r="AV258" s="107"/>
      <c r="AW258" s="107"/>
      <c r="AX258" s="107"/>
      <c r="AY258" s="107"/>
      <c r="AZ258" s="107"/>
      <c r="BA258" s="107"/>
      <c r="BB258" s="107"/>
      <c r="BC258" s="107"/>
      <c r="BD258" s="107"/>
      <c r="BE258" s="107"/>
      <c r="BF258" s="107"/>
      <c r="BG258" s="107"/>
      <c r="BH258" s="107"/>
      <c r="BI258" s="107"/>
      <c r="BJ258" s="107"/>
      <c r="BK258" s="107"/>
      <c r="BL258" s="107"/>
      <c r="BM258" s="107"/>
      <c r="BN258" s="107"/>
      <c r="BO258" s="107"/>
      <c r="BP258" s="107"/>
      <c r="BQ258" s="107"/>
      <c r="BR258" s="107"/>
      <c r="BS258" s="107"/>
      <c r="BT258" s="107"/>
      <c r="BU258" s="107"/>
      <c r="BV258" s="107"/>
      <c r="BW258" s="107"/>
      <c r="BX258" s="107"/>
      <c r="BY258" s="107"/>
      <c r="BZ258" s="107"/>
      <c r="CA258" s="107"/>
      <c r="CB258" s="107"/>
      <c r="CC258" s="107"/>
      <c r="CD258" s="107"/>
      <c r="CE258" s="107"/>
      <c r="CF258" s="107"/>
      <c r="CG258" s="107"/>
      <c r="CH258" s="107"/>
      <c r="CI258" s="107"/>
      <c r="CJ258" s="107"/>
      <c r="CK258" s="107"/>
      <c r="CL258" s="107"/>
      <c r="CM258" s="107"/>
      <c r="CN258" s="107"/>
      <c r="CO258" s="107"/>
      <c r="CP258" s="107"/>
      <c r="CQ258" s="107"/>
      <c r="CR258" s="107"/>
      <c r="CS258" s="107"/>
      <c r="CT258" s="107"/>
      <c r="CU258" s="107"/>
      <c r="CV258" s="107"/>
      <c r="CW258" s="107"/>
      <c r="CX258" s="107"/>
      <c r="CY258" s="107"/>
      <c r="CZ258" s="107"/>
      <c r="DA258" s="107"/>
      <c r="DB258" s="107"/>
      <c r="DC258" s="107"/>
      <c r="DD258" s="107"/>
      <c r="DE258" s="107"/>
      <c r="DF258" s="107"/>
      <c r="DG258" s="107"/>
      <c r="DH258" s="107"/>
      <c r="DI258" s="107"/>
      <c r="DJ258" s="107"/>
      <c r="DK258" s="107"/>
      <c r="DL258" s="107"/>
      <c r="DM258" s="107"/>
      <c r="DN258" s="107"/>
      <c r="DO258" s="107"/>
      <c r="DP258" s="107"/>
      <c r="DQ258" s="107"/>
      <c r="DR258" s="107"/>
      <c r="DS258" s="107"/>
      <c r="DT258" s="107"/>
      <c r="DU258" s="107"/>
      <c r="DV258" s="107"/>
      <c r="DW258" s="107"/>
      <c r="DX258" s="107"/>
      <c r="DY258" s="107"/>
      <c r="DZ258" s="107"/>
      <c r="EA258" s="107"/>
      <c r="EB258" s="107"/>
      <c r="EC258" s="107"/>
      <c r="ED258" s="107"/>
      <c r="EE258" s="107"/>
      <c r="EF258" s="107"/>
      <c r="EG258" s="107"/>
      <c r="EH258" s="107"/>
      <c r="EI258" s="107"/>
      <c r="EJ258" s="107"/>
      <c r="EK258" s="107"/>
      <c r="EL258" s="107"/>
      <c r="EM258" s="107"/>
      <c r="EN258" s="107"/>
      <c r="EO258" s="107"/>
      <c r="EP258" s="107"/>
      <c r="EQ258" s="107"/>
      <c r="ER258" s="107"/>
    </row>
    <row r="259" spans="5:148">
      <c r="E259" s="107"/>
      <c r="F259" s="107"/>
      <c r="G259" s="107"/>
      <c r="H259" s="107"/>
      <c r="I259" s="107"/>
      <c r="J259" s="107"/>
      <c r="K259" s="107"/>
      <c r="L259" s="107"/>
      <c r="M259" s="107"/>
      <c r="N259" s="107"/>
      <c r="O259" s="107"/>
      <c r="P259" s="107"/>
      <c r="Q259" s="107"/>
      <c r="R259" s="107"/>
      <c r="S259" s="107"/>
      <c r="T259" s="107"/>
      <c r="U259" s="107"/>
      <c r="V259" s="107"/>
      <c r="W259" s="107"/>
      <c r="X259" s="107"/>
      <c r="Y259" s="107"/>
      <c r="Z259" s="107"/>
      <c r="AA259" s="107"/>
      <c r="AB259" s="107"/>
      <c r="AC259" s="107"/>
      <c r="AD259" s="107"/>
      <c r="AE259" s="107"/>
      <c r="AF259" s="107"/>
      <c r="AG259" s="107"/>
      <c r="AH259" s="107"/>
      <c r="AI259" s="107"/>
      <c r="AJ259" s="107"/>
      <c r="AK259" s="107"/>
      <c r="AL259" s="107"/>
      <c r="AM259" s="107"/>
      <c r="AN259" s="107"/>
      <c r="AO259" s="107"/>
      <c r="AP259" s="107"/>
      <c r="AQ259" s="107"/>
      <c r="AR259" s="107"/>
      <c r="AS259" s="107"/>
      <c r="AT259" s="107"/>
      <c r="AU259" s="107"/>
      <c r="AV259" s="107"/>
      <c r="AW259" s="107"/>
      <c r="AX259" s="107"/>
      <c r="AY259" s="107"/>
      <c r="AZ259" s="107"/>
      <c r="BA259" s="107"/>
      <c r="BB259" s="107"/>
      <c r="BC259" s="107"/>
      <c r="BD259" s="107"/>
      <c r="BE259" s="107"/>
      <c r="BF259" s="107"/>
      <c r="BG259" s="107"/>
      <c r="BH259" s="107"/>
      <c r="BI259" s="107"/>
      <c r="BJ259" s="107"/>
      <c r="BK259" s="107"/>
      <c r="BL259" s="107"/>
      <c r="BM259" s="107"/>
      <c r="BN259" s="107"/>
      <c r="BO259" s="107"/>
      <c r="BP259" s="107"/>
      <c r="BQ259" s="107"/>
      <c r="BR259" s="107"/>
      <c r="BS259" s="107"/>
      <c r="BT259" s="107"/>
      <c r="BU259" s="107"/>
      <c r="BV259" s="107"/>
      <c r="BW259" s="107"/>
      <c r="BX259" s="107"/>
      <c r="BY259" s="107"/>
      <c r="BZ259" s="107"/>
      <c r="CA259" s="107"/>
      <c r="CB259" s="107"/>
      <c r="CC259" s="107"/>
      <c r="CD259" s="107"/>
      <c r="CE259" s="107"/>
      <c r="CF259" s="107"/>
      <c r="CG259" s="107"/>
      <c r="CH259" s="107"/>
      <c r="CI259" s="107"/>
      <c r="CJ259" s="107"/>
      <c r="CK259" s="107"/>
      <c r="CL259" s="107"/>
      <c r="CM259" s="107"/>
      <c r="CN259" s="107"/>
      <c r="CO259" s="107"/>
      <c r="CP259" s="107"/>
      <c r="CQ259" s="107"/>
      <c r="CR259" s="107"/>
      <c r="CS259" s="107"/>
      <c r="CT259" s="107"/>
      <c r="CU259" s="107"/>
      <c r="CV259" s="107"/>
      <c r="CW259" s="107"/>
      <c r="CX259" s="107"/>
      <c r="CY259" s="107"/>
      <c r="CZ259" s="107"/>
      <c r="DA259" s="107"/>
      <c r="DB259" s="107"/>
      <c r="DC259" s="107"/>
      <c r="DD259" s="107"/>
      <c r="DE259" s="107"/>
      <c r="DF259" s="107"/>
      <c r="DG259" s="107"/>
      <c r="DH259" s="107"/>
      <c r="DI259" s="107"/>
      <c r="DJ259" s="107"/>
      <c r="DK259" s="107"/>
      <c r="DL259" s="107"/>
      <c r="DM259" s="107"/>
      <c r="DN259" s="107"/>
      <c r="DO259" s="107"/>
      <c r="DP259" s="107"/>
      <c r="DQ259" s="107"/>
      <c r="DR259" s="107"/>
      <c r="DS259" s="107"/>
      <c r="DT259" s="107"/>
      <c r="DU259" s="107"/>
      <c r="DV259" s="107"/>
      <c r="DW259" s="107"/>
      <c r="DX259" s="107"/>
      <c r="DY259" s="107"/>
      <c r="DZ259" s="107"/>
      <c r="EA259" s="107"/>
      <c r="EB259" s="107"/>
      <c r="EC259" s="107"/>
      <c r="ED259" s="107"/>
      <c r="EE259" s="107"/>
      <c r="EF259" s="107"/>
      <c r="EG259" s="107"/>
      <c r="EH259" s="107"/>
      <c r="EI259" s="107"/>
      <c r="EJ259" s="107"/>
      <c r="EK259" s="107"/>
      <c r="EL259" s="107"/>
      <c r="EM259" s="107"/>
      <c r="EN259" s="107"/>
      <c r="EO259" s="107"/>
      <c r="EP259" s="107"/>
      <c r="EQ259" s="107"/>
      <c r="ER259" s="107"/>
    </row>
    <row r="260" spans="5:148">
      <c r="E260" s="107"/>
      <c r="F260" s="107"/>
      <c r="G260" s="107"/>
      <c r="H260" s="107"/>
      <c r="I260" s="107"/>
      <c r="J260" s="107"/>
      <c r="K260" s="107"/>
      <c r="L260" s="107"/>
      <c r="M260" s="107"/>
      <c r="N260" s="107"/>
      <c r="O260" s="107"/>
      <c r="P260" s="107"/>
      <c r="Q260" s="107"/>
      <c r="R260" s="107"/>
      <c r="S260" s="107"/>
      <c r="T260" s="107"/>
      <c r="U260" s="107"/>
      <c r="V260" s="107"/>
      <c r="W260" s="107"/>
      <c r="X260" s="107"/>
      <c r="Y260" s="107"/>
      <c r="Z260" s="107"/>
      <c r="AA260" s="107"/>
      <c r="AB260" s="107"/>
      <c r="AC260" s="107"/>
      <c r="AD260" s="107"/>
      <c r="AE260" s="107"/>
      <c r="AF260" s="107"/>
      <c r="AG260" s="107"/>
      <c r="AH260" s="107"/>
      <c r="AI260" s="107"/>
      <c r="AJ260" s="107"/>
      <c r="AK260" s="107"/>
      <c r="AL260" s="107"/>
      <c r="AM260" s="107"/>
      <c r="AN260" s="107"/>
      <c r="AO260" s="107"/>
      <c r="AP260" s="107"/>
      <c r="AQ260" s="107"/>
      <c r="AR260" s="107"/>
      <c r="AS260" s="107"/>
      <c r="AT260" s="107"/>
      <c r="AU260" s="107"/>
      <c r="AV260" s="107"/>
      <c r="AW260" s="107"/>
      <c r="AX260" s="107"/>
      <c r="AY260" s="107"/>
      <c r="AZ260" s="107"/>
      <c r="BA260" s="107"/>
      <c r="BB260" s="107"/>
      <c r="BC260" s="107"/>
      <c r="BD260" s="107"/>
      <c r="BE260" s="107"/>
      <c r="BF260" s="107"/>
      <c r="BG260" s="107"/>
      <c r="BH260" s="107"/>
      <c r="BI260" s="107"/>
      <c r="BJ260" s="107"/>
      <c r="BK260" s="107"/>
      <c r="BL260" s="107"/>
      <c r="BM260" s="107"/>
      <c r="BN260" s="107"/>
      <c r="BO260" s="107"/>
      <c r="BP260" s="107"/>
      <c r="BQ260" s="107"/>
      <c r="BR260" s="107"/>
      <c r="BS260" s="107"/>
      <c r="BT260" s="107"/>
      <c r="BU260" s="107"/>
      <c r="BV260" s="107"/>
      <c r="BW260" s="107"/>
      <c r="BX260" s="107"/>
      <c r="BY260" s="107"/>
      <c r="BZ260" s="107"/>
      <c r="CA260" s="107"/>
      <c r="CB260" s="107"/>
      <c r="CC260" s="107"/>
      <c r="CD260" s="107"/>
      <c r="CE260" s="107"/>
      <c r="CF260" s="107"/>
      <c r="CG260" s="107"/>
      <c r="CH260" s="107"/>
      <c r="CI260" s="107"/>
      <c r="CJ260" s="107"/>
      <c r="CK260" s="107"/>
      <c r="CL260" s="107"/>
      <c r="CM260" s="107"/>
      <c r="CN260" s="107"/>
      <c r="CO260" s="107"/>
      <c r="CP260" s="107"/>
      <c r="CQ260" s="107"/>
      <c r="CR260" s="107"/>
      <c r="CS260" s="107"/>
      <c r="CT260" s="107"/>
      <c r="CU260" s="107"/>
      <c r="CV260" s="107"/>
      <c r="CW260" s="107"/>
      <c r="CX260" s="107"/>
      <c r="CY260" s="107"/>
      <c r="CZ260" s="107"/>
      <c r="DA260" s="107"/>
      <c r="DB260" s="107"/>
      <c r="DC260" s="107"/>
      <c r="DD260" s="107"/>
      <c r="DE260" s="107"/>
      <c r="DF260" s="107"/>
      <c r="DG260" s="107"/>
      <c r="DH260" s="107"/>
      <c r="DI260" s="107"/>
      <c r="DJ260" s="107"/>
      <c r="DK260" s="107"/>
      <c r="DL260" s="107"/>
      <c r="DM260" s="107"/>
      <c r="DN260" s="107"/>
      <c r="DO260" s="107"/>
      <c r="DP260" s="107"/>
      <c r="DQ260" s="107"/>
      <c r="DR260" s="107"/>
      <c r="DS260" s="107"/>
      <c r="DT260" s="107"/>
      <c r="DU260" s="107"/>
      <c r="DV260" s="107"/>
      <c r="DW260" s="107"/>
      <c r="DX260" s="107"/>
      <c r="DY260" s="107"/>
      <c r="DZ260" s="107"/>
      <c r="EA260" s="107"/>
      <c r="EB260" s="107"/>
      <c r="EC260" s="107"/>
      <c r="ED260" s="107"/>
      <c r="EE260" s="107"/>
      <c r="EF260" s="107"/>
      <c r="EG260" s="107"/>
      <c r="EH260" s="107"/>
      <c r="EI260" s="107"/>
      <c r="EJ260" s="107"/>
      <c r="EK260" s="107"/>
      <c r="EL260" s="107"/>
      <c r="EM260" s="107"/>
      <c r="EN260" s="107"/>
      <c r="EO260" s="107"/>
      <c r="EP260" s="107"/>
      <c r="EQ260" s="107"/>
      <c r="ER260" s="107"/>
    </row>
    <row r="261" spans="5:148">
      <c r="E261" s="107"/>
      <c r="F261" s="107"/>
      <c r="G261" s="107"/>
      <c r="H261" s="107"/>
      <c r="I261" s="107"/>
      <c r="J261" s="107"/>
      <c r="K261" s="107"/>
      <c r="L261" s="107"/>
      <c r="M261" s="107"/>
      <c r="N261" s="107"/>
      <c r="O261" s="107"/>
      <c r="P261" s="107"/>
      <c r="Q261" s="107"/>
      <c r="R261" s="107"/>
      <c r="S261" s="107"/>
      <c r="T261" s="107"/>
      <c r="U261" s="107"/>
      <c r="V261" s="107"/>
      <c r="W261" s="107"/>
      <c r="X261" s="107"/>
      <c r="Y261" s="107"/>
      <c r="Z261" s="107"/>
      <c r="AA261" s="107"/>
      <c r="AB261" s="107"/>
      <c r="AC261" s="107"/>
      <c r="AD261" s="107"/>
      <c r="AE261" s="107"/>
      <c r="AF261" s="107"/>
      <c r="AG261" s="107"/>
      <c r="AH261" s="107"/>
      <c r="AI261" s="107"/>
      <c r="AJ261" s="107"/>
      <c r="AK261" s="107"/>
      <c r="AL261" s="107"/>
      <c r="AM261" s="107"/>
      <c r="AN261" s="107"/>
      <c r="AO261" s="107"/>
      <c r="AP261" s="107"/>
      <c r="AQ261" s="107"/>
      <c r="AR261" s="107"/>
      <c r="AS261" s="107"/>
      <c r="AT261" s="107"/>
      <c r="AU261" s="107"/>
      <c r="AV261" s="107"/>
      <c r="AW261" s="107"/>
      <c r="AX261" s="107"/>
      <c r="AY261" s="107"/>
      <c r="AZ261" s="107"/>
      <c r="BA261" s="107"/>
      <c r="BB261" s="107"/>
      <c r="BC261" s="107"/>
      <c r="BD261" s="107"/>
      <c r="BE261" s="107"/>
      <c r="BF261" s="107"/>
      <c r="BG261" s="107"/>
      <c r="BH261" s="107"/>
      <c r="BI261" s="107"/>
      <c r="BJ261" s="107"/>
      <c r="BK261" s="107"/>
      <c r="BL261" s="107"/>
      <c r="BM261" s="107"/>
      <c r="BN261" s="107"/>
      <c r="BO261" s="107"/>
      <c r="BP261" s="107"/>
      <c r="BQ261" s="107"/>
      <c r="BR261" s="107"/>
      <c r="BS261" s="107"/>
      <c r="BT261" s="107"/>
      <c r="BU261" s="107"/>
      <c r="BV261" s="107"/>
      <c r="BW261" s="107"/>
      <c r="BX261" s="107"/>
      <c r="BY261" s="107"/>
      <c r="BZ261" s="107"/>
      <c r="CA261" s="107"/>
      <c r="CB261" s="107"/>
      <c r="CC261" s="107"/>
      <c r="CD261" s="107"/>
      <c r="CE261" s="107"/>
      <c r="CF261" s="107"/>
      <c r="CG261" s="107"/>
      <c r="CH261" s="107"/>
      <c r="CI261" s="107"/>
      <c r="CJ261" s="107"/>
      <c r="CK261" s="107"/>
      <c r="CL261" s="107"/>
      <c r="CM261" s="107"/>
      <c r="CN261" s="107"/>
      <c r="CO261" s="107"/>
      <c r="CP261" s="107"/>
      <c r="CQ261" s="107"/>
      <c r="CR261" s="107"/>
      <c r="CS261" s="107"/>
      <c r="CT261" s="107"/>
      <c r="CU261" s="107"/>
      <c r="CV261" s="107"/>
      <c r="CW261" s="107"/>
      <c r="CX261" s="107"/>
      <c r="CY261" s="107"/>
      <c r="CZ261" s="107"/>
      <c r="DA261" s="107"/>
      <c r="DB261" s="107"/>
      <c r="DC261" s="107"/>
      <c r="DD261" s="107"/>
      <c r="DE261" s="107"/>
      <c r="DF261" s="107"/>
      <c r="DG261" s="107"/>
      <c r="DH261" s="107"/>
      <c r="DI261" s="107"/>
      <c r="DJ261" s="107"/>
      <c r="DK261" s="107"/>
      <c r="DL261" s="107"/>
      <c r="DM261" s="107"/>
      <c r="DN261" s="107"/>
      <c r="DO261" s="107"/>
      <c r="DP261" s="107"/>
      <c r="DQ261" s="107"/>
      <c r="DR261" s="107"/>
      <c r="DS261" s="107"/>
      <c r="DT261" s="107"/>
      <c r="DU261" s="107"/>
      <c r="DV261" s="107"/>
      <c r="DW261" s="107"/>
      <c r="DX261" s="107"/>
      <c r="DY261" s="107"/>
      <c r="DZ261" s="107"/>
      <c r="EA261" s="107"/>
      <c r="EB261" s="107"/>
      <c r="EC261" s="107"/>
      <c r="ED261" s="107"/>
      <c r="EE261" s="107"/>
      <c r="EF261" s="107"/>
      <c r="EG261" s="107"/>
      <c r="EH261" s="107"/>
      <c r="EI261" s="107"/>
      <c r="EJ261" s="107"/>
      <c r="EK261" s="107"/>
      <c r="EL261" s="107"/>
      <c r="EM261" s="107"/>
      <c r="EN261" s="107"/>
      <c r="EO261" s="107"/>
      <c r="EP261" s="107"/>
      <c r="EQ261" s="107"/>
      <c r="ER261" s="107"/>
    </row>
    <row r="262" spans="5:148">
      <c r="E262" s="107"/>
      <c r="F262" s="107"/>
      <c r="G262" s="107"/>
      <c r="H262" s="107"/>
      <c r="I262" s="107"/>
      <c r="J262" s="107"/>
      <c r="K262" s="107"/>
      <c r="L262" s="107"/>
      <c r="M262" s="107"/>
      <c r="N262" s="107"/>
      <c r="O262" s="107"/>
      <c r="P262" s="107"/>
      <c r="Q262" s="107"/>
      <c r="R262" s="107"/>
      <c r="S262" s="107"/>
      <c r="T262" s="107"/>
      <c r="U262" s="107"/>
      <c r="V262" s="107"/>
      <c r="W262" s="107"/>
      <c r="X262" s="107"/>
      <c r="Y262" s="107"/>
      <c r="Z262" s="107"/>
      <c r="AA262" s="107"/>
      <c r="AB262" s="107"/>
      <c r="AC262" s="107"/>
      <c r="AD262" s="107"/>
      <c r="AE262" s="107"/>
      <c r="AF262" s="107"/>
      <c r="AG262" s="107"/>
      <c r="AH262" s="107"/>
      <c r="AI262" s="107"/>
      <c r="AJ262" s="107"/>
      <c r="AK262" s="107"/>
      <c r="AL262" s="107"/>
      <c r="AM262" s="107"/>
      <c r="AN262" s="107"/>
      <c r="AO262" s="107"/>
      <c r="AP262" s="107"/>
      <c r="AQ262" s="107"/>
      <c r="AR262" s="107"/>
      <c r="AS262" s="107"/>
      <c r="AT262" s="107"/>
      <c r="AU262" s="107"/>
      <c r="AV262" s="107"/>
      <c r="AW262" s="107"/>
      <c r="AX262" s="107"/>
      <c r="AY262" s="107"/>
      <c r="AZ262" s="107"/>
      <c r="BA262" s="107"/>
      <c r="BB262" s="107"/>
      <c r="BC262" s="107"/>
      <c r="BD262" s="107"/>
      <c r="BE262" s="107"/>
      <c r="BF262" s="107"/>
      <c r="BG262" s="107"/>
      <c r="BH262" s="107"/>
      <c r="BI262" s="107"/>
      <c r="BJ262" s="107"/>
      <c r="BK262" s="107"/>
      <c r="BL262" s="107"/>
      <c r="BM262" s="107"/>
      <c r="BN262" s="107"/>
      <c r="BO262" s="107"/>
      <c r="BP262" s="107"/>
      <c r="BQ262" s="107"/>
      <c r="BR262" s="107"/>
      <c r="BS262" s="107"/>
      <c r="BT262" s="107"/>
      <c r="BU262" s="107"/>
      <c r="BV262" s="107"/>
      <c r="BW262" s="107"/>
      <c r="BX262" s="107"/>
      <c r="BY262" s="107"/>
      <c r="BZ262" s="107"/>
      <c r="CA262" s="107"/>
      <c r="CB262" s="107"/>
      <c r="CC262" s="107"/>
      <c r="CD262" s="107"/>
      <c r="CE262" s="107"/>
      <c r="CF262" s="107"/>
      <c r="CG262" s="107"/>
      <c r="CH262" s="107"/>
      <c r="CI262" s="107"/>
      <c r="CJ262" s="107"/>
      <c r="CK262" s="107"/>
      <c r="CL262" s="107"/>
      <c r="CM262" s="107"/>
      <c r="CN262" s="107"/>
      <c r="CO262" s="107"/>
      <c r="CP262" s="107"/>
      <c r="CQ262" s="107"/>
      <c r="CR262" s="107"/>
      <c r="CS262" s="107"/>
      <c r="CT262" s="107"/>
      <c r="CU262" s="107"/>
      <c r="CV262" s="107"/>
      <c r="CW262" s="107"/>
      <c r="CX262" s="107"/>
      <c r="CY262" s="107"/>
      <c r="CZ262" s="107"/>
      <c r="DA262" s="107"/>
      <c r="DB262" s="107"/>
      <c r="DC262" s="107"/>
      <c r="DD262" s="107"/>
      <c r="DE262" s="107"/>
      <c r="DF262" s="107"/>
      <c r="DG262" s="107"/>
      <c r="DH262" s="107"/>
      <c r="DI262" s="107"/>
      <c r="DJ262" s="107"/>
      <c r="DK262" s="107"/>
      <c r="DL262" s="107"/>
      <c r="DM262" s="107"/>
      <c r="DN262" s="107"/>
      <c r="DO262" s="107"/>
      <c r="DP262" s="107"/>
      <c r="DQ262" s="107"/>
      <c r="DR262" s="107"/>
      <c r="DS262" s="107"/>
      <c r="DT262" s="107"/>
      <c r="DU262" s="107"/>
      <c r="DV262" s="107"/>
      <c r="DW262" s="107"/>
      <c r="DX262" s="107"/>
      <c r="DY262" s="107"/>
      <c r="DZ262" s="107"/>
      <c r="EA262" s="107"/>
      <c r="EB262" s="107"/>
      <c r="EC262" s="107"/>
      <c r="ED262" s="107"/>
      <c r="EE262" s="107"/>
      <c r="EF262" s="107"/>
      <c r="EG262" s="107"/>
      <c r="EH262" s="107"/>
      <c r="EI262" s="107"/>
      <c r="EJ262" s="107"/>
      <c r="EK262" s="107"/>
      <c r="EL262" s="107"/>
      <c r="EM262" s="107"/>
      <c r="EN262" s="107"/>
      <c r="EO262" s="107"/>
      <c r="EP262" s="107"/>
      <c r="EQ262" s="107"/>
      <c r="ER262" s="107"/>
    </row>
    <row r="263" spans="5:148">
      <c r="E263" s="107"/>
      <c r="F263" s="107"/>
      <c r="G263" s="107"/>
      <c r="H263" s="107"/>
      <c r="I263" s="107"/>
      <c r="J263" s="107"/>
      <c r="K263" s="107"/>
      <c r="L263" s="107"/>
      <c r="M263" s="107"/>
      <c r="N263" s="107"/>
      <c r="O263" s="107"/>
      <c r="P263" s="107"/>
      <c r="Q263" s="107"/>
      <c r="R263" s="107"/>
      <c r="S263" s="107"/>
      <c r="T263" s="107"/>
      <c r="U263" s="107"/>
      <c r="V263" s="107"/>
      <c r="W263" s="107"/>
      <c r="X263" s="107"/>
      <c r="Y263" s="107"/>
      <c r="Z263" s="107"/>
      <c r="AA263" s="107"/>
      <c r="AB263" s="107"/>
      <c r="AC263" s="107"/>
      <c r="AD263" s="107"/>
      <c r="AE263" s="107"/>
      <c r="AF263" s="107"/>
      <c r="AG263" s="107"/>
      <c r="AH263" s="107"/>
      <c r="AI263" s="107"/>
      <c r="AJ263" s="107"/>
      <c r="AK263" s="107"/>
      <c r="AL263" s="107"/>
      <c r="AM263" s="107"/>
      <c r="AN263" s="107"/>
      <c r="AO263" s="107"/>
      <c r="AP263" s="107"/>
      <c r="AQ263" s="107"/>
      <c r="AR263" s="107"/>
      <c r="AS263" s="107"/>
      <c r="AT263" s="107"/>
      <c r="AU263" s="107"/>
      <c r="AV263" s="107"/>
      <c r="AW263" s="107"/>
      <c r="AX263" s="107"/>
      <c r="AY263" s="107"/>
      <c r="AZ263" s="107"/>
      <c r="BA263" s="107"/>
      <c r="BB263" s="107"/>
      <c r="BC263" s="107"/>
      <c r="BD263" s="107"/>
      <c r="BE263" s="107"/>
      <c r="BF263" s="107"/>
      <c r="BG263" s="107"/>
      <c r="BH263" s="107"/>
      <c r="BI263" s="107"/>
      <c r="BJ263" s="107"/>
      <c r="BK263" s="107"/>
      <c r="BL263" s="107"/>
      <c r="BM263" s="107"/>
      <c r="BN263" s="107"/>
      <c r="BO263" s="107"/>
      <c r="BP263" s="107"/>
      <c r="BQ263" s="107"/>
      <c r="BR263" s="107"/>
      <c r="BS263" s="107"/>
      <c r="BT263" s="107"/>
      <c r="BU263" s="107"/>
      <c r="BV263" s="107"/>
      <c r="BW263" s="107"/>
      <c r="BX263" s="107"/>
      <c r="BY263" s="107"/>
      <c r="BZ263" s="107"/>
      <c r="CA263" s="107"/>
      <c r="CB263" s="107"/>
      <c r="CC263" s="107"/>
      <c r="CD263" s="107"/>
      <c r="CE263" s="107"/>
      <c r="CF263" s="107"/>
      <c r="CG263" s="107"/>
      <c r="CH263" s="107"/>
      <c r="CI263" s="107"/>
      <c r="CJ263" s="107"/>
      <c r="CK263" s="107"/>
      <c r="CL263" s="107"/>
      <c r="CM263" s="107"/>
      <c r="CN263" s="107"/>
      <c r="CO263" s="107"/>
      <c r="CP263" s="107"/>
      <c r="CQ263" s="107"/>
      <c r="CR263" s="107"/>
      <c r="CS263" s="107"/>
      <c r="CT263" s="107"/>
      <c r="CU263" s="107"/>
      <c r="CV263" s="107"/>
      <c r="CW263" s="107"/>
      <c r="CX263" s="107"/>
      <c r="CY263" s="107"/>
      <c r="CZ263" s="107"/>
      <c r="DA263" s="107"/>
      <c r="DB263" s="107"/>
      <c r="DC263" s="107"/>
      <c r="DD263" s="107"/>
      <c r="DE263" s="107"/>
      <c r="DF263" s="107"/>
      <c r="DG263" s="107"/>
      <c r="DH263" s="107"/>
      <c r="DI263" s="107"/>
      <c r="DJ263" s="107"/>
      <c r="DK263" s="107"/>
      <c r="DL263" s="107"/>
      <c r="DM263" s="107"/>
      <c r="DN263" s="107"/>
      <c r="DO263" s="107"/>
      <c r="DP263" s="107"/>
      <c r="DQ263" s="107"/>
      <c r="DR263" s="107"/>
      <c r="DS263" s="107"/>
      <c r="DT263" s="107"/>
      <c r="DU263" s="107"/>
      <c r="DV263" s="107"/>
      <c r="DW263" s="107"/>
      <c r="DX263" s="107"/>
      <c r="DY263" s="107"/>
      <c r="DZ263" s="107"/>
      <c r="EA263" s="107"/>
      <c r="EB263" s="107"/>
      <c r="EC263" s="107"/>
      <c r="ED263" s="107"/>
      <c r="EE263" s="107"/>
      <c r="EF263" s="107"/>
      <c r="EG263" s="107"/>
      <c r="EH263" s="107"/>
      <c r="EI263" s="107"/>
      <c r="EJ263" s="107"/>
      <c r="EK263" s="107"/>
      <c r="EL263" s="107"/>
      <c r="EM263" s="107"/>
      <c r="EN263" s="107"/>
      <c r="EO263" s="107"/>
      <c r="EP263" s="107"/>
      <c r="EQ263" s="107"/>
      <c r="ER263" s="107"/>
    </row>
    <row r="264" spans="5:148">
      <c r="E264" s="107"/>
      <c r="F264" s="107"/>
      <c r="G264" s="107"/>
      <c r="H264" s="107"/>
      <c r="I264" s="107"/>
      <c r="J264" s="107"/>
      <c r="K264" s="107"/>
      <c r="L264" s="107"/>
      <c r="M264" s="107"/>
      <c r="N264" s="107"/>
      <c r="O264" s="107"/>
      <c r="P264" s="107"/>
      <c r="Q264" s="107"/>
      <c r="R264" s="107"/>
      <c r="S264" s="107"/>
      <c r="T264" s="107"/>
      <c r="U264" s="107"/>
      <c r="V264" s="107"/>
      <c r="W264" s="107"/>
      <c r="X264" s="107"/>
      <c r="Y264" s="107"/>
      <c r="Z264" s="107"/>
      <c r="AA264" s="107"/>
      <c r="AB264" s="107"/>
      <c r="AC264" s="107"/>
      <c r="AD264" s="107"/>
      <c r="AE264" s="107"/>
      <c r="AF264" s="107"/>
      <c r="AG264" s="107"/>
      <c r="AH264" s="107"/>
      <c r="AI264" s="107"/>
      <c r="AJ264" s="107"/>
      <c r="AK264" s="107"/>
      <c r="AL264" s="107"/>
      <c r="AM264" s="107"/>
      <c r="AN264" s="107"/>
      <c r="AO264" s="107"/>
      <c r="AP264" s="107"/>
      <c r="AQ264" s="107"/>
      <c r="AR264" s="107"/>
      <c r="AS264" s="107"/>
      <c r="AT264" s="107"/>
      <c r="AU264" s="107"/>
      <c r="AV264" s="107"/>
      <c r="AW264" s="107"/>
      <c r="AX264" s="107"/>
      <c r="AY264" s="107"/>
      <c r="AZ264" s="107"/>
      <c r="BA264" s="107"/>
      <c r="BB264" s="107"/>
      <c r="BC264" s="107"/>
      <c r="BD264" s="107"/>
      <c r="BE264" s="107"/>
      <c r="BF264" s="107"/>
      <c r="BG264" s="107"/>
      <c r="BH264" s="107"/>
      <c r="BI264" s="107"/>
      <c r="BJ264" s="107"/>
      <c r="BK264" s="107"/>
      <c r="BL264" s="107"/>
      <c r="BM264" s="107"/>
      <c r="BN264" s="107"/>
      <c r="BO264" s="107"/>
      <c r="BP264" s="107"/>
      <c r="BQ264" s="107"/>
      <c r="BR264" s="107"/>
      <c r="BS264" s="107"/>
      <c r="BT264" s="107"/>
      <c r="BU264" s="107"/>
      <c r="BV264" s="107"/>
      <c r="BW264" s="107"/>
      <c r="BX264" s="107"/>
      <c r="BY264" s="107"/>
      <c r="BZ264" s="107"/>
      <c r="CA264" s="107"/>
      <c r="CB264" s="107"/>
      <c r="CC264" s="107"/>
      <c r="CD264" s="107"/>
      <c r="CE264" s="107"/>
      <c r="CF264" s="107"/>
      <c r="CG264" s="107"/>
      <c r="CH264" s="107"/>
      <c r="CI264" s="107"/>
      <c r="CJ264" s="107"/>
      <c r="CK264" s="107"/>
      <c r="CL264" s="107"/>
      <c r="CM264" s="107"/>
      <c r="CN264" s="107"/>
      <c r="CO264" s="107"/>
      <c r="CP264" s="107"/>
      <c r="CQ264" s="107"/>
      <c r="CR264" s="107"/>
      <c r="CS264" s="107"/>
      <c r="CT264" s="107"/>
      <c r="CU264" s="107"/>
      <c r="CV264" s="107"/>
      <c r="CW264" s="107"/>
      <c r="CX264" s="107"/>
      <c r="CY264" s="107"/>
      <c r="CZ264" s="107"/>
      <c r="DA264" s="107"/>
      <c r="DB264" s="107"/>
      <c r="DC264" s="107"/>
      <c r="DD264" s="107"/>
      <c r="DE264" s="107"/>
      <c r="DF264" s="107"/>
      <c r="DG264" s="107"/>
      <c r="DH264" s="107"/>
      <c r="DI264" s="107"/>
      <c r="DJ264" s="107"/>
      <c r="DK264" s="107"/>
      <c r="DL264" s="107"/>
      <c r="DM264" s="107"/>
      <c r="DN264" s="107"/>
      <c r="DO264" s="107"/>
      <c r="DP264" s="107"/>
      <c r="DQ264" s="107"/>
      <c r="DR264" s="107"/>
      <c r="DS264" s="107"/>
      <c r="DT264" s="107"/>
      <c r="DU264" s="107"/>
      <c r="DV264" s="107"/>
      <c r="DW264" s="107"/>
      <c r="DX264" s="107"/>
      <c r="DY264" s="107"/>
      <c r="DZ264" s="107"/>
      <c r="EA264" s="107"/>
      <c r="EB264" s="107"/>
      <c r="EC264" s="107"/>
      <c r="ED264" s="107"/>
      <c r="EE264" s="107"/>
      <c r="EF264" s="107"/>
      <c r="EG264" s="107"/>
      <c r="EH264" s="107"/>
      <c r="EI264" s="107"/>
      <c r="EJ264" s="107"/>
      <c r="EK264" s="107"/>
      <c r="EL264" s="107"/>
      <c r="EM264" s="107"/>
      <c r="EN264" s="107"/>
      <c r="EO264" s="107"/>
      <c r="EP264" s="107"/>
      <c r="EQ264" s="107"/>
      <c r="ER264" s="107"/>
    </row>
    <row r="265" spans="5:148">
      <c r="E265" s="107"/>
      <c r="F265" s="107"/>
      <c r="G265" s="107"/>
      <c r="H265" s="107"/>
      <c r="I265" s="107"/>
      <c r="J265" s="107"/>
      <c r="K265" s="107"/>
      <c r="L265" s="107"/>
      <c r="M265" s="107"/>
      <c r="N265" s="107"/>
      <c r="O265" s="107"/>
      <c r="P265" s="107"/>
      <c r="Q265" s="107"/>
      <c r="R265" s="107"/>
      <c r="S265" s="107"/>
      <c r="T265" s="107"/>
      <c r="U265" s="107"/>
      <c r="V265" s="107"/>
      <c r="W265" s="107"/>
      <c r="X265" s="107"/>
      <c r="Y265" s="107"/>
      <c r="Z265" s="107"/>
      <c r="AA265" s="107"/>
      <c r="AB265" s="107"/>
      <c r="AC265" s="107"/>
      <c r="AD265" s="107"/>
      <c r="AE265" s="107"/>
      <c r="AF265" s="107"/>
      <c r="AG265" s="107"/>
      <c r="AH265" s="107"/>
      <c r="AI265" s="107"/>
      <c r="AJ265" s="107"/>
      <c r="AK265" s="107"/>
      <c r="AL265" s="107"/>
      <c r="AM265" s="107"/>
      <c r="AN265" s="107"/>
      <c r="AO265" s="107"/>
      <c r="AP265" s="107"/>
      <c r="AQ265" s="107"/>
      <c r="AR265" s="107"/>
      <c r="AS265" s="107"/>
      <c r="AT265" s="107"/>
      <c r="AU265" s="107"/>
      <c r="AV265" s="107"/>
      <c r="AW265" s="107"/>
      <c r="AX265" s="107"/>
      <c r="AY265" s="107"/>
      <c r="AZ265" s="107"/>
      <c r="BA265" s="107"/>
      <c r="BB265" s="107"/>
      <c r="BC265" s="107"/>
      <c r="BD265" s="107"/>
      <c r="BE265" s="107"/>
      <c r="BF265" s="107"/>
      <c r="BG265" s="107"/>
      <c r="BH265" s="107"/>
      <c r="BI265" s="107"/>
      <c r="BJ265" s="107"/>
      <c r="BK265" s="107"/>
      <c r="BL265" s="107"/>
      <c r="BM265" s="107"/>
      <c r="BN265" s="107"/>
      <c r="BO265" s="107"/>
      <c r="BP265" s="107"/>
      <c r="BQ265" s="107"/>
      <c r="BR265" s="107"/>
      <c r="BS265" s="107"/>
      <c r="BT265" s="107"/>
      <c r="BU265" s="107"/>
      <c r="BV265" s="107"/>
      <c r="BW265" s="107"/>
      <c r="BX265" s="107"/>
      <c r="BY265" s="107"/>
      <c r="BZ265" s="107"/>
      <c r="CA265" s="107"/>
      <c r="CB265" s="107"/>
      <c r="CC265" s="107"/>
      <c r="CD265" s="107"/>
      <c r="CE265" s="107"/>
      <c r="CF265" s="107"/>
      <c r="CG265" s="107"/>
      <c r="CH265" s="107"/>
      <c r="CI265" s="107"/>
      <c r="CJ265" s="107"/>
      <c r="CK265" s="107"/>
      <c r="CL265" s="107"/>
      <c r="CM265" s="107"/>
      <c r="CN265" s="107"/>
      <c r="CO265" s="107"/>
      <c r="CP265" s="107"/>
      <c r="CQ265" s="107"/>
      <c r="CR265" s="107"/>
      <c r="CS265" s="107"/>
      <c r="CT265" s="107"/>
      <c r="CU265" s="107"/>
      <c r="CV265" s="107"/>
      <c r="CW265" s="107"/>
      <c r="CX265" s="107"/>
      <c r="CY265" s="107"/>
      <c r="CZ265" s="107"/>
      <c r="DA265" s="107"/>
      <c r="DB265" s="107"/>
      <c r="DC265" s="107"/>
      <c r="DD265" s="107"/>
      <c r="DE265" s="107"/>
      <c r="DF265" s="107"/>
      <c r="DG265" s="107"/>
      <c r="DH265" s="107"/>
      <c r="DI265" s="107"/>
      <c r="DJ265" s="107"/>
      <c r="DK265" s="107"/>
      <c r="DL265" s="107"/>
      <c r="DM265" s="107"/>
      <c r="DN265" s="107"/>
      <c r="DO265" s="107"/>
      <c r="DP265" s="107"/>
      <c r="DQ265" s="107"/>
      <c r="DR265" s="107"/>
      <c r="DS265" s="107"/>
      <c r="DT265" s="107"/>
      <c r="DU265" s="107"/>
      <c r="DV265" s="107"/>
      <c r="DW265" s="107"/>
      <c r="DX265" s="107"/>
      <c r="DY265" s="107"/>
      <c r="DZ265" s="107"/>
      <c r="EA265" s="107"/>
      <c r="EB265" s="107"/>
      <c r="EC265" s="107"/>
      <c r="ED265" s="107"/>
      <c r="EE265" s="107"/>
      <c r="EF265" s="107"/>
      <c r="EG265" s="107"/>
      <c r="EH265" s="107"/>
      <c r="EI265" s="107"/>
      <c r="EJ265" s="107"/>
      <c r="EK265" s="107"/>
      <c r="EL265" s="107"/>
      <c r="EM265" s="107"/>
      <c r="EN265" s="107"/>
      <c r="EO265" s="107"/>
      <c r="EP265" s="107"/>
      <c r="EQ265" s="107"/>
      <c r="ER265" s="107"/>
    </row>
    <row r="266" spans="5:148">
      <c r="E266" s="107"/>
      <c r="F266" s="107"/>
      <c r="G266" s="107"/>
      <c r="H266" s="107"/>
      <c r="I266" s="107"/>
      <c r="J266" s="107"/>
      <c r="K266" s="107"/>
      <c r="L266" s="107"/>
      <c r="M266" s="107"/>
      <c r="N266" s="107"/>
      <c r="O266" s="107"/>
      <c r="P266" s="107"/>
      <c r="Q266" s="107"/>
      <c r="R266" s="107"/>
      <c r="S266" s="107"/>
      <c r="T266" s="107"/>
      <c r="U266" s="107"/>
      <c r="V266" s="107"/>
      <c r="W266" s="107"/>
      <c r="X266" s="107"/>
      <c r="Y266" s="107"/>
      <c r="Z266" s="107"/>
      <c r="AA266" s="107"/>
      <c r="AB266" s="107"/>
      <c r="AC266" s="107"/>
      <c r="AD266" s="107"/>
      <c r="AE266" s="107"/>
      <c r="AF266" s="107"/>
      <c r="AG266" s="107"/>
      <c r="AH266" s="107"/>
      <c r="AI266" s="107"/>
      <c r="AJ266" s="107"/>
      <c r="AK266" s="107"/>
      <c r="AL266" s="107"/>
      <c r="AM266" s="107"/>
      <c r="AN266" s="107"/>
      <c r="AO266" s="107"/>
      <c r="AP266" s="107"/>
      <c r="AQ266" s="107"/>
      <c r="AR266" s="107"/>
      <c r="AS266" s="107"/>
      <c r="AT266" s="107"/>
      <c r="AU266" s="107"/>
      <c r="AV266" s="107"/>
      <c r="AW266" s="107"/>
      <c r="AX266" s="107"/>
      <c r="AY266" s="107"/>
      <c r="AZ266" s="107"/>
      <c r="BA266" s="107"/>
      <c r="BB266" s="107"/>
      <c r="BC266" s="107"/>
      <c r="BD266" s="107"/>
      <c r="BE266" s="107"/>
      <c r="BF266" s="107"/>
      <c r="BG266" s="107"/>
      <c r="BH266" s="107"/>
      <c r="BI266" s="107"/>
      <c r="BJ266" s="107"/>
      <c r="BK266" s="107"/>
      <c r="BL266" s="107"/>
      <c r="BM266" s="107"/>
      <c r="BN266" s="107"/>
      <c r="BO266" s="107"/>
      <c r="BP266" s="107"/>
      <c r="BQ266" s="107"/>
      <c r="BR266" s="107"/>
      <c r="BS266" s="107"/>
      <c r="BT266" s="107"/>
      <c r="BU266" s="107"/>
      <c r="BV266" s="107"/>
      <c r="BW266" s="107"/>
      <c r="BX266" s="107"/>
      <c r="BY266" s="107"/>
      <c r="BZ266" s="107"/>
      <c r="CA266" s="107"/>
      <c r="CB266" s="107"/>
      <c r="CC266" s="107"/>
      <c r="CD266" s="107"/>
      <c r="CE266" s="107"/>
      <c r="CF266" s="107"/>
      <c r="CG266" s="107"/>
      <c r="CH266" s="107"/>
      <c r="CI266" s="107"/>
      <c r="CJ266" s="107"/>
      <c r="CK266" s="107"/>
      <c r="CL266" s="107"/>
      <c r="CM266" s="107"/>
      <c r="CN266" s="107"/>
      <c r="CO266" s="107"/>
      <c r="CP266" s="107"/>
      <c r="CQ266" s="107"/>
      <c r="CR266" s="107"/>
      <c r="CS266" s="107"/>
      <c r="CT266" s="107"/>
      <c r="CU266" s="107"/>
      <c r="CV266" s="107"/>
      <c r="CW266" s="107"/>
      <c r="CX266" s="107"/>
      <c r="CY266" s="107"/>
      <c r="CZ266" s="107"/>
      <c r="DA266" s="107"/>
      <c r="DB266" s="107"/>
      <c r="DC266" s="107"/>
      <c r="DD266" s="107"/>
      <c r="DE266" s="107"/>
      <c r="DF266" s="107"/>
      <c r="DG266" s="107"/>
      <c r="DH266" s="107"/>
      <c r="DI266" s="107"/>
      <c r="DJ266" s="107"/>
      <c r="DK266" s="107"/>
      <c r="DL266" s="107"/>
      <c r="DM266" s="107"/>
      <c r="DN266" s="107"/>
      <c r="DO266" s="107"/>
      <c r="DP266" s="107"/>
      <c r="DQ266" s="107"/>
      <c r="DR266" s="107"/>
      <c r="DS266" s="107"/>
      <c r="DT266" s="107"/>
      <c r="DU266" s="107"/>
      <c r="DV266" s="107"/>
      <c r="DW266" s="107"/>
      <c r="DX266" s="107"/>
      <c r="DY266" s="107"/>
      <c r="DZ266" s="107"/>
      <c r="EA266" s="107"/>
      <c r="EB266" s="107"/>
      <c r="EC266" s="107"/>
      <c r="ED266" s="107"/>
      <c r="EE266" s="107"/>
      <c r="EF266" s="107"/>
      <c r="EG266" s="107"/>
      <c r="EH266" s="107"/>
      <c r="EI266" s="107"/>
      <c r="EJ266" s="107"/>
      <c r="EK266" s="107"/>
      <c r="EL266" s="107"/>
      <c r="EM266" s="107"/>
      <c r="EN266" s="107"/>
      <c r="EO266" s="107"/>
      <c r="EP266" s="107"/>
      <c r="EQ266" s="107"/>
      <c r="ER266" s="107"/>
    </row>
    <row r="267" spans="5:148">
      <c r="E267" s="107"/>
      <c r="F267" s="107"/>
      <c r="G267" s="107"/>
      <c r="H267" s="107"/>
      <c r="I267" s="107"/>
      <c r="J267" s="107"/>
      <c r="K267" s="107"/>
      <c r="L267" s="107"/>
      <c r="M267" s="107"/>
      <c r="N267" s="107"/>
      <c r="O267" s="107"/>
      <c r="P267" s="107"/>
      <c r="Q267" s="107"/>
      <c r="R267" s="107"/>
      <c r="S267" s="107"/>
      <c r="T267" s="107"/>
      <c r="U267" s="107"/>
      <c r="V267" s="107"/>
      <c r="W267" s="107"/>
      <c r="X267" s="107"/>
      <c r="Y267" s="107"/>
      <c r="Z267" s="107"/>
      <c r="AA267" s="107"/>
      <c r="AB267" s="107"/>
      <c r="AC267" s="107"/>
      <c r="AD267" s="107"/>
      <c r="AE267" s="107"/>
      <c r="AF267" s="107"/>
      <c r="AG267" s="107"/>
      <c r="AH267" s="107"/>
      <c r="AI267" s="107"/>
      <c r="AJ267" s="107"/>
      <c r="AK267" s="107"/>
      <c r="AL267" s="107"/>
      <c r="AM267" s="107"/>
      <c r="AN267" s="107"/>
      <c r="AO267" s="107"/>
      <c r="AP267" s="107"/>
      <c r="AQ267" s="107"/>
      <c r="AR267" s="107"/>
      <c r="AS267" s="107"/>
      <c r="AT267" s="107"/>
      <c r="AU267" s="107"/>
      <c r="AV267" s="107"/>
      <c r="AW267" s="107"/>
      <c r="AX267" s="107"/>
      <c r="AY267" s="107"/>
      <c r="AZ267" s="107"/>
      <c r="BA267" s="107"/>
      <c r="BB267" s="107"/>
      <c r="BC267" s="107"/>
      <c r="BD267" s="107"/>
      <c r="BE267" s="107"/>
      <c r="BF267" s="107"/>
      <c r="BG267" s="107"/>
      <c r="BH267" s="107"/>
      <c r="BI267" s="107"/>
      <c r="BJ267" s="107"/>
      <c r="BK267" s="107"/>
      <c r="BL267" s="107"/>
      <c r="BM267" s="107"/>
      <c r="BN267" s="107"/>
      <c r="BO267" s="107"/>
      <c r="BP267" s="107"/>
      <c r="BQ267" s="107"/>
      <c r="BR267" s="107"/>
      <c r="BS267" s="107"/>
      <c r="BT267" s="107"/>
      <c r="BU267" s="107"/>
      <c r="BV267" s="107"/>
      <c r="BW267" s="107"/>
      <c r="BX267" s="107"/>
      <c r="BY267" s="107"/>
      <c r="BZ267" s="107"/>
      <c r="CA267" s="107"/>
      <c r="CB267" s="107"/>
      <c r="CC267" s="107"/>
      <c r="CD267" s="107"/>
      <c r="CE267" s="107"/>
      <c r="CF267" s="107"/>
      <c r="CG267" s="107"/>
      <c r="CH267" s="107"/>
      <c r="CI267" s="107"/>
      <c r="CJ267" s="107"/>
      <c r="CK267" s="107"/>
      <c r="CL267" s="107"/>
      <c r="CM267" s="107"/>
      <c r="CN267" s="107"/>
      <c r="CO267" s="107"/>
      <c r="CP267" s="107"/>
      <c r="CQ267" s="107"/>
      <c r="CR267" s="107"/>
      <c r="CS267" s="107"/>
      <c r="CT267" s="107"/>
      <c r="CU267" s="107"/>
      <c r="CV267" s="107"/>
      <c r="CW267" s="107"/>
      <c r="CX267" s="107"/>
      <c r="CY267" s="107"/>
      <c r="CZ267" s="107"/>
      <c r="DA267" s="107"/>
      <c r="DB267" s="107"/>
      <c r="DC267" s="107"/>
      <c r="DD267" s="107"/>
      <c r="DE267" s="107"/>
      <c r="DF267" s="107"/>
      <c r="DG267" s="107"/>
      <c r="DH267" s="107"/>
      <c r="DI267" s="107"/>
      <c r="DJ267" s="107"/>
      <c r="DK267" s="107"/>
      <c r="DL267" s="107"/>
      <c r="DM267" s="107"/>
      <c r="DN267" s="107"/>
      <c r="DO267" s="107"/>
      <c r="DP267" s="107"/>
      <c r="DQ267" s="107"/>
      <c r="DR267" s="107"/>
      <c r="DS267" s="107"/>
      <c r="DT267" s="107"/>
      <c r="DU267" s="107"/>
      <c r="DV267" s="107"/>
      <c r="DW267" s="107"/>
      <c r="DX267" s="107"/>
      <c r="DY267" s="107"/>
      <c r="DZ267" s="107"/>
      <c r="EA267" s="107"/>
      <c r="EB267" s="107"/>
      <c r="EC267" s="107"/>
      <c r="ED267" s="107"/>
      <c r="EE267" s="107"/>
      <c r="EF267" s="107"/>
      <c r="EG267" s="107"/>
      <c r="EH267" s="107"/>
      <c r="EI267" s="107"/>
      <c r="EJ267" s="107"/>
      <c r="EK267" s="107"/>
      <c r="EL267" s="107"/>
      <c r="EM267" s="107"/>
      <c r="EN267" s="107"/>
      <c r="EO267" s="107"/>
      <c r="EP267" s="107"/>
      <c r="EQ267" s="107"/>
      <c r="ER267" s="107"/>
    </row>
    <row r="268" spans="5:148">
      <c r="E268" s="107"/>
      <c r="F268" s="107"/>
      <c r="G268" s="107"/>
      <c r="H268" s="107"/>
      <c r="I268" s="107"/>
      <c r="J268" s="107"/>
      <c r="K268" s="107"/>
      <c r="L268" s="107"/>
      <c r="M268" s="107"/>
      <c r="N268" s="107"/>
      <c r="O268" s="107"/>
      <c r="P268" s="107"/>
      <c r="Q268" s="107"/>
      <c r="R268" s="107"/>
      <c r="S268" s="107"/>
      <c r="T268" s="107"/>
      <c r="U268" s="107"/>
      <c r="V268" s="107"/>
      <c r="W268" s="107"/>
      <c r="X268" s="107"/>
      <c r="Y268" s="107"/>
      <c r="Z268" s="107"/>
      <c r="AA268" s="107"/>
      <c r="AB268" s="107"/>
      <c r="AC268" s="107"/>
      <c r="AD268" s="107"/>
      <c r="AE268" s="107"/>
      <c r="AF268" s="107"/>
      <c r="AG268" s="107"/>
      <c r="AH268" s="107"/>
      <c r="AI268" s="107"/>
      <c r="AJ268" s="107"/>
      <c r="AK268" s="107"/>
      <c r="AL268" s="107"/>
      <c r="AM268" s="107"/>
      <c r="AN268" s="107"/>
      <c r="AO268" s="107"/>
      <c r="AP268" s="107"/>
      <c r="AQ268" s="107"/>
      <c r="AR268" s="107"/>
      <c r="AS268" s="107"/>
      <c r="AT268" s="107"/>
      <c r="AU268" s="107"/>
      <c r="AV268" s="107"/>
      <c r="AW268" s="107"/>
      <c r="AX268" s="107"/>
      <c r="AY268" s="107"/>
      <c r="AZ268" s="107"/>
      <c r="BA268" s="107"/>
      <c r="BB268" s="107"/>
      <c r="BC268" s="107"/>
      <c r="BD268" s="107"/>
      <c r="BE268" s="107"/>
      <c r="BF268" s="107"/>
      <c r="BG268" s="107"/>
      <c r="BH268" s="107"/>
      <c r="BI268" s="107"/>
      <c r="BJ268" s="107"/>
      <c r="BK268" s="107"/>
      <c r="BL268" s="107"/>
      <c r="BM268" s="107"/>
      <c r="BN268" s="107"/>
      <c r="BO268" s="107"/>
      <c r="BP268" s="107"/>
      <c r="BQ268" s="107"/>
      <c r="BR268" s="107"/>
      <c r="BS268" s="107"/>
      <c r="BT268" s="107"/>
      <c r="BU268" s="107"/>
      <c r="BV268" s="107"/>
      <c r="BW268" s="107"/>
      <c r="BX268" s="107"/>
      <c r="BY268" s="107"/>
      <c r="BZ268" s="107"/>
      <c r="CA268" s="107"/>
      <c r="CB268" s="107"/>
      <c r="CC268" s="107"/>
      <c r="CD268" s="107"/>
      <c r="CE268" s="107"/>
      <c r="CF268" s="107"/>
      <c r="CG268" s="107"/>
      <c r="CH268" s="107"/>
      <c r="CI268" s="107"/>
      <c r="CJ268" s="107"/>
      <c r="CK268" s="107"/>
      <c r="CL268" s="107"/>
      <c r="CM268" s="107"/>
      <c r="CN268" s="107"/>
      <c r="CO268" s="107"/>
      <c r="CP268" s="107"/>
      <c r="CQ268" s="107"/>
      <c r="CR268" s="107"/>
      <c r="CS268" s="107"/>
      <c r="CT268" s="107"/>
      <c r="CU268" s="107"/>
      <c r="CV268" s="107"/>
      <c r="CW268" s="107"/>
      <c r="CX268" s="107"/>
      <c r="CY268" s="107"/>
      <c r="CZ268" s="107"/>
      <c r="DA268" s="107"/>
      <c r="DB268" s="107"/>
      <c r="DC268" s="107"/>
      <c r="DD268" s="107"/>
      <c r="DE268" s="107"/>
      <c r="DF268" s="107"/>
      <c r="DG268" s="107"/>
      <c r="DH268" s="107"/>
      <c r="DI268" s="107"/>
      <c r="DJ268" s="107"/>
      <c r="DK268" s="107"/>
      <c r="DL268" s="107"/>
      <c r="DM268" s="107"/>
      <c r="DN268" s="107"/>
      <c r="DO268" s="107"/>
      <c r="DP268" s="107"/>
      <c r="DQ268" s="107"/>
      <c r="DR268" s="107"/>
      <c r="DS268" s="107"/>
      <c r="DT268" s="107"/>
      <c r="DU268" s="107"/>
      <c r="DV268" s="107"/>
      <c r="DW268" s="107"/>
      <c r="DX268" s="107"/>
      <c r="DY268" s="107"/>
      <c r="DZ268" s="107"/>
      <c r="EA268" s="107"/>
      <c r="EB268" s="107"/>
      <c r="EC268" s="107"/>
      <c r="ED268" s="107"/>
      <c r="EE268" s="107"/>
      <c r="EF268" s="107"/>
      <c r="EG268" s="107"/>
      <c r="EH268" s="107"/>
      <c r="EI268" s="107"/>
      <c r="EJ268" s="107"/>
      <c r="EK268" s="107"/>
      <c r="EL268" s="107"/>
      <c r="EM268" s="107"/>
      <c r="EN268" s="107"/>
      <c r="EO268" s="107"/>
      <c r="EP268" s="107"/>
      <c r="EQ268" s="107"/>
      <c r="ER268" s="107"/>
    </row>
    <row r="269" spans="5:148">
      <c r="E269" s="107"/>
      <c r="F269" s="107"/>
      <c r="G269" s="107"/>
      <c r="H269" s="107"/>
      <c r="I269" s="107"/>
      <c r="J269" s="107"/>
      <c r="K269" s="107"/>
      <c r="L269" s="107"/>
      <c r="M269" s="107"/>
      <c r="N269" s="107"/>
      <c r="O269" s="107"/>
      <c r="P269" s="107"/>
      <c r="Q269" s="107"/>
      <c r="R269" s="107"/>
      <c r="S269" s="107"/>
      <c r="T269" s="107"/>
      <c r="U269" s="107"/>
      <c r="V269" s="107"/>
      <c r="W269" s="107"/>
      <c r="X269" s="107"/>
      <c r="Y269" s="107"/>
      <c r="Z269" s="107"/>
      <c r="AA269" s="107"/>
      <c r="AB269" s="107"/>
      <c r="AC269" s="107"/>
      <c r="AD269" s="107"/>
      <c r="AE269" s="107"/>
      <c r="AF269" s="107"/>
      <c r="AG269" s="107"/>
      <c r="AH269" s="107"/>
      <c r="AI269" s="107"/>
      <c r="AJ269" s="107"/>
      <c r="AK269" s="107"/>
      <c r="AL269" s="107"/>
      <c r="AM269" s="107"/>
      <c r="AN269" s="107"/>
      <c r="AO269" s="107"/>
      <c r="AP269" s="107"/>
      <c r="AQ269" s="107"/>
      <c r="AR269" s="107"/>
      <c r="AS269" s="107"/>
      <c r="AT269" s="107"/>
      <c r="AU269" s="107"/>
      <c r="AV269" s="107"/>
      <c r="AW269" s="107"/>
      <c r="AX269" s="107"/>
      <c r="AY269" s="107"/>
      <c r="AZ269" s="107"/>
      <c r="BA269" s="107"/>
      <c r="BB269" s="107"/>
      <c r="BC269" s="107"/>
      <c r="BD269" s="107"/>
      <c r="BE269" s="107"/>
      <c r="BF269" s="107"/>
      <c r="BG269" s="107"/>
      <c r="BH269" s="107"/>
      <c r="BI269" s="107"/>
      <c r="BJ269" s="107"/>
      <c r="BK269" s="107"/>
      <c r="BL269" s="107"/>
      <c r="BM269" s="107"/>
      <c r="BN269" s="107"/>
      <c r="BO269" s="107"/>
      <c r="BP269" s="107"/>
      <c r="BQ269" s="107"/>
      <c r="BR269" s="107"/>
      <c r="BS269" s="107"/>
      <c r="BT269" s="107"/>
      <c r="BU269" s="107"/>
      <c r="BV269" s="107"/>
      <c r="BW269" s="107"/>
      <c r="BX269" s="107"/>
      <c r="BY269" s="107"/>
      <c r="BZ269" s="107"/>
      <c r="CA269" s="107"/>
      <c r="CB269" s="107"/>
      <c r="CC269" s="107"/>
      <c r="CD269" s="107"/>
      <c r="CE269" s="107"/>
      <c r="CF269" s="107"/>
      <c r="CG269" s="107"/>
      <c r="CH269" s="107"/>
      <c r="CI269" s="107"/>
      <c r="CJ269" s="107"/>
      <c r="CK269" s="107"/>
      <c r="CL269" s="107"/>
      <c r="CM269" s="107"/>
      <c r="CN269" s="107"/>
      <c r="CO269" s="107"/>
      <c r="CP269" s="107"/>
      <c r="CQ269" s="107"/>
      <c r="CR269" s="107"/>
      <c r="CS269" s="107"/>
      <c r="CT269" s="107"/>
      <c r="CU269" s="107"/>
      <c r="CV269" s="107"/>
      <c r="CW269" s="107"/>
      <c r="CX269" s="107"/>
      <c r="CY269" s="107"/>
      <c r="CZ269" s="107"/>
      <c r="DA269" s="107"/>
      <c r="DB269" s="107"/>
      <c r="DC269" s="107"/>
      <c r="DD269" s="107"/>
      <c r="DE269" s="107"/>
      <c r="DF269" s="107"/>
      <c r="DG269" s="107"/>
      <c r="DH269" s="107"/>
      <c r="DI269" s="107"/>
      <c r="DJ269" s="107"/>
      <c r="DK269" s="107"/>
      <c r="DL269" s="107"/>
      <c r="DM269" s="107"/>
      <c r="DN269" s="107"/>
      <c r="DO269" s="107"/>
      <c r="DP269" s="107"/>
      <c r="DQ269" s="107"/>
      <c r="DR269" s="107"/>
      <c r="DS269" s="107"/>
      <c r="DT269" s="107"/>
      <c r="DU269" s="107"/>
      <c r="DV269" s="107"/>
      <c r="DW269" s="107"/>
      <c r="DX269" s="107"/>
      <c r="DY269" s="107"/>
      <c r="DZ269" s="107"/>
      <c r="EA269" s="107"/>
      <c r="EB269" s="107"/>
      <c r="EC269" s="107"/>
      <c r="ED269" s="107"/>
      <c r="EE269" s="107"/>
      <c r="EF269" s="107"/>
      <c r="EG269" s="107"/>
      <c r="EH269" s="107"/>
      <c r="EI269" s="107"/>
      <c r="EJ269" s="107"/>
      <c r="EK269" s="107"/>
      <c r="EL269" s="107"/>
      <c r="EM269" s="107"/>
      <c r="EN269" s="107"/>
      <c r="EO269" s="107"/>
      <c r="EP269" s="107"/>
      <c r="EQ269" s="107"/>
      <c r="ER269" s="107"/>
    </row>
    <row r="270" spans="5:148">
      <c r="E270" s="107"/>
      <c r="F270" s="107"/>
      <c r="G270" s="107"/>
      <c r="H270" s="107"/>
      <c r="I270" s="107"/>
      <c r="J270" s="107"/>
      <c r="K270" s="107"/>
      <c r="L270" s="107"/>
      <c r="M270" s="107"/>
      <c r="N270" s="107"/>
      <c r="O270" s="107"/>
      <c r="P270" s="107"/>
      <c r="Q270" s="107"/>
      <c r="R270" s="107"/>
      <c r="S270" s="107"/>
      <c r="T270" s="107"/>
      <c r="U270" s="107"/>
      <c r="V270" s="107"/>
      <c r="W270" s="107"/>
      <c r="X270" s="107"/>
      <c r="Y270" s="107"/>
      <c r="Z270" s="107"/>
      <c r="AA270" s="107"/>
      <c r="AB270" s="107"/>
      <c r="AC270" s="107"/>
      <c r="AD270" s="107"/>
      <c r="AE270" s="107"/>
      <c r="AF270" s="107"/>
      <c r="AG270" s="107"/>
      <c r="AH270" s="107"/>
      <c r="AI270" s="107"/>
      <c r="AJ270" s="107"/>
      <c r="AK270" s="107"/>
      <c r="AL270" s="107"/>
      <c r="AM270" s="107"/>
      <c r="AN270" s="107"/>
      <c r="AO270" s="107"/>
      <c r="AP270" s="107"/>
      <c r="AQ270" s="107"/>
      <c r="AR270" s="107"/>
      <c r="AS270" s="107"/>
      <c r="AT270" s="107"/>
      <c r="AU270" s="107"/>
      <c r="AV270" s="107"/>
      <c r="AW270" s="107"/>
      <c r="AX270" s="107"/>
      <c r="AY270" s="107"/>
      <c r="AZ270" s="107"/>
      <c r="BA270" s="107"/>
      <c r="BB270" s="107"/>
      <c r="BC270" s="107"/>
      <c r="BD270" s="107"/>
      <c r="BE270" s="107"/>
      <c r="BF270" s="107"/>
      <c r="BG270" s="107"/>
      <c r="BH270" s="107"/>
      <c r="BI270" s="107"/>
      <c r="BJ270" s="107"/>
      <c r="BK270" s="107"/>
      <c r="BL270" s="107"/>
      <c r="BM270" s="107"/>
      <c r="BN270" s="107"/>
      <c r="BO270" s="107"/>
      <c r="BP270" s="107"/>
      <c r="BQ270" s="107"/>
      <c r="BR270" s="107"/>
      <c r="BS270" s="107"/>
      <c r="BT270" s="107"/>
      <c r="BU270" s="107"/>
      <c r="BV270" s="107"/>
      <c r="BW270" s="107"/>
      <c r="BX270" s="107"/>
      <c r="BY270" s="107"/>
      <c r="BZ270" s="107"/>
      <c r="CA270" s="107"/>
      <c r="CB270" s="107"/>
      <c r="CC270" s="107"/>
      <c r="CD270" s="107"/>
      <c r="CE270" s="107"/>
      <c r="CF270" s="107"/>
      <c r="CG270" s="107"/>
      <c r="CH270" s="107"/>
      <c r="CI270" s="107"/>
      <c r="CJ270" s="107"/>
      <c r="CK270" s="107"/>
      <c r="CL270" s="107"/>
      <c r="CM270" s="107"/>
      <c r="CN270" s="107"/>
      <c r="CO270" s="107"/>
      <c r="CP270" s="107"/>
      <c r="CQ270" s="107"/>
      <c r="CR270" s="107"/>
      <c r="CS270" s="107"/>
      <c r="CT270" s="107"/>
      <c r="CU270" s="107"/>
      <c r="CV270" s="107"/>
      <c r="CW270" s="107"/>
      <c r="CX270" s="107"/>
      <c r="CY270" s="107"/>
      <c r="CZ270" s="107"/>
      <c r="DA270" s="107"/>
      <c r="DB270" s="107"/>
      <c r="DC270" s="107"/>
      <c r="DD270" s="107"/>
      <c r="DE270" s="107"/>
      <c r="DF270" s="107"/>
      <c r="DG270" s="107"/>
      <c r="DH270" s="107"/>
      <c r="DI270" s="107"/>
      <c r="DJ270" s="107"/>
      <c r="DK270" s="107"/>
      <c r="DL270" s="107"/>
      <c r="DM270" s="107"/>
      <c r="DN270" s="107"/>
      <c r="DO270" s="107"/>
      <c r="DP270" s="107"/>
      <c r="DQ270" s="107"/>
      <c r="DR270" s="107"/>
      <c r="DS270" s="107"/>
      <c r="DT270" s="107"/>
      <c r="DU270" s="107"/>
      <c r="DV270" s="107"/>
      <c r="DW270" s="107"/>
      <c r="DX270" s="107"/>
      <c r="DY270" s="107"/>
      <c r="DZ270" s="107"/>
      <c r="EA270" s="107"/>
      <c r="EB270" s="107"/>
      <c r="EC270" s="107"/>
      <c r="ED270" s="107"/>
      <c r="EE270" s="107"/>
      <c r="EF270" s="107"/>
      <c r="EG270" s="107"/>
      <c r="EH270" s="107"/>
      <c r="EI270" s="107"/>
      <c r="EJ270" s="107"/>
      <c r="EK270" s="107"/>
      <c r="EL270" s="107"/>
      <c r="EM270" s="107"/>
      <c r="EN270" s="107"/>
      <c r="EO270" s="107"/>
      <c r="EP270" s="107"/>
      <c r="EQ270" s="107"/>
      <c r="ER270" s="107"/>
    </row>
    <row r="271" spans="5:148">
      <c r="E271" s="107"/>
      <c r="F271" s="107"/>
      <c r="G271" s="107"/>
      <c r="H271" s="107"/>
      <c r="I271" s="107"/>
      <c r="J271" s="107"/>
      <c r="K271" s="107"/>
      <c r="L271" s="107"/>
      <c r="M271" s="107"/>
      <c r="N271" s="107"/>
      <c r="O271" s="107"/>
      <c r="P271" s="107"/>
      <c r="Q271" s="107"/>
      <c r="R271" s="107"/>
      <c r="S271" s="107"/>
      <c r="T271" s="107"/>
      <c r="U271" s="107"/>
      <c r="V271" s="107"/>
      <c r="W271" s="107"/>
      <c r="X271" s="107"/>
      <c r="Y271" s="107"/>
      <c r="Z271" s="107"/>
      <c r="AA271" s="107"/>
      <c r="AB271" s="107"/>
      <c r="AC271" s="107"/>
      <c r="AD271" s="107"/>
      <c r="AE271" s="107"/>
      <c r="AF271" s="107"/>
      <c r="AG271" s="107"/>
      <c r="AH271" s="107"/>
      <c r="AI271" s="107"/>
      <c r="AJ271" s="107"/>
      <c r="AK271" s="107"/>
      <c r="AL271" s="107"/>
      <c r="AM271" s="107"/>
      <c r="AN271" s="107"/>
      <c r="AO271" s="107"/>
      <c r="AP271" s="107"/>
      <c r="AQ271" s="107"/>
      <c r="AR271" s="107"/>
      <c r="AS271" s="107"/>
      <c r="AT271" s="107"/>
      <c r="AU271" s="107"/>
      <c r="AV271" s="107"/>
      <c r="AW271" s="107"/>
      <c r="AX271" s="107"/>
      <c r="AY271" s="107"/>
      <c r="AZ271" s="107"/>
      <c r="BA271" s="107"/>
      <c r="BB271" s="107"/>
      <c r="BC271" s="107"/>
      <c r="BD271" s="107"/>
      <c r="BE271" s="107"/>
      <c r="BF271" s="107"/>
      <c r="BG271" s="107"/>
      <c r="BH271" s="107"/>
      <c r="BI271" s="107"/>
      <c r="BJ271" s="107"/>
      <c r="BK271" s="107"/>
      <c r="BL271" s="107"/>
      <c r="BM271" s="107"/>
      <c r="BN271" s="107"/>
      <c r="BO271" s="107"/>
      <c r="BP271" s="107"/>
      <c r="BQ271" s="107"/>
      <c r="BR271" s="107"/>
      <c r="BS271" s="107"/>
      <c r="BT271" s="107"/>
      <c r="BU271" s="107"/>
      <c r="BV271" s="107"/>
      <c r="BW271" s="107"/>
      <c r="BX271" s="107"/>
      <c r="BY271" s="107"/>
      <c r="BZ271" s="107"/>
      <c r="CA271" s="107"/>
      <c r="CB271" s="107"/>
      <c r="CC271" s="107"/>
      <c r="CD271" s="107"/>
      <c r="CE271" s="107"/>
      <c r="CF271" s="107"/>
      <c r="CG271" s="107"/>
      <c r="CH271" s="107"/>
      <c r="CI271" s="107"/>
      <c r="CJ271" s="107"/>
      <c r="CK271" s="107"/>
      <c r="CL271" s="107"/>
      <c r="CM271" s="107"/>
      <c r="CN271" s="107"/>
      <c r="CO271" s="107"/>
      <c r="CP271" s="107"/>
      <c r="CQ271" s="107"/>
      <c r="CR271" s="107"/>
      <c r="CS271" s="107"/>
      <c r="CT271" s="107"/>
      <c r="CU271" s="107"/>
      <c r="CV271" s="107"/>
      <c r="CW271" s="107"/>
      <c r="CX271" s="107"/>
      <c r="CY271" s="107"/>
      <c r="CZ271" s="107"/>
      <c r="DA271" s="107"/>
      <c r="DB271" s="107"/>
      <c r="DC271" s="107"/>
      <c r="DD271" s="107"/>
      <c r="DE271" s="107"/>
      <c r="DF271" s="107"/>
      <c r="DG271" s="107"/>
      <c r="DH271" s="107"/>
      <c r="DI271" s="107"/>
      <c r="DJ271" s="107"/>
      <c r="DK271" s="107"/>
      <c r="DL271" s="107"/>
      <c r="DM271" s="107"/>
      <c r="DN271" s="107"/>
      <c r="DO271" s="107"/>
      <c r="DP271" s="107"/>
      <c r="DQ271" s="107"/>
      <c r="DR271" s="107"/>
      <c r="DS271" s="107"/>
      <c r="DT271" s="107"/>
      <c r="DU271" s="107"/>
      <c r="DV271" s="107"/>
      <c r="DW271" s="107"/>
      <c r="DX271" s="107"/>
      <c r="DY271" s="107"/>
      <c r="DZ271" s="107"/>
      <c r="EA271" s="107"/>
      <c r="EB271" s="107"/>
      <c r="EC271" s="107"/>
      <c r="ED271" s="107"/>
      <c r="EE271" s="107"/>
      <c r="EF271" s="107"/>
      <c r="EG271" s="107"/>
      <c r="EH271" s="107"/>
      <c r="EI271" s="107"/>
      <c r="EJ271" s="107"/>
      <c r="EK271" s="107"/>
      <c r="EL271" s="107"/>
      <c r="EM271" s="107"/>
      <c r="EN271" s="107"/>
      <c r="EO271" s="107"/>
      <c r="EP271" s="107"/>
      <c r="EQ271" s="107"/>
      <c r="ER271" s="107"/>
    </row>
    <row r="272" spans="5:148">
      <c r="E272" s="107"/>
      <c r="F272" s="107"/>
      <c r="G272" s="107"/>
      <c r="H272" s="107"/>
      <c r="I272" s="107"/>
      <c r="J272" s="107"/>
      <c r="K272" s="107"/>
      <c r="L272" s="107"/>
      <c r="M272" s="107"/>
      <c r="N272" s="107"/>
      <c r="O272" s="107"/>
      <c r="P272" s="107"/>
      <c r="Q272" s="107"/>
      <c r="R272" s="107"/>
      <c r="S272" s="107"/>
      <c r="T272" s="107"/>
      <c r="U272" s="107"/>
      <c r="V272" s="107"/>
      <c r="W272" s="107"/>
      <c r="X272" s="107"/>
      <c r="Y272" s="107"/>
      <c r="Z272" s="107"/>
      <c r="AA272" s="107"/>
      <c r="AB272" s="107"/>
      <c r="AC272" s="107"/>
      <c r="AD272" s="107"/>
      <c r="AE272" s="107"/>
      <c r="AF272" s="107"/>
      <c r="AG272" s="107"/>
      <c r="AH272" s="107"/>
      <c r="AI272" s="107"/>
      <c r="AJ272" s="107"/>
      <c r="AK272" s="107"/>
      <c r="AL272" s="107"/>
      <c r="AM272" s="107"/>
      <c r="AN272" s="107"/>
      <c r="AO272" s="107"/>
      <c r="AP272" s="107"/>
      <c r="AQ272" s="107"/>
      <c r="AR272" s="107"/>
      <c r="AS272" s="107"/>
      <c r="AT272" s="107"/>
      <c r="AU272" s="107"/>
      <c r="AV272" s="107"/>
      <c r="AW272" s="107"/>
      <c r="AX272" s="107"/>
      <c r="AY272" s="107"/>
      <c r="AZ272" s="107"/>
      <c r="BA272" s="107"/>
      <c r="BB272" s="107"/>
      <c r="BC272" s="107"/>
      <c r="BD272" s="107"/>
      <c r="BE272" s="107"/>
      <c r="BF272" s="107"/>
      <c r="BG272" s="107"/>
      <c r="BH272" s="107"/>
      <c r="BI272" s="107"/>
      <c r="BJ272" s="107"/>
      <c r="BK272" s="107"/>
      <c r="BL272" s="107"/>
      <c r="BM272" s="107"/>
      <c r="BN272" s="107"/>
      <c r="BO272" s="107"/>
      <c r="BP272" s="107"/>
      <c r="BQ272" s="107"/>
      <c r="BR272" s="107"/>
      <c r="BS272" s="107"/>
      <c r="BT272" s="107"/>
      <c r="BU272" s="107"/>
      <c r="BV272" s="107"/>
      <c r="BW272" s="107"/>
      <c r="BX272" s="107"/>
      <c r="BY272" s="107"/>
      <c r="BZ272" s="107"/>
      <c r="CA272" s="107"/>
      <c r="CB272" s="107"/>
      <c r="CC272" s="107"/>
      <c r="CD272" s="107"/>
      <c r="CE272" s="107"/>
      <c r="CF272" s="107"/>
      <c r="CG272" s="107"/>
      <c r="CH272" s="107"/>
      <c r="CI272" s="107"/>
      <c r="CJ272" s="107"/>
      <c r="CK272" s="107"/>
      <c r="CL272" s="107"/>
      <c r="CM272" s="107"/>
      <c r="CN272" s="107"/>
      <c r="CO272" s="107"/>
      <c r="CP272" s="107"/>
      <c r="CQ272" s="107"/>
      <c r="CR272" s="107"/>
      <c r="CS272" s="107"/>
      <c r="CT272" s="107"/>
      <c r="CU272" s="107"/>
      <c r="CV272" s="107"/>
      <c r="CW272" s="107"/>
      <c r="CX272" s="107"/>
      <c r="CY272" s="107"/>
      <c r="CZ272" s="107"/>
      <c r="DA272" s="107"/>
      <c r="DB272" s="107"/>
      <c r="DC272" s="107"/>
      <c r="DD272" s="107"/>
      <c r="DE272" s="107"/>
      <c r="DF272" s="107"/>
      <c r="DG272" s="107"/>
      <c r="DH272" s="107"/>
      <c r="DI272" s="107"/>
      <c r="DJ272" s="107"/>
      <c r="DK272" s="107"/>
      <c r="DL272" s="107"/>
      <c r="DM272" s="107"/>
      <c r="DN272" s="107"/>
      <c r="DO272" s="107"/>
      <c r="DP272" s="107"/>
      <c r="DQ272" s="107"/>
      <c r="DR272" s="107"/>
      <c r="DS272" s="107"/>
      <c r="DT272" s="107"/>
      <c r="DU272" s="107"/>
      <c r="DV272" s="107"/>
      <c r="DW272" s="107"/>
      <c r="DX272" s="107"/>
      <c r="DY272" s="107"/>
      <c r="DZ272" s="107"/>
      <c r="EA272" s="107"/>
      <c r="EB272" s="107"/>
      <c r="EC272" s="107"/>
      <c r="ED272" s="107"/>
      <c r="EE272" s="107"/>
      <c r="EF272" s="107"/>
      <c r="EG272" s="107"/>
      <c r="EH272" s="107"/>
      <c r="EI272" s="107"/>
      <c r="EJ272" s="107"/>
      <c r="EK272" s="107"/>
      <c r="EL272" s="107"/>
      <c r="EM272" s="107"/>
      <c r="EN272" s="107"/>
      <c r="EO272" s="107"/>
      <c r="EP272" s="107"/>
      <c r="EQ272" s="107"/>
      <c r="ER272" s="107"/>
    </row>
    <row r="273" spans="5:148">
      <c r="E273" s="107"/>
      <c r="F273" s="107"/>
      <c r="G273" s="107"/>
      <c r="H273" s="107"/>
      <c r="I273" s="107"/>
      <c r="J273" s="107"/>
      <c r="K273" s="107"/>
      <c r="L273" s="107"/>
      <c r="M273" s="107"/>
      <c r="N273" s="107"/>
      <c r="O273" s="107"/>
      <c r="P273" s="107"/>
      <c r="Q273" s="107"/>
      <c r="R273" s="107"/>
      <c r="S273" s="107"/>
      <c r="T273" s="107"/>
      <c r="U273" s="107"/>
      <c r="V273" s="107"/>
      <c r="W273" s="107"/>
      <c r="X273" s="107"/>
      <c r="Y273" s="107"/>
      <c r="Z273" s="107"/>
      <c r="AA273" s="107"/>
      <c r="AB273" s="107"/>
      <c r="AC273" s="107"/>
      <c r="AD273" s="107"/>
      <c r="AE273" s="107"/>
      <c r="AF273" s="107"/>
      <c r="AG273" s="107"/>
      <c r="AH273" s="107"/>
      <c r="AI273" s="107"/>
      <c r="AJ273" s="107"/>
      <c r="AK273" s="107"/>
      <c r="AL273" s="107"/>
      <c r="AM273" s="107"/>
      <c r="AN273" s="107"/>
      <c r="AO273" s="107"/>
      <c r="AP273" s="107"/>
      <c r="AQ273" s="107"/>
      <c r="AR273" s="107"/>
      <c r="AS273" s="107"/>
      <c r="AT273" s="107"/>
      <c r="AU273" s="107"/>
      <c r="AV273" s="107"/>
      <c r="AW273" s="107"/>
      <c r="AX273" s="107"/>
      <c r="AY273" s="107"/>
      <c r="AZ273" s="107"/>
      <c r="BA273" s="107"/>
      <c r="BB273" s="107"/>
      <c r="BC273" s="107"/>
      <c r="BD273" s="107"/>
      <c r="BE273" s="107"/>
      <c r="BF273" s="107"/>
      <c r="BG273" s="107"/>
      <c r="BH273" s="107"/>
      <c r="BI273" s="107"/>
      <c r="BJ273" s="107"/>
      <c r="BK273" s="107"/>
      <c r="BL273" s="107"/>
      <c r="BM273" s="107"/>
      <c r="BN273" s="107"/>
      <c r="BO273" s="107"/>
      <c r="BP273" s="107"/>
      <c r="BQ273" s="107"/>
      <c r="BR273" s="107"/>
      <c r="BS273" s="107"/>
      <c r="BT273" s="107"/>
      <c r="BU273" s="107"/>
      <c r="BV273" s="107"/>
      <c r="BW273" s="107"/>
      <c r="BX273" s="107"/>
      <c r="BY273" s="107"/>
      <c r="BZ273" s="107"/>
      <c r="CA273" s="107"/>
      <c r="CB273" s="107"/>
      <c r="CC273" s="107"/>
      <c r="CD273" s="107"/>
      <c r="CE273" s="107"/>
      <c r="CF273" s="107"/>
      <c r="CG273" s="107"/>
      <c r="CH273" s="107"/>
      <c r="CI273" s="107"/>
      <c r="CJ273" s="107"/>
      <c r="CK273" s="107"/>
      <c r="CL273" s="107"/>
      <c r="CM273" s="107"/>
      <c r="CN273" s="107"/>
      <c r="CO273" s="107"/>
      <c r="CP273" s="107"/>
      <c r="CQ273" s="107"/>
      <c r="CR273" s="107"/>
      <c r="CS273" s="107"/>
      <c r="CT273" s="107"/>
      <c r="CU273" s="107"/>
      <c r="CV273" s="107"/>
      <c r="CW273" s="107"/>
      <c r="CX273" s="107"/>
      <c r="CY273" s="107"/>
      <c r="CZ273" s="107"/>
      <c r="DA273" s="107"/>
      <c r="DB273" s="107"/>
      <c r="DC273" s="107"/>
      <c r="DD273" s="107"/>
      <c r="DE273" s="107"/>
      <c r="DF273" s="107"/>
      <c r="DG273" s="107"/>
      <c r="DH273" s="107"/>
      <c r="DI273" s="107"/>
      <c r="DJ273" s="107"/>
      <c r="DK273" s="107"/>
      <c r="DL273" s="107"/>
      <c r="DM273" s="107"/>
      <c r="DN273" s="107"/>
      <c r="DO273" s="107"/>
      <c r="DP273" s="107"/>
      <c r="DQ273" s="107"/>
      <c r="DR273" s="107"/>
      <c r="DS273" s="107"/>
      <c r="DT273" s="107"/>
      <c r="DU273" s="107"/>
      <c r="DV273" s="107"/>
      <c r="DW273" s="107"/>
      <c r="DX273" s="107"/>
      <c r="DY273" s="107"/>
      <c r="DZ273" s="107"/>
      <c r="EA273" s="107"/>
      <c r="EB273" s="107"/>
      <c r="EC273" s="107"/>
      <c r="ED273" s="107"/>
      <c r="EE273" s="107"/>
      <c r="EF273" s="107"/>
      <c r="EG273" s="107"/>
      <c r="EH273" s="107"/>
      <c r="EI273" s="107"/>
      <c r="EJ273" s="107"/>
      <c r="EK273" s="107"/>
      <c r="EL273" s="107"/>
      <c r="EM273" s="107"/>
      <c r="EN273" s="107"/>
      <c r="EO273" s="107"/>
      <c r="EP273" s="107"/>
      <c r="EQ273" s="107"/>
      <c r="ER273" s="107"/>
    </row>
    <row r="274" spans="5:148">
      <c r="E274" s="107"/>
      <c r="F274" s="107"/>
      <c r="G274" s="107"/>
      <c r="H274" s="107"/>
      <c r="I274" s="107"/>
      <c r="J274" s="107"/>
      <c r="K274" s="107"/>
      <c r="L274" s="107"/>
      <c r="M274" s="107"/>
      <c r="N274" s="107"/>
      <c r="O274" s="107"/>
      <c r="P274" s="107"/>
      <c r="Q274" s="107"/>
      <c r="R274" s="107"/>
      <c r="S274" s="107"/>
      <c r="T274" s="107"/>
      <c r="U274" s="107"/>
      <c r="V274" s="107"/>
      <c r="W274" s="107"/>
      <c r="X274" s="107"/>
      <c r="Y274" s="107"/>
      <c r="Z274" s="107"/>
      <c r="AA274" s="107"/>
      <c r="AB274" s="107"/>
      <c r="AC274" s="107"/>
      <c r="AD274" s="107"/>
      <c r="AE274" s="107"/>
      <c r="AF274" s="107"/>
      <c r="AG274" s="107"/>
      <c r="AH274" s="107"/>
      <c r="AI274" s="107"/>
      <c r="AJ274" s="107"/>
      <c r="AK274" s="107"/>
      <c r="AL274" s="107"/>
      <c r="AM274" s="107"/>
      <c r="AN274" s="107"/>
      <c r="AO274" s="107"/>
      <c r="AP274" s="107"/>
      <c r="AQ274" s="107"/>
      <c r="AR274" s="107"/>
      <c r="AS274" s="107"/>
      <c r="AT274" s="107"/>
      <c r="AU274" s="107"/>
      <c r="AV274" s="107"/>
      <c r="AW274" s="107"/>
      <c r="AX274" s="107"/>
      <c r="AY274" s="107"/>
      <c r="AZ274" s="107"/>
      <c r="BA274" s="107"/>
      <c r="BB274" s="107"/>
      <c r="BC274" s="107"/>
      <c r="BD274" s="107"/>
      <c r="BE274" s="107"/>
      <c r="BF274" s="107"/>
      <c r="BG274" s="107"/>
      <c r="BH274" s="107"/>
      <c r="BI274" s="107"/>
      <c r="BJ274" s="107"/>
      <c r="BK274" s="107"/>
      <c r="BL274" s="107"/>
      <c r="BM274" s="107"/>
      <c r="BN274" s="107"/>
      <c r="BO274" s="107"/>
      <c r="BP274" s="107"/>
      <c r="BQ274" s="107"/>
      <c r="BR274" s="107"/>
      <c r="BS274" s="107"/>
      <c r="BT274" s="107"/>
      <c r="BU274" s="107"/>
      <c r="BV274" s="107"/>
      <c r="BW274" s="107"/>
      <c r="BX274" s="107"/>
      <c r="BY274" s="107"/>
      <c r="BZ274" s="107"/>
      <c r="CA274" s="107"/>
      <c r="CB274" s="107"/>
      <c r="CC274" s="107"/>
      <c r="CD274" s="107"/>
      <c r="CE274" s="107"/>
      <c r="CF274" s="107"/>
      <c r="CG274" s="107"/>
      <c r="CH274" s="107"/>
      <c r="CI274" s="107"/>
      <c r="CJ274" s="107"/>
      <c r="CK274" s="107"/>
      <c r="CL274" s="107"/>
      <c r="CM274" s="107"/>
      <c r="CN274" s="107"/>
      <c r="CO274" s="107"/>
      <c r="CP274" s="107"/>
      <c r="CQ274" s="107"/>
      <c r="CR274" s="107"/>
      <c r="CS274" s="107"/>
      <c r="CT274" s="107"/>
      <c r="CU274" s="107"/>
      <c r="CV274" s="107"/>
      <c r="CW274" s="107"/>
      <c r="CX274" s="107"/>
      <c r="CY274" s="107"/>
      <c r="CZ274" s="107"/>
      <c r="DA274" s="107"/>
      <c r="DB274" s="107"/>
      <c r="DC274" s="107"/>
      <c r="DD274" s="107"/>
      <c r="DE274" s="107"/>
      <c r="DF274" s="107"/>
      <c r="DG274" s="107"/>
      <c r="DH274" s="107"/>
      <c r="DI274" s="107"/>
      <c r="DJ274" s="107"/>
      <c r="DK274" s="107"/>
      <c r="DL274" s="107"/>
      <c r="DM274" s="107"/>
      <c r="DN274" s="107"/>
      <c r="DO274" s="107"/>
      <c r="DP274" s="107"/>
      <c r="DQ274" s="107"/>
      <c r="DR274" s="107"/>
      <c r="DS274" s="107"/>
      <c r="DT274" s="107"/>
      <c r="DU274" s="107"/>
      <c r="DV274" s="107"/>
      <c r="DW274" s="107"/>
      <c r="DX274" s="107"/>
      <c r="DY274" s="107"/>
      <c r="DZ274" s="107"/>
      <c r="EA274" s="107"/>
      <c r="EB274" s="107"/>
      <c r="EC274" s="107"/>
      <c r="ED274" s="107"/>
      <c r="EE274" s="107"/>
      <c r="EF274" s="107"/>
      <c r="EG274" s="107"/>
      <c r="EH274" s="107"/>
      <c r="EI274" s="107"/>
      <c r="EJ274" s="107"/>
      <c r="EK274" s="107"/>
      <c r="EL274" s="107"/>
      <c r="EM274" s="107"/>
      <c r="EN274" s="107"/>
      <c r="EO274" s="107"/>
      <c r="EP274" s="107"/>
      <c r="EQ274" s="107"/>
      <c r="ER274" s="107"/>
    </row>
    <row r="275" spans="5:148">
      <c r="E275" s="107"/>
      <c r="F275" s="107"/>
      <c r="G275" s="107"/>
      <c r="H275" s="107"/>
      <c r="I275" s="107"/>
      <c r="J275" s="107"/>
      <c r="K275" s="107"/>
      <c r="L275" s="107"/>
      <c r="M275" s="107"/>
      <c r="N275" s="107"/>
      <c r="O275" s="107"/>
      <c r="P275" s="107"/>
      <c r="Q275" s="107"/>
      <c r="R275" s="107"/>
      <c r="S275" s="107"/>
      <c r="T275" s="107"/>
      <c r="U275" s="107"/>
      <c r="V275" s="107"/>
      <c r="W275" s="107"/>
      <c r="X275" s="107"/>
      <c r="Y275" s="107"/>
      <c r="Z275" s="107"/>
      <c r="AA275" s="107"/>
      <c r="AB275" s="107"/>
      <c r="AC275" s="107"/>
      <c r="AD275" s="107"/>
      <c r="AE275" s="107"/>
      <c r="AF275" s="107"/>
      <c r="AG275" s="107"/>
      <c r="AH275" s="107"/>
      <c r="AI275" s="107"/>
      <c r="AJ275" s="107"/>
      <c r="AK275" s="107"/>
      <c r="AL275" s="107"/>
      <c r="AM275" s="107"/>
      <c r="AN275" s="107"/>
      <c r="AO275" s="107"/>
      <c r="AP275" s="107"/>
      <c r="AQ275" s="107"/>
      <c r="AR275" s="107"/>
      <c r="AS275" s="107"/>
      <c r="AT275" s="107"/>
      <c r="AU275" s="107"/>
      <c r="AV275" s="107"/>
      <c r="AW275" s="107"/>
      <c r="AX275" s="107"/>
      <c r="AY275" s="107"/>
      <c r="AZ275" s="107"/>
      <c r="BA275" s="107"/>
      <c r="BB275" s="107"/>
      <c r="BC275" s="107"/>
      <c r="BD275" s="107"/>
      <c r="BE275" s="107"/>
      <c r="BF275" s="107"/>
      <c r="BG275" s="107"/>
      <c r="BH275" s="107"/>
      <c r="BI275" s="107"/>
      <c r="BJ275" s="107"/>
      <c r="BK275" s="107"/>
      <c r="BL275" s="107"/>
      <c r="BM275" s="107"/>
      <c r="BN275" s="107"/>
      <c r="BO275" s="107"/>
      <c r="BP275" s="107"/>
      <c r="BQ275" s="107"/>
      <c r="BR275" s="107"/>
      <c r="BS275" s="107"/>
      <c r="BT275" s="107"/>
      <c r="BU275" s="107"/>
      <c r="BV275" s="107"/>
      <c r="BW275" s="107"/>
      <c r="BX275" s="107"/>
      <c r="BY275" s="107"/>
      <c r="BZ275" s="107"/>
      <c r="CA275" s="107"/>
      <c r="CB275" s="107"/>
      <c r="CC275" s="107"/>
      <c r="CD275" s="107"/>
      <c r="CE275" s="107"/>
      <c r="CF275" s="107"/>
      <c r="CG275" s="107"/>
      <c r="CH275" s="107"/>
      <c r="CI275" s="107"/>
      <c r="CJ275" s="107"/>
      <c r="CK275" s="107"/>
      <c r="CL275" s="107"/>
      <c r="CM275" s="107"/>
      <c r="CN275" s="107"/>
      <c r="CO275" s="107"/>
      <c r="CP275" s="107"/>
      <c r="CQ275" s="107"/>
      <c r="CR275" s="107"/>
      <c r="CS275" s="107"/>
      <c r="CT275" s="107"/>
      <c r="CU275" s="107"/>
      <c r="CV275" s="107"/>
      <c r="CW275" s="107"/>
      <c r="CX275" s="107"/>
      <c r="CY275" s="107"/>
      <c r="CZ275" s="107"/>
      <c r="DA275" s="107"/>
      <c r="DB275" s="107"/>
      <c r="DC275" s="107"/>
      <c r="DD275" s="107"/>
      <c r="DE275" s="107"/>
      <c r="DF275" s="107"/>
      <c r="DG275" s="107"/>
      <c r="DH275" s="107"/>
      <c r="DI275" s="107"/>
      <c r="DJ275" s="107"/>
      <c r="DK275" s="107"/>
      <c r="DL275" s="107"/>
      <c r="DM275" s="107"/>
      <c r="DN275" s="107"/>
      <c r="DO275" s="107"/>
      <c r="DP275" s="107"/>
      <c r="DQ275" s="107"/>
      <c r="DR275" s="107"/>
      <c r="DS275" s="107"/>
      <c r="DT275" s="107"/>
      <c r="DU275" s="107"/>
      <c r="DV275" s="107"/>
      <c r="DW275" s="107"/>
      <c r="DX275" s="107"/>
      <c r="DY275" s="107"/>
      <c r="DZ275" s="107"/>
      <c r="EA275" s="107"/>
      <c r="EB275" s="107"/>
      <c r="EC275" s="107"/>
      <c r="ED275" s="107"/>
      <c r="EE275" s="107"/>
      <c r="EF275" s="107"/>
      <c r="EG275" s="107"/>
      <c r="EH275" s="107"/>
      <c r="EI275" s="107"/>
      <c r="EJ275" s="107"/>
      <c r="EK275" s="107"/>
      <c r="EL275" s="107"/>
      <c r="EM275" s="107"/>
      <c r="EN275" s="107"/>
      <c r="EO275" s="107"/>
      <c r="EP275" s="107"/>
      <c r="EQ275" s="107"/>
      <c r="ER275" s="107"/>
    </row>
    <row r="276" spans="5:148">
      <c r="E276" s="107"/>
      <c r="F276" s="107"/>
      <c r="G276" s="107"/>
      <c r="H276" s="107"/>
      <c r="I276" s="107"/>
      <c r="J276" s="107"/>
      <c r="K276" s="107"/>
      <c r="L276" s="107"/>
      <c r="M276" s="107"/>
      <c r="N276" s="107"/>
      <c r="O276" s="107"/>
      <c r="P276" s="107"/>
      <c r="Q276" s="107"/>
      <c r="R276" s="107"/>
      <c r="S276" s="107"/>
      <c r="T276" s="107"/>
      <c r="U276" s="107"/>
      <c r="V276" s="107"/>
      <c r="W276" s="107"/>
      <c r="X276" s="107"/>
      <c r="Y276" s="107"/>
      <c r="Z276" s="107"/>
      <c r="AA276" s="107"/>
      <c r="AB276" s="107"/>
      <c r="AC276" s="107"/>
      <c r="AD276" s="107"/>
      <c r="AE276" s="107"/>
      <c r="AF276" s="107"/>
      <c r="AG276" s="107"/>
      <c r="AH276" s="107"/>
      <c r="AI276" s="107"/>
      <c r="AJ276" s="107"/>
      <c r="AK276" s="107"/>
      <c r="AL276" s="107"/>
      <c r="AM276" s="107"/>
      <c r="AN276" s="107"/>
      <c r="AO276" s="107"/>
      <c r="AP276" s="107"/>
      <c r="AQ276" s="107"/>
      <c r="AR276" s="107"/>
      <c r="AS276" s="107"/>
      <c r="AT276" s="107"/>
      <c r="AU276" s="107"/>
      <c r="AV276" s="107"/>
      <c r="AW276" s="107"/>
      <c r="AX276" s="107"/>
      <c r="AY276" s="107"/>
      <c r="AZ276" s="107"/>
      <c r="BA276" s="107"/>
      <c r="BB276" s="107"/>
      <c r="BC276" s="107"/>
      <c r="BD276" s="107"/>
      <c r="BE276" s="107"/>
      <c r="BF276" s="107"/>
      <c r="BG276" s="107"/>
      <c r="BH276" s="107"/>
      <c r="BI276" s="107"/>
      <c r="BJ276" s="107"/>
      <c r="BK276" s="107"/>
      <c r="BL276" s="107"/>
      <c r="BM276" s="107"/>
      <c r="BN276" s="107"/>
      <c r="BO276" s="107"/>
      <c r="BP276" s="107"/>
      <c r="BQ276" s="107"/>
      <c r="BR276" s="107"/>
      <c r="BS276" s="107"/>
      <c r="BT276" s="107"/>
      <c r="BU276" s="107"/>
      <c r="BV276" s="107"/>
      <c r="BW276" s="107"/>
      <c r="BX276" s="107"/>
      <c r="BY276" s="107"/>
      <c r="BZ276" s="107"/>
      <c r="CA276" s="107"/>
      <c r="CB276" s="107"/>
      <c r="CC276" s="107"/>
      <c r="CD276" s="107"/>
      <c r="CE276" s="107"/>
      <c r="CF276" s="107"/>
      <c r="CG276" s="107"/>
      <c r="CH276" s="107"/>
      <c r="CI276" s="107"/>
      <c r="CJ276" s="107"/>
      <c r="CK276" s="107"/>
      <c r="CL276" s="107"/>
      <c r="CM276" s="107"/>
      <c r="CN276" s="107"/>
      <c r="CO276" s="107"/>
      <c r="CP276" s="107"/>
      <c r="CQ276" s="107"/>
      <c r="CR276" s="107"/>
      <c r="CS276" s="107"/>
      <c r="CT276" s="107"/>
      <c r="CU276" s="107"/>
      <c r="CV276" s="107"/>
      <c r="CW276" s="107"/>
      <c r="CX276" s="107"/>
      <c r="CY276" s="107"/>
      <c r="CZ276" s="107"/>
      <c r="DA276" s="107"/>
      <c r="DB276" s="107"/>
      <c r="DC276" s="107"/>
      <c r="DD276" s="107"/>
      <c r="DE276" s="107"/>
      <c r="DF276" s="107"/>
      <c r="DG276" s="107"/>
      <c r="DH276" s="107"/>
      <c r="DI276" s="107"/>
      <c r="DJ276" s="107"/>
      <c r="DK276" s="107"/>
      <c r="DL276" s="107"/>
      <c r="DM276" s="107"/>
      <c r="DN276" s="107"/>
      <c r="DO276" s="107"/>
      <c r="DP276" s="107"/>
      <c r="DQ276" s="107"/>
      <c r="DR276" s="107"/>
      <c r="DS276" s="107"/>
      <c r="DT276" s="107"/>
      <c r="DU276" s="107"/>
      <c r="DV276" s="107"/>
      <c r="DW276" s="107"/>
      <c r="DX276" s="107"/>
      <c r="DY276" s="107"/>
      <c r="DZ276" s="107"/>
      <c r="EA276" s="107"/>
      <c r="EB276" s="107"/>
      <c r="EC276" s="107"/>
      <c r="ED276" s="107"/>
      <c r="EE276" s="107"/>
      <c r="EF276" s="107"/>
      <c r="EG276" s="107"/>
      <c r="EH276" s="107"/>
      <c r="EI276" s="107"/>
      <c r="EJ276" s="107"/>
      <c r="EK276" s="107"/>
      <c r="EL276" s="107"/>
      <c r="EM276" s="107"/>
      <c r="EN276" s="107"/>
      <c r="EO276" s="107"/>
      <c r="EP276" s="107"/>
      <c r="EQ276" s="107"/>
      <c r="ER276" s="107"/>
    </row>
    <row r="277" spans="5:148">
      <c r="E277" s="107"/>
      <c r="F277" s="107"/>
      <c r="G277" s="107"/>
      <c r="H277" s="107"/>
      <c r="I277" s="107"/>
      <c r="J277" s="107"/>
      <c r="K277" s="107"/>
      <c r="L277" s="107"/>
      <c r="M277" s="107"/>
      <c r="N277" s="107"/>
      <c r="O277" s="107"/>
      <c r="P277" s="107"/>
      <c r="Q277" s="107"/>
      <c r="R277" s="107"/>
      <c r="S277" s="107"/>
      <c r="T277" s="107"/>
      <c r="U277" s="107"/>
      <c r="V277" s="107"/>
      <c r="W277" s="107"/>
      <c r="X277" s="107"/>
      <c r="Y277" s="107"/>
      <c r="Z277" s="107"/>
      <c r="AA277" s="107"/>
      <c r="AB277" s="107"/>
      <c r="AC277" s="107"/>
      <c r="AD277" s="107"/>
      <c r="AE277" s="107"/>
      <c r="AF277" s="107"/>
      <c r="AG277" s="107"/>
      <c r="AH277" s="107"/>
      <c r="AI277" s="107"/>
      <c r="AJ277" s="107"/>
      <c r="AK277" s="107"/>
      <c r="AL277" s="107"/>
      <c r="AM277" s="107"/>
      <c r="AN277" s="107"/>
      <c r="AO277" s="107"/>
      <c r="AP277" s="107"/>
      <c r="AQ277" s="107"/>
      <c r="AR277" s="107"/>
      <c r="AS277" s="107"/>
      <c r="AT277" s="107"/>
      <c r="AU277" s="107"/>
      <c r="AV277" s="107"/>
      <c r="AW277" s="107"/>
      <c r="AX277" s="107"/>
      <c r="AY277" s="107"/>
      <c r="AZ277" s="107"/>
      <c r="BA277" s="107"/>
      <c r="BB277" s="107"/>
      <c r="BC277" s="107"/>
      <c r="BD277" s="107"/>
      <c r="BE277" s="107"/>
      <c r="BF277" s="107"/>
      <c r="BG277" s="107"/>
      <c r="BH277" s="107"/>
      <c r="BI277" s="107"/>
      <c r="BJ277" s="107"/>
      <c r="BK277" s="107"/>
      <c r="BL277" s="107"/>
      <c r="BM277" s="107"/>
      <c r="BN277" s="107"/>
      <c r="BO277" s="107"/>
      <c r="BP277" s="107"/>
      <c r="BQ277" s="107"/>
      <c r="BR277" s="107"/>
      <c r="BS277" s="107"/>
      <c r="BT277" s="107"/>
      <c r="BU277" s="107"/>
      <c r="BV277" s="107"/>
      <c r="BW277" s="107"/>
      <c r="BX277" s="107"/>
      <c r="BY277" s="107"/>
      <c r="BZ277" s="107"/>
      <c r="CA277" s="107"/>
      <c r="CB277" s="107"/>
      <c r="CC277" s="107"/>
      <c r="CD277" s="107"/>
      <c r="CE277" s="107"/>
      <c r="CF277" s="107"/>
      <c r="CG277" s="107"/>
      <c r="CH277" s="107"/>
      <c r="CI277" s="107"/>
      <c r="CJ277" s="107"/>
      <c r="CK277" s="107"/>
      <c r="CL277" s="107"/>
      <c r="CM277" s="107"/>
      <c r="CN277" s="107"/>
      <c r="CO277" s="107"/>
      <c r="CP277" s="107"/>
      <c r="CQ277" s="107"/>
      <c r="CR277" s="107"/>
      <c r="CS277" s="107"/>
      <c r="CT277" s="107"/>
      <c r="CU277" s="107"/>
      <c r="CV277" s="107"/>
      <c r="CW277" s="107"/>
      <c r="CX277" s="107"/>
      <c r="CY277" s="107"/>
      <c r="CZ277" s="107"/>
      <c r="DA277" s="107"/>
      <c r="DB277" s="107"/>
      <c r="DC277" s="107"/>
      <c r="DD277" s="107"/>
      <c r="DE277" s="107"/>
      <c r="DF277" s="107"/>
      <c r="DG277" s="107"/>
      <c r="DH277" s="107"/>
      <c r="DI277" s="107"/>
      <c r="DJ277" s="107"/>
      <c r="DK277" s="107"/>
      <c r="DL277" s="107"/>
      <c r="DM277" s="107"/>
      <c r="DN277" s="107"/>
      <c r="DO277" s="107"/>
      <c r="DP277" s="107"/>
      <c r="DQ277" s="107"/>
      <c r="DR277" s="107"/>
      <c r="DS277" s="107"/>
      <c r="DT277" s="107"/>
      <c r="DU277" s="107"/>
      <c r="DV277" s="107"/>
      <c r="DW277" s="107"/>
      <c r="DX277" s="107"/>
      <c r="DY277" s="107"/>
      <c r="DZ277" s="107"/>
      <c r="EA277" s="107"/>
      <c r="EB277" s="107"/>
      <c r="EC277" s="107"/>
      <c r="ED277" s="107"/>
      <c r="EE277" s="107"/>
      <c r="EF277" s="107"/>
      <c r="EG277" s="107"/>
      <c r="EH277" s="107"/>
      <c r="EI277" s="107"/>
      <c r="EJ277" s="107"/>
      <c r="EK277" s="107"/>
      <c r="EL277" s="107"/>
      <c r="EM277" s="107"/>
      <c r="EN277" s="107"/>
      <c r="EO277" s="107"/>
      <c r="EP277" s="107"/>
      <c r="EQ277" s="107"/>
      <c r="ER277" s="107"/>
    </row>
    <row r="278" spans="5:148">
      <c r="E278" s="107"/>
      <c r="F278" s="107"/>
      <c r="G278" s="107"/>
      <c r="H278" s="107"/>
      <c r="I278" s="107"/>
      <c r="J278" s="107"/>
      <c r="K278" s="107"/>
      <c r="L278" s="107"/>
      <c r="M278" s="107"/>
      <c r="N278" s="107"/>
      <c r="O278" s="107"/>
      <c r="P278" s="107"/>
      <c r="Q278" s="107"/>
      <c r="R278" s="107"/>
      <c r="S278" s="107"/>
      <c r="T278" s="107"/>
      <c r="U278" s="107"/>
      <c r="V278" s="107"/>
      <c r="W278" s="107"/>
      <c r="X278" s="107"/>
      <c r="Y278" s="107"/>
      <c r="Z278" s="107"/>
      <c r="AA278" s="107"/>
      <c r="AB278" s="107"/>
      <c r="AC278" s="107"/>
      <c r="AD278" s="107"/>
      <c r="AE278" s="107"/>
      <c r="AF278" s="107"/>
      <c r="AG278" s="107"/>
      <c r="AH278" s="107"/>
      <c r="AI278" s="107"/>
      <c r="AJ278" s="107"/>
      <c r="AK278" s="107"/>
      <c r="AL278" s="107"/>
      <c r="AM278" s="107"/>
      <c r="AN278" s="107"/>
      <c r="AO278" s="107"/>
      <c r="AP278" s="107"/>
      <c r="AQ278" s="107"/>
      <c r="AR278" s="107"/>
      <c r="AS278" s="107"/>
      <c r="AT278" s="107"/>
      <c r="AU278" s="107"/>
      <c r="AV278" s="107"/>
      <c r="AW278" s="107"/>
      <c r="AX278" s="107"/>
      <c r="AY278" s="107"/>
      <c r="AZ278" s="107"/>
      <c r="BA278" s="107"/>
      <c r="BB278" s="107"/>
      <c r="BC278" s="107"/>
      <c r="BD278" s="107"/>
      <c r="BE278" s="107"/>
      <c r="BF278" s="107"/>
      <c r="BG278" s="107"/>
      <c r="BH278" s="107"/>
      <c r="BI278" s="107"/>
      <c r="BJ278" s="107"/>
      <c r="BK278" s="107"/>
      <c r="BL278" s="107"/>
      <c r="BM278" s="107"/>
      <c r="BN278" s="107"/>
      <c r="BO278" s="107"/>
      <c r="BP278" s="107"/>
      <c r="BQ278" s="107"/>
      <c r="BR278" s="107"/>
      <c r="BS278" s="107"/>
      <c r="BT278" s="107"/>
      <c r="BU278" s="107"/>
      <c r="BV278" s="107"/>
      <c r="BW278" s="107"/>
      <c r="BX278" s="107"/>
      <c r="BY278" s="107"/>
      <c r="BZ278" s="107"/>
      <c r="CA278" s="107"/>
      <c r="CB278" s="107"/>
      <c r="CC278" s="107"/>
      <c r="CD278" s="107"/>
      <c r="CE278" s="107"/>
      <c r="CF278" s="107"/>
      <c r="CG278" s="107"/>
      <c r="CH278" s="107"/>
      <c r="CI278" s="107"/>
      <c r="CJ278" s="107"/>
      <c r="CK278" s="107"/>
      <c r="CL278" s="107"/>
      <c r="CM278" s="107"/>
      <c r="CN278" s="107"/>
      <c r="CO278" s="107"/>
      <c r="CP278" s="107"/>
      <c r="CQ278" s="107"/>
      <c r="CR278" s="107"/>
      <c r="CS278" s="107"/>
      <c r="CT278" s="107"/>
      <c r="CU278" s="107"/>
      <c r="CV278" s="107"/>
      <c r="CW278" s="107"/>
      <c r="CX278" s="107"/>
      <c r="CY278" s="107"/>
      <c r="CZ278" s="107"/>
      <c r="DA278" s="107"/>
      <c r="DB278" s="107"/>
      <c r="DC278" s="107"/>
      <c r="DD278" s="107"/>
      <c r="DE278" s="107"/>
      <c r="DF278" s="107"/>
      <c r="DG278" s="107"/>
      <c r="DH278" s="107"/>
      <c r="DI278" s="107"/>
      <c r="DJ278" s="107"/>
      <c r="DK278" s="107"/>
      <c r="DL278" s="107"/>
      <c r="DM278" s="107"/>
      <c r="DN278" s="107"/>
      <c r="DO278" s="107"/>
      <c r="DP278" s="107"/>
      <c r="DQ278" s="107"/>
      <c r="DR278" s="107"/>
      <c r="DS278" s="107"/>
      <c r="DT278" s="107"/>
      <c r="DU278" s="107"/>
      <c r="DV278" s="107"/>
      <c r="DW278" s="107"/>
      <c r="DX278" s="107"/>
      <c r="DY278" s="107"/>
      <c r="DZ278" s="107"/>
      <c r="EA278" s="107"/>
      <c r="EB278" s="107"/>
      <c r="EC278" s="107"/>
      <c r="ED278" s="107"/>
      <c r="EE278" s="107"/>
      <c r="EF278" s="107"/>
      <c r="EG278" s="107"/>
      <c r="EH278" s="107"/>
      <c r="EI278" s="107"/>
      <c r="EJ278" s="107"/>
      <c r="EK278" s="107"/>
      <c r="EL278" s="107"/>
      <c r="EM278" s="107"/>
      <c r="EN278" s="107"/>
      <c r="EO278" s="107"/>
      <c r="EP278" s="107"/>
      <c r="EQ278" s="107"/>
      <c r="ER278" s="107"/>
    </row>
    <row r="279" spans="5:148">
      <c r="E279" s="107"/>
      <c r="F279" s="107"/>
      <c r="G279" s="107"/>
      <c r="H279" s="107"/>
      <c r="I279" s="107"/>
      <c r="J279" s="107"/>
      <c r="K279" s="107"/>
      <c r="L279" s="107"/>
      <c r="M279" s="107"/>
      <c r="N279" s="107"/>
      <c r="O279" s="107"/>
      <c r="P279" s="107"/>
      <c r="Q279" s="107"/>
      <c r="R279" s="107"/>
      <c r="S279" s="107"/>
      <c r="T279" s="107"/>
      <c r="U279" s="107"/>
      <c r="V279" s="107"/>
      <c r="W279" s="107"/>
      <c r="X279" s="107"/>
      <c r="Y279" s="107"/>
      <c r="Z279" s="107"/>
      <c r="AA279" s="107"/>
      <c r="AB279" s="107"/>
      <c r="AC279" s="107"/>
      <c r="AD279" s="107"/>
      <c r="AE279" s="107"/>
      <c r="AF279" s="107"/>
      <c r="AG279" s="107"/>
      <c r="AH279" s="107"/>
      <c r="AI279" s="107"/>
      <c r="AJ279" s="107"/>
      <c r="AK279" s="107"/>
      <c r="AL279" s="107"/>
      <c r="AM279" s="107"/>
      <c r="AN279" s="107"/>
      <c r="AO279" s="107"/>
      <c r="AP279" s="107"/>
      <c r="AQ279" s="107"/>
      <c r="AR279" s="107"/>
      <c r="AS279" s="107"/>
      <c r="AT279" s="107"/>
      <c r="AU279" s="107"/>
      <c r="AV279" s="107"/>
      <c r="AW279" s="107"/>
      <c r="AX279" s="107"/>
      <c r="AY279" s="107"/>
      <c r="AZ279" s="107"/>
      <c r="BA279" s="107"/>
      <c r="BB279" s="107"/>
      <c r="BC279" s="107"/>
      <c r="BD279" s="107"/>
      <c r="BE279" s="107"/>
      <c r="BF279" s="107"/>
      <c r="BG279" s="107"/>
      <c r="BH279" s="107"/>
      <c r="BI279" s="107"/>
      <c r="BJ279" s="107"/>
      <c r="BK279" s="107"/>
      <c r="BL279" s="107"/>
      <c r="BM279" s="107"/>
      <c r="BN279" s="107"/>
      <c r="BO279" s="107"/>
      <c r="BP279" s="107"/>
      <c r="BQ279" s="107"/>
      <c r="BR279" s="107"/>
      <c r="BS279" s="107"/>
      <c r="BT279" s="107"/>
      <c r="BU279" s="107"/>
      <c r="BV279" s="107"/>
      <c r="BW279" s="107"/>
      <c r="BX279" s="107"/>
      <c r="BY279" s="107"/>
      <c r="BZ279" s="107"/>
      <c r="CA279" s="107"/>
      <c r="CB279" s="107"/>
      <c r="CC279" s="107"/>
      <c r="CD279" s="107"/>
      <c r="CE279" s="107"/>
      <c r="CF279" s="107"/>
      <c r="CG279" s="107"/>
      <c r="CH279" s="107"/>
      <c r="CI279" s="107"/>
      <c r="CJ279" s="107"/>
      <c r="CK279" s="107"/>
      <c r="CL279" s="107"/>
      <c r="CM279" s="107"/>
      <c r="CN279" s="107"/>
      <c r="CO279" s="107"/>
      <c r="CP279" s="107"/>
      <c r="CQ279" s="107"/>
      <c r="CR279" s="107"/>
      <c r="CS279" s="107"/>
      <c r="CT279" s="107"/>
      <c r="CU279" s="107"/>
      <c r="CV279" s="107"/>
      <c r="CW279" s="107"/>
      <c r="CX279" s="107"/>
      <c r="CY279" s="107"/>
      <c r="CZ279" s="107"/>
      <c r="DA279" s="107"/>
      <c r="DB279" s="107"/>
      <c r="DC279" s="107"/>
      <c r="DD279" s="107"/>
      <c r="DE279" s="107"/>
      <c r="DF279" s="107"/>
      <c r="DG279" s="107"/>
      <c r="DH279" s="107"/>
      <c r="DI279" s="107"/>
      <c r="DJ279" s="107"/>
      <c r="DK279" s="107"/>
      <c r="DL279" s="107"/>
      <c r="DM279" s="107"/>
      <c r="DN279" s="107"/>
      <c r="DO279" s="107"/>
      <c r="DP279" s="107"/>
      <c r="DQ279" s="107"/>
      <c r="DR279" s="107"/>
      <c r="DS279" s="107"/>
      <c r="DT279" s="107"/>
      <c r="DU279" s="107"/>
      <c r="DV279" s="107"/>
      <c r="DW279" s="107"/>
      <c r="DX279" s="107"/>
      <c r="DY279" s="107"/>
      <c r="DZ279" s="107"/>
      <c r="EA279" s="107"/>
      <c r="EB279" s="107"/>
      <c r="EC279" s="107"/>
      <c r="ED279" s="107"/>
      <c r="EE279" s="107"/>
      <c r="EF279" s="107"/>
      <c r="EG279" s="107"/>
      <c r="EH279" s="107"/>
      <c r="EI279" s="107"/>
      <c r="EJ279" s="107"/>
      <c r="EK279" s="107"/>
      <c r="EL279" s="107"/>
      <c r="EM279" s="107"/>
      <c r="EN279" s="107"/>
      <c r="EO279" s="107"/>
      <c r="EP279" s="107"/>
      <c r="EQ279" s="107"/>
      <c r="ER279" s="107"/>
    </row>
    <row r="280" spans="5:148">
      <c r="E280" s="107"/>
      <c r="F280" s="107"/>
      <c r="G280" s="107"/>
      <c r="H280" s="107"/>
      <c r="I280" s="107"/>
      <c r="J280" s="107"/>
      <c r="K280" s="107"/>
      <c r="L280" s="107"/>
      <c r="M280" s="107"/>
      <c r="N280" s="107"/>
      <c r="O280" s="107"/>
      <c r="P280" s="107"/>
      <c r="Q280" s="107"/>
      <c r="R280" s="107"/>
      <c r="S280" s="107"/>
      <c r="T280" s="107"/>
      <c r="U280" s="107"/>
      <c r="V280" s="107"/>
      <c r="W280" s="107"/>
      <c r="X280" s="107"/>
      <c r="Y280" s="107"/>
      <c r="Z280" s="107"/>
      <c r="AA280" s="107"/>
      <c r="AB280" s="107"/>
      <c r="AC280" s="107"/>
      <c r="AD280" s="107"/>
      <c r="AE280" s="107"/>
      <c r="AF280" s="107"/>
      <c r="AG280" s="107"/>
      <c r="AH280" s="107"/>
      <c r="AI280" s="107"/>
      <c r="AJ280" s="107"/>
      <c r="AK280" s="107"/>
      <c r="AL280" s="107"/>
      <c r="AM280" s="107"/>
      <c r="AN280" s="107"/>
      <c r="AO280" s="107"/>
      <c r="AP280" s="107"/>
      <c r="AQ280" s="107"/>
      <c r="AR280" s="107"/>
      <c r="AS280" s="107"/>
      <c r="AT280" s="107"/>
      <c r="AU280" s="107"/>
      <c r="AV280" s="107"/>
      <c r="AW280" s="107"/>
      <c r="AX280" s="107"/>
      <c r="AY280" s="107"/>
      <c r="AZ280" s="107"/>
      <c r="BA280" s="107"/>
      <c r="BB280" s="107"/>
      <c r="BC280" s="107"/>
      <c r="BD280" s="107"/>
      <c r="BE280" s="107"/>
      <c r="BF280" s="107"/>
      <c r="BG280" s="107"/>
      <c r="BH280" s="107"/>
      <c r="BI280" s="107"/>
      <c r="BJ280" s="107"/>
      <c r="BK280" s="107"/>
      <c r="BL280" s="107"/>
      <c r="BM280" s="107"/>
      <c r="BN280" s="107"/>
      <c r="BO280" s="107"/>
      <c r="BP280" s="107"/>
      <c r="BQ280" s="107"/>
      <c r="BR280" s="107"/>
      <c r="BS280" s="107"/>
      <c r="BT280" s="107"/>
      <c r="BU280" s="107"/>
      <c r="BV280" s="107"/>
      <c r="BW280" s="107"/>
      <c r="BX280" s="107"/>
      <c r="BY280" s="107"/>
      <c r="BZ280" s="107"/>
      <c r="CA280" s="107"/>
      <c r="CB280" s="107"/>
      <c r="CC280" s="107"/>
      <c r="CD280" s="107"/>
      <c r="CE280" s="107"/>
      <c r="CF280" s="107"/>
      <c r="CG280" s="107"/>
      <c r="CH280" s="107"/>
      <c r="CI280" s="107"/>
      <c r="CJ280" s="107"/>
      <c r="CK280" s="107"/>
      <c r="CL280" s="107"/>
      <c r="CM280" s="107"/>
      <c r="CN280" s="107"/>
      <c r="CO280" s="107"/>
      <c r="CP280" s="107"/>
      <c r="CQ280" s="107"/>
      <c r="CR280" s="107"/>
      <c r="CS280" s="107"/>
      <c r="CT280" s="107"/>
      <c r="CU280" s="107"/>
      <c r="CV280" s="107"/>
      <c r="CW280" s="107"/>
      <c r="CX280" s="107"/>
      <c r="CY280" s="107"/>
      <c r="CZ280" s="107"/>
      <c r="DA280" s="107"/>
      <c r="DB280" s="107"/>
      <c r="DC280" s="107"/>
      <c r="DD280" s="107"/>
      <c r="DE280" s="107"/>
      <c r="DF280" s="107"/>
      <c r="DG280" s="107"/>
      <c r="DH280" s="107"/>
      <c r="DI280" s="107"/>
      <c r="DJ280" s="107"/>
      <c r="DK280" s="107"/>
      <c r="DL280" s="107"/>
      <c r="DM280" s="107"/>
      <c r="DN280" s="107"/>
      <c r="DO280" s="107"/>
      <c r="DP280" s="107"/>
      <c r="DQ280" s="107"/>
      <c r="DR280" s="107"/>
      <c r="DS280" s="107"/>
      <c r="DT280" s="107"/>
      <c r="DU280" s="107"/>
      <c r="DV280" s="107"/>
      <c r="DW280" s="107"/>
      <c r="DX280" s="107"/>
      <c r="DY280" s="107"/>
      <c r="DZ280" s="107"/>
      <c r="EA280" s="107"/>
      <c r="EB280" s="107"/>
      <c r="EC280" s="107"/>
      <c r="ED280" s="107"/>
      <c r="EE280" s="107"/>
      <c r="EF280" s="107"/>
      <c r="EG280" s="107"/>
      <c r="EH280" s="107"/>
      <c r="EI280" s="107"/>
      <c r="EJ280" s="107"/>
      <c r="EK280" s="107"/>
      <c r="EL280" s="107"/>
      <c r="EM280" s="107"/>
      <c r="EN280" s="107"/>
      <c r="EO280" s="107"/>
      <c r="EP280" s="107"/>
      <c r="EQ280" s="107"/>
      <c r="ER280" s="107"/>
    </row>
    <row r="281" spans="5:148">
      <c r="E281" s="107"/>
      <c r="F281" s="107"/>
      <c r="G281" s="107"/>
      <c r="H281" s="107"/>
      <c r="I281" s="107"/>
      <c r="J281" s="107"/>
      <c r="K281" s="107"/>
      <c r="L281" s="107"/>
      <c r="M281" s="107"/>
      <c r="N281" s="107"/>
      <c r="O281" s="107"/>
      <c r="P281" s="107"/>
      <c r="Q281" s="107"/>
      <c r="R281" s="107"/>
      <c r="S281" s="107"/>
      <c r="T281" s="107"/>
      <c r="U281" s="107"/>
      <c r="V281" s="107"/>
      <c r="W281" s="107"/>
      <c r="X281" s="107"/>
      <c r="Y281" s="107"/>
      <c r="Z281" s="107"/>
      <c r="AA281" s="107"/>
      <c r="AB281" s="107"/>
      <c r="AC281" s="107"/>
      <c r="AD281" s="107"/>
      <c r="AE281" s="107"/>
      <c r="AF281" s="107"/>
      <c r="AG281" s="107"/>
      <c r="AH281" s="107"/>
      <c r="AI281" s="107"/>
      <c r="AJ281" s="107"/>
      <c r="AK281" s="107"/>
      <c r="AL281" s="107"/>
      <c r="AM281" s="107"/>
      <c r="AN281" s="107"/>
      <c r="AO281" s="107"/>
      <c r="AP281" s="107"/>
      <c r="AQ281" s="107"/>
      <c r="AR281" s="107"/>
      <c r="AS281" s="107"/>
      <c r="AT281" s="107"/>
      <c r="AU281" s="107"/>
      <c r="AV281" s="107"/>
      <c r="AW281" s="107"/>
      <c r="AX281" s="107"/>
      <c r="AY281" s="107"/>
      <c r="AZ281" s="107"/>
      <c r="BA281" s="107"/>
      <c r="BB281" s="107"/>
      <c r="BC281" s="107"/>
      <c r="BD281" s="107"/>
      <c r="BE281" s="107"/>
      <c r="BF281" s="107"/>
      <c r="BG281" s="107"/>
      <c r="BH281" s="107"/>
      <c r="BI281" s="107"/>
      <c r="BJ281" s="107"/>
      <c r="BK281" s="107"/>
      <c r="BL281" s="107"/>
      <c r="BM281" s="107"/>
      <c r="BN281" s="107"/>
      <c r="BO281" s="107"/>
      <c r="BP281" s="107"/>
      <c r="BQ281" s="107"/>
      <c r="BR281" s="107"/>
      <c r="BS281" s="107"/>
      <c r="BT281" s="107"/>
      <c r="BU281" s="107"/>
      <c r="BV281" s="107"/>
      <c r="BW281" s="107"/>
      <c r="BX281" s="107"/>
      <c r="BY281" s="107"/>
      <c r="BZ281" s="107"/>
      <c r="CA281" s="107"/>
      <c r="CB281" s="107"/>
      <c r="CC281" s="107"/>
      <c r="CD281" s="107"/>
      <c r="CE281" s="107"/>
      <c r="CF281" s="107"/>
      <c r="CG281" s="107"/>
      <c r="CH281" s="107"/>
      <c r="CI281" s="107"/>
      <c r="CJ281" s="107"/>
      <c r="CK281" s="107"/>
      <c r="CL281" s="107"/>
      <c r="CM281" s="107"/>
      <c r="CN281" s="107"/>
      <c r="CO281" s="107"/>
      <c r="CP281" s="107"/>
      <c r="CQ281" s="107"/>
      <c r="CR281" s="107"/>
      <c r="CS281" s="107"/>
      <c r="CT281" s="107"/>
      <c r="CU281" s="107"/>
      <c r="CV281" s="107"/>
      <c r="CW281" s="107"/>
      <c r="CX281" s="107"/>
      <c r="CY281" s="107"/>
      <c r="CZ281" s="107"/>
      <c r="DA281" s="107"/>
      <c r="DB281" s="107"/>
      <c r="DC281" s="107"/>
      <c r="DD281" s="107"/>
      <c r="DE281" s="107"/>
      <c r="DF281" s="107"/>
      <c r="DG281" s="107"/>
      <c r="DH281" s="107"/>
      <c r="DI281" s="107"/>
      <c r="DJ281" s="107"/>
      <c r="DK281" s="107"/>
      <c r="DL281" s="107"/>
      <c r="DM281" s="107"/>
      <c r="DN281" s="107"/>
      <c r="DO281" s="107"/>
      <c r="DP281" s="107"/>
      <c r="DQ281" s="107"/>
      <c r="DR281" s="107"/>
      <c r="DS281" s="107"/>
      <c r="DT281" s="107"/>
      <c r="DU281" s="107"/>
      <c r="DV281" s="107"/>
      <c r="DW281" s="107"/>
      <c r="DX281" s="107"/>
      <c r="DY281" s="107"/>
      <c r="DZ281" s="107"/>
      <c r="EA281" s="107"/>
      <c r="EB281" s="107"/>
      <c r="EC281" s="107"/>
      <c r="ED281" s="107"/>
      <c r="EE281" s="107"/>
      <c r="EF281" s="107"/>
      <c r="EG281" s="107"/>
      <c r="EH281" s="107"/>
      <c r="EI281" s="107"/>
      <c r="EJ281" s="107"/>
      <c r="EK281" s="107"/>
      <c r="EL281" s="107"/>
      <c r="EM281" s="107"/>
      <c r="EN281" s="107"/>
      <c r="EO281" s="107"/>
      <c r="EP281" s="107"/>
      <c r="EQ281" s="107"/>
      <c r="ER281" s="107"/>
    </row>
    <row r="282" spans="5:148">
      <c r="E282" s="107"/>
      <c r="F282" s="107"/>
      <c r="G282" s="107"/>
      <c r="H282" s="107"/>
      <c r="I282" s="107"/>
      <c r="J282" s="107"/>
      <c r="K282" s="107"/>
      <c r="L282" s="107"/>
      <c r="M282" s="107"/>
      <c r="N282" s="107"/>
      <c r="O282" s="107"/>
      <c r="P282" s="107"/>
      <c r="Q282" s="107"/>
      <c r="R282" s="107"/>
      <c r="S282" s="107"/>
      <c r="T282" s="107"/>
      <c r="U282" s="107"/>
      <c r="V282" s="107"/>
      <c r="W282" s="107"/>
      <c r="X282" s="107"/>
      <c r="Y282" s="107"/>
      <c r="Z282" s="107"/>
      <c r="AA282" s="107"/>
      <c r="AB282" s="107"/>
      <c r="AC282" s="107"/>
      <c r="AD282" s="107"/>
      <c r="AE282" s="107"/>
      <c r="AF282" s="107"/>
      <c r="AG282" s="107"/>
      <c r="AH282" s="107"/>
      <c r="AI282" s="107"/>
      <c r="AJ282" s="107"/>
      <c r="AK282" s="107"/>
      <c r="AL282" s="107"/>
      <c r="AM282" s="107"/>
      <c r="AN282" s="107"/>
      <c r="AO282" s="107"/>
      <c r="AP282" s="107"/>
      <c r="AQ282" s="107"/>
      <c r="AR282" s="107"/>
      <c r="AS282" s="107"/>
      <c r="AT282" s="107"/>
      <c r="AU282" s="107"/>
      <c r="AV282" s="107"/>
      <c r="AW282" s="107"/>
      <c r="AX282" s="107"/>
      <c r="AY282" s="107"/>
      <c r="AZ282" s="107"/>
      <c r="BA282" s="107"/>
      <c r="BB282" s="107"/>
      <c r="BC282" s="107"/>
      <c r="BD282" s="107"/>
      <c r="BE282" s="107"/>
      <c r="BF282" s="107"/>
      <c r="BG282" s="107"/>
      <c r="BH282" s="107"/>
      <c r="BI282" s="107"/>
      <c r="BJ282" s="107"/>
      <c r="BK282" s="107"/>
      <c r="BL282" s="107"/>
      <c r="BM282" s="107"/>
      <c r="BN282" s="107"/>
      <c r="BO282" s="107"/>
      <c r="BP282" s="107"/>
      <c r="BQ282" s="107"/>
      <c r="BR282" s="107"/>
      <c r="BS282" s="107"/>
      <c r="BT282" s="107"/>
      <c r="BU282" s="107"/>
      <c r="BV282" s="107"/>
      <c r="BW282" s="107"/>
      <c r="BX282" s="107"/>
      <c r="BY282" s="107"/>
      <c r="BZ282" s="107"/>
      <c r="CA282" s="107"/>
      <c r="CB282" s="107"/>
      <c r="CC282" s="107"/>
      <c r="CD282" s="107"/>
      <c r="CE282" s="107"/>
      <c r="CF282" s="107"/>
      <c r="CG282" s="107"/>
      <c r="CH282" s="107"/>
      <c r="CI282" s="107"/>
      <c r="CJ282" s="107"/>
      <c r="CK282" s="107"/>
      <c r="CL282" s="107"/>
      <c r="CM282" s="107"/>
      <c r="CN282" s="107"/>
      <c r="CO282" s="107"/>
      <c r="CP282" s="107"/>
      <c r="CQ282" s="107"/>
      <c r="CR282" s="107"/>
      <c r="CS282" s="107"/>
      <c r="CT282" s="107"/>
      <c r="CU282" s="107"/>
      <c r="CV282" s="107"/>
      <c r="CW282" s="107"/>
      <c r="CX282" s="107"/>
      <c r="CY282" s="107"/>
      <c r="CZ282" s="107"/>
      <c r="DA282" s="107"/>
      <c r="DB282" s="107"/>
      <c r="DC282" s="107"/>
      <c r="DD282" s="107"/>
      <c r="DE282" s="107"/>
      <c r="DF282" s="107"/>
      <c r="DG282" s="107"/>
      <c r="DH282" s="107"/>
      <c r="DI282" s="107"/>
      <c r="DJ282" s="107"/>
      <c r="DK282" s="107"/>
      <c r="DL282" s="107"/>
      <c r="DM282" s="107"/>
      <c r="DN282" s="107"/>
      <c r="DO282" s="107"/>
      <c r="DP282" s="107"/>
      <c r="DQ282" s="107"/>
      <c r="DR282" s="107"/>
      <c r="DS282" s="107"/>
      <c r="DT282" s="107"/>
      <c r="DU282" s="107"/>
      <c r="DV282" s="107"/>
      <c r="DW282" s="107"/>
      <c r="DX282" s="107"/>
      <c r="DY282" s="107"/>
      <c r="DZ282" s="107"/>
      <c r="EA282" s="107"/>
      <c r="EB282" s="107"/>
      <c r="EC282" s="107"/>
      <c r="ED282" s="107"/>
      <c r="EE282" s="107"/>
      <c r="EF282" s="107"/>
      <c r="EG282" s="107"/>
      <c r="EH282" s="107"/>
      <c r="EI282" s="107"/>
      <c r="EJ282" s="107"/>
      <c r="EK282" s="107"/>
      <c r="EL282" s="107"/>
      <c r="EM282" s="107"/>
      <c r="EN282" s="107"/>
      <c r="EO282" s="107"/>
      <c r="EP282" s="107"/>
      <c r="EQ282" s="107"/>
      <c r="ER282" s="107"/>
    </row>
    <row r="283" spans="5:148">
      <c r="E283" s="107"/>
      <c r="F283" s="107"/>
      <c r="G283" s="107"/>
      <c r="H283" s="107"/>
      <c r="I283" s="107"/>
      <c r="J283" s="107"/>
      <c r="K283" s="107"/>
      <c r="L283" s="107"/>
      <c r="M283" s="107"/>
      <c r="N283" s="107"/>
      <c r="O283" s="107"/>
      <c r="P283" s="107"/>
      <c r="Q283" s="107"/>
      <c r="R283" s="107"/>
      <c r="S283" s="107"/>
      <c r="T283" s="107"/>
      <c r="U283" s="107"/>
      <c r="V283" s="107"/>
      <c r="W283" s="107"/>
      <c r="X283" s="107"/>
      <c r="Y283" s="107"/>
      <c r="Z283" s="107"/>
      <c r="AA283" s="107"/>
      <c r="AB283" s="107"/>
      <c r="AC283" s="107"/>
      <c r="AD283" s="107"/>
      <c r="AE283" s="107"/>
      <c r="AF283" s="107"/>
      <c r="AG283" s="107"/>
      <c r="AH283" s="107"/>
      <c r="AI283" s="107"/>
      <c r="AJ283" s="107"/>
      <c r="AK283" s="107"/>
      <c r="AL283" s="107"/>
      <c r="AM283" s="107"/>
      <c r="AN283" s="107"/>
      <c r="AO283" s="107"/>
      <c r="AP283" s="107"/>
      <c r="AQ283" s="107"/>
      <c r="AR283" s="107"/>
      <c r="AS283" s="107"/>
      <c r="AT283" s="107"/>
      <c r="AU283" s="107"/>
      <c r="AV283" s="107"/>
      <c r="AW283" s="107"/>
      <c r="AX283" s="107"/>
      <c r="AY283" s="107"/>
      <c r="AZ283" s="107"/>
      <c r="BA283" s="107"/>
      <c r="BB283" s="107"/>
      <c r="BC283" s="107"/>
      <c r="BD283" s="107"/>
      <c r="BE283" s="107"/>
      <c r="BF283" s="107"/>
      <c r="BG283" s="107"/>
      <c r="BH283" s="107"/>
      <c r="BI283" s="107"/>
      <c r="BJ283" s="107"/>
      <c r="BK283" s="107"/>
      <c r="BL283" s="107"/>
      <c r="BM283" s="107"/>
      <c r="BN283" s="107"/>
      <c r="BO283" s="107"/>
      <c r="BP283" s="107"/>
      <c r="BQ283" s="107"/>
      <c r="BR283" s="107"/>
      <c r="BS283" s="107"/>
      <c r="BT283" s="107"/>
      <c r="BU283" s="107"/>
      <c r="BV283" s="107"/>
      <c r="BW283" s="107"/>
      <c r="BX283" s="107"/>
      <c r="BY283" s="107"/>
      <c r="BZ283" s="107"/>
      <c r="CA283" s="107"/>
      <c r="CB283" s="107"/>
      <c r="CC283" s="107"/>
      <c r="CD283" s="107"/>
      <c r="CE283" s="107"/>
      <c r="CF283" s="107"/>
      <c r="CG283" s="107"/>
      <c r="CH283" s="107"/>
      <c r="CI283" s="107"/>
      <c r="CJ283" s="107"/>
      <c r="CK283" s="107"/>
      <c r="CL283" s="107"/>
      <c r="CM283" s="107"/>
      <c r="CN283" s="107"/>
      <c r="CO283" s="107"/>
      <c r="CP283" s="107"/>
      <c r="CQ283" s="107"/>
      <c r="CR283" s="107"/>
      <c r="CS283" s="107"/>
      <c r="CT283" s="107"/>
      <c r="CU283" s="107"/>
      <c r="CV283" s="107"/>
      <c r="CW283" s="107"/>
      <c r="CX283" s="107"/>
      <c r="CY283" s="107"/>
      <c r="CZ283" s="107"/>
      <c r="DA283" s="107"/>
      <c r="DB283" s="107"/>
      <c r="DC283" s="107"/>
      <c r="DD283" s="107"/>
      <c r="DE283" s="107"/>
      <c r="DF283" s="107"/>
      <c r="DG283" s="107"/>
      <c r="DH283" s="107"/>
      <c r="DI283" s="107"/>
      <c r="DJ283" s="107"/>
      <c r="DK283" s="107"/>
      <c r="DL283" s="107"/>
      <c r="DM283" s="107"/>
      <c r="DN283" s="107"/>
      <c r="DO283" s="107"/>
      <c r="DP283" s="107"/>
      <c r="DQ283" s="107"/>
      <c r="DR283" s="107"/>
      <c r="DS283" s="107"/>
      <c r="DT283" s="107"/>
      <c r="DU283" s="107"/>
      <c r="DV283" s="107"/>
      <c r="DW283" s="107"/>
      <c r="DX283" s="107"/>
      <c r="DY283" s="107"/>
      <c r="DZ283" s="107"/>
      <c r="EA283" s="107"/>
      <c r="EB283" s="107"/>
      <c r="EC283" s="107"/>
      <c r="ED283" s="107"/>
      <c r="EE283" s="107"/>
      <c r="EF283" s="107"/>
      <c r="EG283" s="107"/>
      <c r="EH283" s="107"/>
      <c r="EI283" s="107"/>
      <c r="EJ283" s="107"/>
      <c r="EK283" s="107"/>
      <c r="EL283" s="107"/>
      <c r="EM283" s="107"/>
      <c r="EN283" s="107"/>
      <c r="EO283" s="107"/>
      <c r="EP283" s="107"/>
      <c r="EQ283" s="107"/>
      <c r="ER283" s="107"/>
    </row>
    <row r="284" spans="5:148">
      <c r="E284" s="107"/>
      <c r="F284" s="107"/>
      <c r="G284" s="107"/>
      <c r="H284" s="107"/>
      <c r="I284" s="107"/>
      <c r="J284" s="107"/>
      <c r="K284" s="107"/>
      <c r="L284" s="107"/>
      <c r="M284" s="107"/>
      <c r="N284" s="107"/>
      <c r="O284" s="107"/>
      <c r="P284" s="107"/>
      <c r="Q284" s="107"/>
      <c r="R284" s="107"/>
      <c r="S284" s="107"/>
      <c r="T284" s="107"/>
      <c r="U284" s="107"/>
      <c r="V284" s="107"/>
      <c r="W284" s="107"/>
      <c r="X284" s="107"/>
      <c r="Y284" s="107"/>
      <c r="Z284" s="107"/>
      <c r="AA284" s="107"/>
      <c r="AB284" s="107"/>
      <c r="AC284" s="107"/>
      <c r="AD284" s="107"/>
      <c r="AE284" s="107"/>
      <c r="AF284" s="107"/>
      <c r="AG284" s="107"/>
      <c r="AH284" s="107"/>
      <c r="AI284" s="107"/>
      <c r="AJ284" s="107"/>
      <c r="AK284" s="107"/>
      <c r="AL284" s="107"/>
      <c r="AM284" s="107"/>
      <c r="AN284" s="107"/>
      <c r="AO284" s="107"/>
      <c r="AP284" s="107"/>
      <c r="AQ284" s="107"/>
      <c r="AR284" s="107"/>
      <c r="AS284" s="107"/>
      <c r="AT284" s="107"/>
      <c r="AU284" s="107"/>
      <c r="AV284" s="107"/>
      <c r="AW284" s="107"/>
      <c r="AX284" s="107"/>
      <c r="AY284" s="107"/>
      <c r="AZ284" s="107"/>
      <c r="BA284" s="107"/>
      <c r="BB284" s="107"/>
      <c r="BC284" s="107"/>
      <c r="BD284" s="107"/>
      <c r="BE284" s="107"/>
      <c r="BF284" s="107"/>
      <c r="BG284" s="107"/>
      <c r="BH284" s="107"/>
      <c r="BI284" s="107"/>
      <c r="BJ284" s="107"/>
      <c r="BK284" s="107"/>
      <c r="BL284" s="107"/>
      <c r="BM284" s="107"/>
      <c r="BN284" s="107"/>
      <c r="BO284" s="107"/>
      <c r="BP284" s="107"/>
      <c r="BQ284" s="107"/>
      <c r="BR284" s="107"/>
      <c r="BS284" s="107"/>
      <c r="BT284" s="107"/>
      <c r="BU284" s="107"/>
      <c r="BV284" s="107"/>
      <c r="BW284" s="107"/>
      <c r="BX284" s="107"/>
      <c r="BY284" s="107"/>
      <c r="BZ284" s="107"/>
      <c r="CA284" s="107"/>
      <c r="CB284" s="107"/>
      <c r="CC284" s="107"/>
      <c r="CD284" s="107"/>
      <c r="CE284" s="107"/>
      <c r="CF284" s="107"/>
      <c r="CG284" s="107"/>
      <c r="CH284" s="107"/>
      <c r="CI284" s="107"/>
      <c r="CJ284" s="107"/>
      <c r="CK284" s="107"/>
      <c r="CL284" s="107"/>
      <c r="CM284" s="107"/>
      <c r="CN284" s="107"/>
      <c r="CO284" s="107"/>
      <c r="CP284" s="107"/>
      <c r="CQ284" s="107"/>
      <c r="CR284" s="107"/>
      <c r="CS284" s="107"/>
      <c r="CT284" s="107"/>
      <c r="CU284" s="107"/>
      <c r="CV284" s="107"/>
      <c r="CW284" s="107"/>
      <c r="CX284" s="107"/>
      <c r="CY284" s="107"/>
      <c r="CZ284" s="107"/>
      <c r="DA284" s="107"/>
      <c r="DB284" s="107"/>
      <c r="DC284" s="107"/>
      <c r="DD284" s="107"/>
      <c r="DE284" s="107"/>
      <c r="DF284" s="107"/>
      <c r="DG284" s="107"/>
      <c r="DH284" s="107"/>
      <c r="DI284" s="107"/>
      <c r="DJ284" s="107"/>
      <c r="DK284" s="107"/>
      <c r="DL284" s="107"/>
      <c r="DM284" s="107"/>
      <c r="DN284" s="107"/>
      <c r="DO284" s="107"/>
      <c r="DP284" s="107"/>
      <c r="DQ284" s="107"/>
      <c r="DR284" s="107"/>
      <c r="DS284" s="107"/>
      <c r="DT284" s="107"/>
      <c r="DU284" s="107"/>
      <c r="DV284" s="107"/>
      <c r="DW284" s="107"/>
      <c r="DX284" s="107"/>
      <c r="DY284" s="107"/>
      <c r="DZ284" s="107"/>
      <c r="EA284" s="107"/>
      <c r="EB284" s="107"/>
      <c r="EC284" s="107"/>
      <c r="ED284" s="107"/>
      <c r="EE284" s="107"/>
      <c r="EF284" s="107"/>
      <c r="EG284" s="107"/>
      <c r="EH284" s="107"/>
      <c r="EI284" s="107"/>
      <c r="EJ284" s="107"/>
      <c r="EK284" s="107"/>
      <c r="EL284" s="107"/>
      <c r="EM284" s="107"/>
      <c r="EN284" s="107"/>
      <c r="EO284" s="107"/>
      <c r="EP284" s="107"/>
      <c r="EQ284" s="107"/>
      <c r="ER284" s="107"/>
    </row>
    <row r="285" spans="5:148">
      <c r="E285" s="107"/>
      <c r="F285" s="107"/>
      <c r="G285" s="107"/>
      <c r="H285" s="107"/>
      <c r="I285" s="107"/>
      <c r="J285" s="107"/>
      <c r="K285" s="107"/>
      <c r="L285" s="107"/>
      <c r="M285" s="107"/>
      <c r="N285" s="107"/>
      <c r="O285" s="107"/>
      <c r="P285" s="107"/>
      <c r="Q285" s="107"/>
      <c r="R285" s="107"/>
      <c r="S285" s="107"/>
      <c r="T285" s="107"/>
      <c r="U285" s="107"/>
      <c r="V285" s="107"/>
      <c r="W285" s="107"/>
      <c r="X285" s="107"/>
      <c r="Y285" s="107"/>
      <c r="Z285" s="107"/>
      <c r="AA285" s="107"/>
      <c r="AB285" s="107"/>
      <c r="AC285" s="107"/>
      <c r="AD285" s="107"/>
      <c r="AE285" s="107"/>
      <c r="AF285" s="107"/>
      <c r="AG285" s="107"/>
      <c r="AH285" s="107"/>
      <c r="AI285" s="107"/>
      <c r="AJ285" s="107"/>
      <c r="AK285" s="107"/>
      <c r="AL285" s="107"/>
      <c r="AM285" s="107"/>
      <c r="AN285" s="107"/>
      <c r="AO285" s="107"/>
      <c r="AP285" s="107"/>
      <c r="AQ285" s="107"/>
      <c r="AR285" s="107"/>
      <c r="AS285" s="107"/>
      <c r="AT285" s="107"/>
      <c r="AU285" s="107"/>
      <c r="AV285" s="107"/>
      <c r="AW285" s="107"/>
      <c r="AX285" s="107"/>
      <c r="AY285" s="107"/>
      <c r="AZ285" s="107"/>
      <c r="BA285" s="107"/>
      <c r="BB285" s="107"/>
      <c r="BC285" s="107"/>
      <c r="BD285" s="107"/>
      <c r="BE285" s="107"/>
      <c r="BF285" s="107"/>
      <c r="BG285" s="107"/>
      <c r="BH285" s="107"/>
      <c r="BI285" s="107"/>
      <c r="BJ285" s="107"/>
      <c r="BK285" s="107"/>
      <c r="BL285" s="107"/>
      <c r="BM285" s="107"/>
      <c r="BN285" s="107"/>
      <c r="BO285" s="107"/>
      <c r="BP285" s="107"/>
      <c r="BQ285" s="107"/>
      <c r="BR285" s="107"/>
      <c r="BS285" s="107"/>
      <c r="BT285" s="107"/>
      <c r="BU285" s="107"/>
      <c r="BV285" s="107"/>
      <c r="BW285" s="107"/>
      <c r="BX285" s="107"/>
      <c r="BY285" s="107"/>
      <c r="BZ285" s="107"/>
      <c r="CA285" s="107"/>
      <c r="CB285" s="107"/>
      <c r="CC285" s="107"/>
      <c r="CD285" s="107"/>
      <c r="CE285" s="107"/>
      <c r="CF285" s="107"/>
      <c r="CG285" s="107"/>
      <c r="CH285" s="107"/>
      <c r="CI285" s="107"/>
      <c r="CJ285" s="107"/>
      <c r="CK285" s="107"/>
      <c r="CL285" s="107"/>
      <c r="CM285" s="107"/>
      <c r="CN285" s="107"/>
      <c r="CO285" s="107"/>
      <c r="CP285" s="107"/>
      <c r="CQ285" s="107"/>
      <c r="CR285" s="107"/>
      <c r="CS285" s="107"/>
      <c r="CT285" s="107"/>
      <c r="CU285" s="107"/>
      <c r="CV285" s="107"/>
      <c r="CW285" s="107"/>
      <c r="CX285" s="107"/>
      <c r="CY285" s="107"/>
      <c r="CZ285" s="107"/>
      <c r="DA285" s="107"/>
      <c r="DB285" s="107"/>
      <c r="DC285" s="107"/>
      <c r="DD285" s="107"/>
      <c r="DE285" s="107"/>
      <c r="DF285" s="107"/>
      <c r="DG285" s="107"/>
      <c r="DH285" s="107"/>
      <c r="DI285" s="107"/>
      <c r="DJ285" s="107"/>
      <c r="DK285" s="107"/>
      <c r="DL285" s="107"/>
      <c r="DM285" s="107"/>
      <c r="DN285" s="107"/>
      <c r="DO285" s="107"/>
      <c r="DP285" s="107"/>
      <c r="DQ285" s="107"/>
      <c r="DR285" s="107"/>
      <c r="DS285" s="107"/>
      <c r="DT285" s="107"/>
      <c r="DU285" s="107"/>
      <c r="DV285" s="107"/>
      <c r="DW285" s="107"/>
      <c r="DX285" s="107"/>
      <c r="DY285" s="107"/>
      <c r="DZ285" s="107"/>
      <c r="EA285" s="107"/>
      <c r="EB285" s="107"/>
      <c r="EC285" s="107"/>
      <c r="ED285" s="107"/>
      <c r="EE285" s="107"/>
      <c r="EF285" s="107"/>
      <c r="EG285" s="107"/>
      <c r="EH285" s="107"/>
      <c r="EI285" s="107"/>
      <c r="EJ285" s="107"/>
      <c r="EK285" s="107"/>
      <c r="EL285" s="107"/>
      <c r="EM285" s="107"/>
      <c r="EN285" s="107"/>
      <c r="EO285" s="107"/>
      <c r="EP285" s="107"/>
      <c r="EQ285" s="107"/>
      <c r="ER285" s="107"/>
    </row>
    <row r="286" spans="5:148">
      <c r="E286" s="107"/>
      <c r="F286" s="107"/>
      <c r="G286" s="107"/>
      <c r="H286" s="107"/>
      <c r="I286" s="107"/>
      <c r="J286" s="107"/>
      <c r="K286" s="107"/>
      <c r="L286" s="107"/>
      <c r="M286" s="107"/>
      <c r="N286" s="107"/>
      <c r="O286" s="107"/>
      <c r="P286" s="107"/>
      <c r="Q286" s="107"/>
      <c r="R286" s="107"/>
      <c r="S286" s="107"/>
      <c r="T286" s="107"/>
      <c r="U286" s="107"/>
      <c r="V286" s="107"/>
      <c r="W286" s="107"/>
      <c r="X286" s="107"/>
      <c r="Y286" s="107"/>
      <c r="Z286" s="107"/>
      <c r="AA286" s="107"/>
      <c r="AB286" s="107"/>
      <c r="AC286" s="107"/>
      <c r="AD286" s="107"/>
      <c r="AE286" s="107"/>
      <c r="AF286" s="107"/>
      <c r="AG286" s="107"/>
      <c r="AH286" s="107"/>
      <c r="AI286" s="107"/>
      <c r="AJ286" s="107"/>
      <c r="AK286" s="107"/>
      <c r="AL286" s="107"/>
      <c r="AM286" s="107"/>
      <c r="AN286" s="107"/>
      <c r="AO286" s="107"/>
      <c r="AP286" s="107"/>
      <c r="AQ286" s="107"/>
      <c r="AR286" s="107"/>
      <c r="AS286" s="107"/>
      <c r="AT286" s="107"/>
      <c r="AU286" s="107"/>
      <c r="AV286" s="107"/>
      <c r="AW286" s="107"/>
      <c r="AX286" s="107"/>
      <c r="AY286" s="107"/>
      <c r="AZ286" s="107"/>
      <c r="BA286" s="107"/>
      <c r="BB286" s="107"/>
      <c r="BC286" s="107"/>
      <c r="BD286" s="107"/>
      <c r="BE286" s="107"/>
      <c r="BF286" s="107"/>
      <c r="BG286" s="107"/>
      <c r="BH286" s="107"/>
      <c r="BI286" s="107"/>
      <c r="BJ286" s="107"/>
      <c r="BK286" s="107"/>
      <c r="BL286" s="107"/>
      <c r="BM286" s="107"/>
      <c r="BN286" s="107"/>
      <c r="BO286" s="107"/>
      <c r="BP286" s="107"/>
      <c r="BQ286" s="107"/>
      <c r="BR286" s="107"/>
      <c r="BS286" s="107"/>
      <c r="BT286" s="107"/>
      <c r="BU286" s="107"/>
      <c r="BV286" s="107"/>
      <c r="BW286" s="107"/>
      <c r="BX286" s="107"/>
      <c r="BY286" s="107"/>
      <c r="BZ286" s="107"/>
      <c r="CA286" s="107"/>
      <c r="CB286" s="107"/>
      <c r="CC286" s="107"/>
      <c r="CD286" s="107"/>
      <c r="CE286" s="107"/>
      <c r="CF286" s="107"/>
      <c r="CG286" s="107"/>
      <c r="CH286" s="107"/>
      <c r="CI286" s="107"/>
      <c r="CJ286" s="107"/>
      <c r="CK286" s="107"/>
      <c r="CL286" s="107"/>
      <c r="CM286" s="107"/>
      <c r="CN286" s="107"/>
      <c r="CO286" s="107"/>
      <c r="CP286" s="107"/>
      <c r="CQ286" s="107"/>
      <c r="CR286" s="107"/>
      <c r="CS286" s="107"/>
      <c r="CT286" s="107"/>
      <c r="CU286" s="107"/>
      <c r="CV286" s="107"/>
      <c r="CW286" s="107"/>
      <c r="CX286" s="107"/>
      <c r="CY286" s="107"/>
      <c r="CZ286" s="107"/>
      <c r="DA286" s="107"/>
      <c r="DB286" s="107"/>
      <c r="DC286" s="107"/>
      <c r="DD286" s="107"/>
      <c r="DE286" s="107"/>
      <c r="DF286" s="107"/>
      <c r="DG286" s="107"/>
      <c r="DH286" s="107"/>
      <c r="DI286" s="107"/>
      <c r="DJ286" s="107"/>
      <c r="DK286" s="107"/>
      <c r="DL286" s="107"/>
      <c r="DM286" s="107"/>
      <c r="DN286" s="107"/>
      <c r="DO286" s="107"/>
      <c r="DP286" s="107"/>
      <c r="DQ286" s="107"/>
      <c r="DR286" s="107"/>
      <c r="DS286" s="107"/>
      <c r="DT286" s="107"/>
      <c r="DU286" s="107"/>
      <c r="DV286" s="107"/>
      <c r="DW286" s="107"/>
      <c r="DX286" s="107"/>
      <c r="DY286" s="107"/>
      <c r="DZ286" s="107"/>
      <c r="EA286" s="107"/>
      <c r="EB286" s="107"/>
      <c r="EC286" s="107"/>
      <c r="ED286" s="107"/>
      <c r="EE286" s="107"/>
      <c r="EF286" s="107"/>
      <c r="EG286" s="107"/>
      <c r="EH286" s="107"/>
      <c r="EI286" s="107"/>
      <c r="EJ286" s="107"/>
      <c r="EK286" s="107"/>
      <c r="EL286" s="107"/>
      <c r="EM286" s="107"/>
      <c r="EN286" s="107"/>
      <c r="EO286" s="107"/>
      <c r="EP286" s="107"/>
      <c r="EQ286" s="107"/>
      <c r="ER286" s="107"/>
    </row>
    <row r="287" spans="5:148">
      <c r="E287" s="107"/>
      <c r="F287" s="107"/>
      <c r="G287" s="107"/>
      <c r="H287" s="107"/>
      <c r="I287" s="107"/>
      <c r="J287" s="107"/>
      <c r="K287" s="107"/>
      <c r="L287" s="107"/>
      <c r="M287" s="107"/>
      <c r="N287" s="107"/>
      <c r="O287" s="107"/>
      <c r="P287" s="107"/>
      <c r="Q287" s="107"/>
      <c r="R287" s="107"/>
      <c r="S287" s="107"/>
      <c r="T287" s="107"/>
      <c r="U287" s="107"/>
      <c r="V287" s="107"/>
      <c r="W287" s="107"/>
      <c r="X287" s="107"/>
      <c r="Y287" s="107"/>
      <c r="Z287" s="107"/>
      <c r="AA287" s="107"/>
      <c r="AB287" s="107"/>
      <c r="AC287" s="107"/>
      <c r="AD287" s="107"/>
      <c r="AE287" s="107"/>
      <c r="AF287" s="107"/>
      <c r="AG287" s="107"/>
      <c r="AH287" s="107"/>
      <c r="AI287" s="107"/>
      <c r="AJ287" s="107"/>
      <c r="AK287" s="107"/>
      <c r="AL287" s="107"/>
      <c r="AM287" s="107"/>
      <c r="AN287" s="107"/>
      <c r="AO287" s="107"/>
      <c r="AP287" s="107"/>
      <c r="AQ287" s="107"/>
      <c r="AR287" s="107"/>
      <c r="AS287" s="107"/>
      <c r="AT287" s="107"/>
      <c r="AU287" s="107"/>
      <c r="AV287" s="107"/>
      <c r="AW287" s="107"/>
      <c r="AX287" s="107"/>
      <c r="AY287" s="107"/>
      <c r="AZ287" s="107"/>
      <c r="BA287" s="107"/>
      <c r="BB287" s="107"/>
      <c r="BC287" s="107"/>
      <c r="BD287" s="107"/>
      <c r="BE287" s="107"/>
      <c r="BF287" s="107"/>
      <c r="BG287" s="107"/>
      <c r="BH287" s="107"/>
      <c r="BI287" s="107"/>
      <c r="BJ287" s="107"/>
      <c r="BK287" s="107"/>
      <c r="BL287" s="107"/>
      <c r="BM287" s="107"/>
      <c r="BN287" s="107"/>
      <c r="BO287" s="107"/>
      <c r="BP287" s="107"/>
      <c r="BQ287" s="107"/>
      <c r="BR287" s="107"/>
      <c r="BS287" s="107"/>
      <c r="BT287" s="107"/>
      <c r="BU287" s="107"/>
      <c r="BV287" s="107"/>
      <c r="BW287" s="107"/>
      <c r="BX287" s="107"/>
      <c r="BY287" s="107"/>
      <c r="BZ287" s="107"/>
      <c r="CA287" s="107"/>
      <c r="CB287" s="107"/>
      <c r="CC287" s="107"/>
      <c r="CD287" s="107"/>
      <c r="CE287" s="107"/>
      <c r="CF287" s="107"/>
      <c r="CG287" s="107"/>
      <c r="CH287" s="107"/>
      <c r="CI287" s="107"/>
      <c r="CJ287" s="107"/>
      <c r="CK287" s="107"/>
      <c r="CL287" s="107"/>
      <c r="CM287" s="107"/>
      <c r="CN287" s="107"/>
      <c r="CO287" s="107"/>
      <c r="CP287" s="107"/>
      <c r="CQ287" s="107"/>
      <c r="CR287" s="107"/>
      <c r="CS287" s="107"/>
      <c r="CT287" s="107"/>
      <c r="CU287" s="107"/>
      <c r="CV287" s="107"/>
      <c r="CW287" s="107"/>
      <c r="CX287" s="107"/>
      <c r="CY287" s="107"/>
      <c r="CZ287" s="107"/>
      <c r="DA287" s="107"/>
      <c r="DB287" s="107"/>
      <c r="DC287" s="107"/>
      <c r="DD287" s="107"/>
      <c r="DE287" s="107"/>
      <c r="DF287" s="107"/>
      <c r="DG287" s="107"/>
      <c r="DH287" s="107"/>
      <c r="DI287" s="107"/>
      <c r="DJ287" s="107"/>
      <c r="DK287" s="107"/>
      <c r="DL287" s="107"/>
      <c r="DM287" s="107"/>
      <c r="DN287" s="107"/>
      <c r="DO287" s="107"/>
      <c r="DP287" s="107"/>
      <c r="DQ287" s="107"/>
      <c r="DR287" s="107"/>
      <c r="DS287" s="107"/>
      <c r="DT287" s="107"/>
      <c r="DU287" s="107"/>
      <c r="DV287" s="107"/>
      <c r="DW287" s="107"/>
      <c r="DX287" s="107"/>
      <c r="DY287" s="107"/>
      <c r="DZ287" s="107"/>
      <c r="EA287" s="107"/>
      <c r="EB287" s="107"/>
      <c r="EC287" s="107"/>
      <c r="ED287" s="107"/>
      <c r="EE287" s="107"/>
      <c r="EF287" s="107"/>
      <c r="EG287" s="107"/>
      <c r="EH287" s="107"/>
      <c r="EI287" s="107"/>
      <c r="EJ287" s="107"/>
      <c r="EK287" s="107"/>
      <c r="EL287" s="107"/>
      <c r="EM287" s="107"/>
      <c r="EN287" s="107"/>
      <c r="EO287" s="107"/>
      <c r="EP287" s="107"/>
      <c r="EQ287" s="107"/>
      <c r="ER287" s="107"/>
    </row>
    <row r="288" spans="5:148">
      <c r="E288" s="107"/>
      <c r="F288" s="107"/>
      <c r="G288" s="107"/>
      <c r="H288" s="107"/>
      <c r="I288" s="107"/>
      <c r="J288" s="107"/>
      <c r="K288" s="107"/>
      <c r="L288" s="107"/>
      <c r="M288" s="107"/>
      <c r="N288" s="107"/>
      <c r="O288" s="107"/>
      <c r="P288" s="107"/>
      <c r="Q288" s="107"/>
      <c r="R288" s="107"/>
      <c r="S288" s="107"/>
      <c r="T288" s="107"/>
      <c r="U288" s="107"/>
      <c r="V288" s="107"/>
      <c r="W288" s="107"/>
      <c r="X288" s="107"/>
      <c r="Y288" s="107"/>
      <c r="Z288" s="107"/>
      <c r="AA288" s="107"/>
      <c r="AB288" s="107"/>
      <c r="AC288" s="107"/>
      <c r="AD288" s="107"/>
      <c r="AE288" s="107"/>
      <c r="AF288" s="107"/>
      <c r="AG288" s="107"/>
      <c r="AH288" s="107"/>
      <c r="AI288" s="107"/>
      <c r="AJ288" s="107"/>
      <c r="AK288" s="107"/>
      <c r="AL288" s="107"/>
      <c r="AM288" s="107"/>
      <c r="AN288" s="107"/>
      <c r="AO288" s="107"/>
      <c r="AP288" s="107"/>
      <c r="AQ288" s="107"/>
      <c r="AR288" s="107"/>
      <c r="AS288" s="107"/>
      <c r="AT288" s="107"/>
      <c r="AU288" s="107"/>
      <c r="AV288" s="107"/>
      <c r="AW288" s="107"/>
      <c r="AX288" s="107"/>
      <c r="AY288" s="107"/>
      <c r="AZ288" s="107"/>
      <c r="BA288" s="107"/>
      <c r="BB288" s="107"/>
      <c r="BC288" s="107"/>
      <c r="BD288" s="107"/>
      <c r="BE288" s="107"/>
      <c r="BF288" s="107"/>
      <c r="BG288" s="107"/>
      <c r="BH288" s="107"/>
      <c r="BI288" s="107"/>
      <c r="BJ288" s="107"/>
      <c r="BK288" s="107"/>
      <c r="BL288" s="107"/>
      <c r="BM288" s="107"/>
      <c r="BN288" s="107"/>
      <c r="BO288" s="107"/>
      <c r="BP288" s="107"/>
      <c r="BQ288" s="107"/>
      <c r="BR288" s="107"/>
      <c r="BS288" s="107"/>
      <c r="BT288" s="107"/>
      <c r="BU288" s="107"/>
      <c r="BV288" s="107"/>
      <c r="BW288" s="107"/>
      <c r="BX288" s="107"/>
      <c r="BY288" s="107"/>
      <c r="BZ288" s="107"/>
      <c r="CA288" s="107"/>
      <c r="CB288" s="107"/>
      <c r="CC288" s="107"/>
      <c r="CD288" s="107"/>
      <c r="CE288" s="107"/>
      <c r="CF288" s="107"/>
      <c r="CG288" s="107"/>
      <c r="CH288" s="107"/>
      <c r="CI288" s="107"/>
      <c r="CJ288" s="107"/>
      <c r="CK288" s="107"/>
      <c r="CL288" s="107"/>
      <c r="CM288" s="107"/>
      <c r="CN288" s="107"/>
      <c r="CO288" s="107"/>
      <c r="CP288" s="107"/>
      <c r="CQ288" s="107"/>
      <c r="CR288" s="107"/>
      <c r="CS288" s="107"/>
      <c r="CT288" s="107"/>
      <c r="CU288" s="107"/>
      <c r="CV288" s="107"/>
      <c r="CW288" s="107"/>
      <c r="CX288" s="107"/>
      <c r="CY288" s="107"/>
      <c r="CZ288" s="107"/>
      <c r="DA288" s="107"/>
      <c r="DB288" s="107"/>
      <c r="DC288" s="107"/>
      <c r="DD288" s="107"/>
      <c r="DE288" s="107"/>
      <c r="DF288" s="107"/>
      <c r="DG288" s="107"/>
      <c r="DH288" s="107"/>
      <c r="DI288" s="107"/>
      <c r="DJ288" s="107"/>
      <c r="DK288" s="107"/>
      <c r="DL288" s="107"/>
      <c r="DM288" s="107"/>
      <c r="DN288" s="107"/>
      <c r="DO288" s="107"/>
      <c r="DP288" s="107"/>
      <c r="DQ288" s="107"/>
      <c r="DR288" s="107"/>
      <c r="DS288" s="107"/>
      <c r="DT288" s="107"/>
      <c r="DU288" s="107"/>
      <c r="DV288" s="107"/>
      <c r="DW288" s="107"/>
      <c r="DX288" s="107"/>
      <c r="DY288" s="107"/>
      <c r="DZ288" s="107"/>
      <c r="EA288" s="107"/>
      <c r="EB288" s="107"/>
      <c r="EC288" s="107"/>
      <c r="ED288" s="107"/>
      <c r="EE288" s="107"/>
      <c r="EF288" s="107"/>
      <c r="EG288" s="107"/>
      <c r="EH288" s="107"/>
      <c r="EI288" s="107"/>
      <c r="EJ288" s="107"/>
      <c r="EK288" s="107"/>
      <c r="EL288" s="107"/>
      <c r="EM288" s="107"/>
      <c r="EN288" s="107"/>
      <c r="EO288" s="107"/>
      <c r="EP288" s="107"/>
      <c r="EQ288" s="107"/>
      <c r="ER288" s="107"/>
    </row>
    <row r="289" spans="5:148">
      <c r="E289" s="107"/>
      <c r="F289" s="107"/>
      <c r="G289" s="107"/>
      <c r="H289" s="107"/>
      <c r="I289" s="107"/>
      <c r="J289" s="107"/>
      <c r="K289" s="107"/>
      <c r="L289" s="107"/>
      <c r="M289" s="107"/>
      <c r="N289" s="107"/>
      <c r="O289" s="107"/>
      <c r="P289" s="107"/>
      <c r="Q289" s="107"/>
      <c r="R289" s="107"/>
      <c r="S289" s="107"/>
      <c r="T289" s="107"/>
      <c r="U289" s="107"/>
      <c r="V289" s="107"/>
      <c r="W289" s="107"/>
      <c r="X289" s="107"/>
      <c r="Y289" s="107"/>
      <c r="Z289" s="107"/>
      <c r="AA289" s="107"/>
      <c r="AB289" s="107"/>
      <c r="AC289" s="107"/>
      <c r="AD289" s="107"/>
      <c r="AE289" s="107"/>
      <c r="AF289" s="107"/>
      <c r="AG289" s="107"/>
      <c r="AH289" s="107"/>
      <c r="AI289" s="107"/>
      <c r="AJ289" s="107"/>
      <c r="AK289" s="107"/>
      <c r="AL289" s="107"/>
      <c r="AM289" s="107"/>
      <c r="AN289" s="107"/>
      <c r="AO289" s="107"/>
      <c r="AP289" s="107"/>
      <c r="AQ289" s="107"/>
      <c r="AR289" s="107"/>
      <c r="AS289" s="107"/>
      <c r="AT289" s="107"/>
      <c r="AU289" s="107"/>
      <c r="AV289" s="107"/>
      <c r="AW289" s="107"/>
      <c r="AX289" s="107"/>
      <c r="AY289" s="107"/>
      <c r="AZ289" s="107"/>
      <c r="BA289" s="107"/>
      <c r="BB289" s="107"/>
      <c r="BC289" s="107"/>
      <c r="BD289" s="107"/>
      <c r="BE289" s="107"/>
      <c r="BF289" s="107"/>
      <c r="BG289" s="107"/>
      <c r="BH289" s="107"/>
      <c r="BI289" s="107"/>
      <c r="BJ289" s="107"/>
      <c r="BK289" s="107"/>
      <c r="BL289" s="107"/>
      <c r="BM289" s="107"/>
      <c r="BN289" s="107"/>
      <c r="BO289" s="107"/>
      <c r="BP289" s="107"/>
      <c r="BQ289" s="107"/>
      <c r="BR289" s="107"/>
      <c r="BS289" s="107"/>
      <c r="BT289" s="107"/>
      <c r="BU289" s="107"/>
      <c r="BV289" s="107"/>
      <c r="BW289" s="107"/>
      <c r="BX289" s="107"/>
      <c r="BY289" s="107"/>
      <c r="BZ289" s="107"/>
      <c r="CA289" s="107"/>
      <c r="CB289" s="107"/>
      <c r="CC289" s="107"/>
      <c r="CD289" s="107"/>
      <c r="CE289" s="107"/>
      <c r="CF289" s="107"/>
      <c r="CG289" s="107"/>
      <c r="CH289" s="107"/>
      <c r="CI289" s="107"/>
      <c r="CJ289" s="107"/>
      <c r="CK289" s="107"/>
      <c r="CL289" s="107"/>
      <c r="CM289" s="107"/>
      <c r="CN289" s="107"/>
      <c r="CO289" s="107"/>
      <c r="CP289" s="107"/>
      <c r="CQ289" s="107"/>
      <c r="CR289" s="107"/>
      <c r="CS289" s="107"/>
      <c r="CT289" s="107"/>
      <c r="CU289" s="107"/>
      <c r="CV289" s="107"/>
      <c r="CW289" s="107"/>
      <c r="CX289" s="107"/>
      <c r="CY289" s="107"/>
      <c r="CZ289" s="107"/>
      <c r="DA289" s="107"/>
      <c r="DB289" s="107"/>
      <c r="DC289" s="107"/>
      <c r="DD289" s="107"/>
      <c r="DE289" s="107"/>
      <c r="DF289" s="107"/>
      <c r="DG289" s="107"/>
      <c r="DH289" s="107"/>
      <c r="DI289" s="107"/>
      <c r="DJ289" s="107"/>
      <c r="DK289" s="107"/>
      <c r="DL289" s="107"/>
      <c r="DM289" s="107"/>
      <c r="DN289" s="107"/>
      <c r="DO289" s="107"/>
      <c r="DP289" s="107"/>
      <c r="DQ289" s="107"/>
      <c r="DR289" s="107"/>
      <c r="DS289" s="107"/>
      <c r="DT289" s="107"/>
      <c r="DU289" s="107"/>
      <c r="DV289" s="107"/>
      <c r="DW289" s="107"/>
      <c r="DX289" s="107"/>
      <c r="DY289" s="107"/>
      <c r="DZ289" s="107"/>
      <c r="EA289" s="107"/>
      <c r="EB289" s="107"/>
      <c r="EC289" s="107"/>
      <c r="ED289" s="107"/>
      <c r="EE289" s="107"/>
      <c r="EF289" s="107"/>
      <c r="EG289" s="107"/>
      <c r="EH289" s="107"/>
      <c r="EI289" s="107"/>
      <c r="EJ289" s="107"/>
      <c r="EK289" s="107"/>
      <c r="EL289" s="107"/>
      <c r="EM289" s="107"/>
      <c r="EN289" s="107"/>
      <c r="EO289" s="107"/>
      <c r="EP289" s="107"/>
      <c r="EQ289" s="107"/>
      <c r="ER289" s="107"/>
    </row>
    <row r="290" spans="5:148">
      <c r="E290" s="107"/>
      <c r="F290" s="107"/>
      <c r="G290" s="107"/>
      <c r="H290" s="107"/>
      <c r="I290" s="107"/>
      <c r="J290" s="107"/>
      <c r="K290" s="107"/>
      <c r="L290" s="107"/>
      <c r="M290" s="107"/>
      <c r="N290" s="107"/>
      <c r="O290" s="107"/>
      <c r="P290" s="107"/>
      <c r="Q290" s="107"/>
      <c r="R290" s="107"/>
      <c r="S290" s="107"/>
      <c r="T290" s="107"/>
      <c r="U290" s="107"/>
      <c r="V290" s="107"/>
      <c r="W290" s="107"/>
      <c r="X290" s="107"/>
      <c r="Y290" s="107"/>
      <c r="Z290" s="107"/>
      <c r="AA290" s="107"/>
      <c r="AB290" s="107"/>
      <c r="AC290" s="107"/>
      <c r="AD290" s="107"/>
      <c r="AE290" s="107"/>
      <c r="AF290" s="107"/>
      <c r="AG290" s="107"/>
      <c r="AH290" s="107"/>
      <c r="AI290" s="107"/>
      <c r="AJ290" s="107"/>
      <c r="AK290" s="107"/>
      <c r="AL290" s="107"/>
      <c r="AM290" s="107"/>
      <c r="AN290" s="107"/>
      <c r="AO290" s="107"/>
      <c r="AP290" s="107"/>
      <c r="AQ290" s="107"/>
      <c r="AR290" s="107"/>
      <c r="AS290" s="107"/>
      <c r="AT290" s="107"/>
      <c r="AU290" s="107"/>
      <c r="AV290" s="107"/>
      <c r="AW290" s="107"/>
      <c r="AX290" s="107"/>
      <c r="AY290" s="107"/>
      <c r="AZ290" s="107"/>
      <c r="BA290" s="107"/>
      <c r="BB290" s="107"/>
      <c r="BC290" s="107"/>
      <c r="BD290" s="107"/>
      <c r="BE290" s="107"/>
      <c r="BF290" s="107"/>
      <c r="BG290" s="107"/>
      <c r="BH290" s="107"/>
      <c r="BI290" s="107"/>
      <c r="BJ290" s="107"/>
      <c r="BK290" s="107"/>
      <c r="BL290" s="107"/>
      <c r="BM290" s="107"/>
      <c r="BN290" s="107"/>
      <c r="BO290" s="107"/>
      <c r="BP290" s="107"/>
      <c r="BQ290" s="107"/>
      <c r="BR290" s="107"/>
      <c r="BS290" s="107"/>
      <c r="BT290" s="107"/>
      <c r="BU290" s="107"/>
      <c r="BV290" s="107"/>
      <c r="BW290" s="107"/>
      <c r="BX290" s="107"/>
      <c r="BY290" s="107"/>
      <c r="BZ290" s="107"/>
      <c r="CA290" s="107"/>
      <c r="CB290" s="107"/>
      <c r="CC290" s="107"/>
      <c r="CD290" s="107"/>
      <c r="CE290" s="107"/>
      <c r="CF290" s="107"/>
      <c r="CG290" s="107"/>
      <c r="CH290" s="107"/>
      <c r="CI290" s="107"/>
      <c r="CJ290" s="107"/>
      <c r="CK290" s="107"/>
      <c r="CL290" s="107"/>
      <c r="CM290" s="107"/>
      <c r="CN290" s="107"/>
      <c r="CO290" s="107"/>
      <c r="CP290" s="107"/>
      <c r="CQ290" s="107"/>
      <c r="CR290" s="107"/>
      <c r="CS290" s="107"/>
      <c r="CT290" s="107"/>
      <c r="CU290" s="107"/>
      <c r="CV290" s="107"/>
      <c r="CW290" s="107"/>
      <c r="CX290" s="107"/>
      <c r="CY290" s="107"/>
      <c r="CZ290" s="107"/>
      <c r="DA290" s="107"/>
      <c r="DB290" s="107"/>
      <c r="DC290" s="107"/>
      <c r="DD290" s="107"/>
      <c r="DE290" s="107"/>
      <c r="DF290" s="107"/>
      <c r="DG290" s="107"/>
      <c r="DH290" s="107"/>
      <c r="DI290" s="107"/>
      <c r="DJ290" s="107"/>
      <c r="DK290" s="107"/>
      <c r="DL290" s="107"/>
      <c r="DM290" s="107"/>
      <c r="DN290" s="107"/>
      <c r="DO290" s="107"/>
      <c r="DP290" s="107"/>
      <c r="DQ290" s="107"/>
      <c r="DR290" s="107"/>
      <c r="DS290" s="107"/>
      <c r="DT290" s="107"/>
      <c r="DU290" s="107"/>
      <c r="DV290" s="107"/>
      <c r="DW290" s="107"/>
      <c r="DX290" s="107"/>
      <c r="DY290" s="107"/>
      <c r="DZ290" s="107"/>
      <c r="EA290" s="107"/>
      <c r="EB290" s="107"/>
      <c r="EC290" s="107"/>
      <c r="ED290" s="107"/>
      <c r="EE290" s="107"/>
      <c r="EF290" s="107"/>
      <c r="EG290" s="107"/>
      <c r="EH290" s="107"/>
      <c r="EI290" s="107"/>
      <c r="EJ290" s="107"/>
      <c r="EK290" s="107"/>
      <c r="EL290" s="107"/>
      <c r="EM290" s="107"/>
      <c r="EN290" s="107"/>
      <c r="EO290" s="107"/>
      <c r="EP290" s="107"/>
      <c r="EQ290" s="107"/>
      <c r="ER290" s="107"/>
    </row>
    <row r="291" spans="5:148">
      <c r="E291" s="107"/>
      <c r="F291" s="107"/>
      <c r="G291" s="107"/>
      <c r="H291" s="107"/>
      <c r="I291" s="107"/>
      <c r="J291" s="107"/>
      <c r="K291" s="107"/>
      <c r="L291" s="107"/>
      <c r="M291" s="107"/>
      <c r="N291" s="107"/>
      <c r="O291" s="107"/>
      <c r="P291" s="107"/>
      <c r="Q291" s="107"/>
      <c r="R291" s="107"/>
      <c r="S291" s="107"/>
      <c r="T291" s="107"/>
      <c r="U291" s="107"/>
      <c r="V291" s="107"/>
      <c r="W291" s="107"/>
      <c r="X291" s="107"/>
      <c r="Y291" s="107"/>
      <c r="Z291" s="107"/>
      <c r="AA291" s="107"/>
      <c r="AB291" s="107"/>
      <c r="AC291" s="107"/>
      <c r="AD291" s="107"/>
      <c r="AE291" s="107"/>
      <c r="AF291" s="107"/>
      <c r="AG291" s="107"/>
      <c r="AH291" s="107"/>
      <c r="AI291" s="107"/>
      <c r="AJ291" s="107"/>
      <c r="AK291" s="107"/>
      <c r="AL291" s="107"/>
      <c r="AM291" s="107"/>
      <c r="AN291" s="107"/>
      <c r="AO291" s="107"/>
      <c r="AP291" s="107"/>
      <c r="AQ291" s="107"/>
      <c r="AR291" s="107"/>
      <c r="AS291" s="107"/>
      <c r="AT291" s="107"/>
      <c r="AU291" s="107"/>
      <c r="AV291" s="107"/>
      <c r="AW291" s="107"/>
      <c r="AX291" s="107"/>
      <c r="AY291" s="107"/>
      <c r="AZ291" s="107"/>
      <c r="BA291" s="107"/>
      <c r="BB291" s="107"/>
      <c r="BC291" s="107"/>
      <c r="BD291" s="107"/>
      <c r="BE291" s="107"/>
      <c r="BF291" s="107"/>
      <c r="BG291" s="107"/>
      <c r="BH291" s="107"/>
      <c r="BI291" s="107"/>
      <c r="BJ291" s="107"/>
      <c r="BK291" s="107"/>
      <c r="BL291" s="107"/>
      <c r="BM291" s="107"/>
      <c r="BN291" s="107"/>
      <c r="BO291" s="107"/>
      <c r="BP291" s="107"/>
      <c r="BQ291" s="107"/>
      <c r="BR291" s="107"/>
      <c r="BS291" s="107"/>
      <c r="BT291" s="107"/>
      <c r="BU291" s="107"/>
      <c r="BV291" s="107"/>
      <c r="BW291" s="107"/>
      <c r="BX291" s="107"/>
      <c r="BY291" s="107"/>
      <c r="BZ291" s="107"/>
      <c r="CA291" s="107"/>
      <c r="CB291" s="107"/>
      <c r="CC291" s="107"/>
      <c r="CD291" s="107"/>
      <c r="CE291" s="107"/>
      <c r="CF291" s="107"/>
      <c r="CG291" s="107"/>
      <c r="CH291" s="107"/>
      <c r="CI291" s="107"/>
      <c r="CJ291" s="107"/>
      <c r="CK291" s="107"/>
      <c r="CL291" s="107"/>
      <c r="CM291" s="107"/>
      <c r="CN291" s="107"/>
      <c r="CO291" s="107"/>
      <c r="CP291" s="107"/>
      <c r="CQ291" s="107"/>
      <c r="CR291" s="107"/>
      <c r="CS291" s="107"/>
      <c r="CT291" s="107"/>
      <c r="CU291" s="107"/>
      <c r="CV291" s="107"/>
      <c r="CW291" s="107"/>
      <c r="CX291" s="107"/>
      <c r="CY291" s="107"/>
      <c r="CZ291" s="107"/>
      <c r="DA291" s="107"/>
      <c r="DB291" s="107"/>
      <c r="DC291" s="107"/>
      <c r="DD291" s="107"/>
      <c r="DE291" s="107"/>
      <c r="DF291" s="107"/>
      <c r="DG291" s="107"/>
      <c r="DH291" s="107"/>
      <c r="DI291" s="107"/>
      <c r="DJ291" s="107"/>
      <c r="DK291" s="107"/>
      <c r="DL291" s="107"/>
      <c r="DM291" s="107"/>
      <c r="DN291" s="107"/>
      <c r="DO291" s="107"/>
      <c r="DP291" s="107"/>
      <c r="DQ291" s="107"/>
      <c r="DR291" s="107"/>
      <c r="DS291" s="107"/>
      <c r="DT291" s="107"/>
      <c r="DU291" s="107"/>
      <c r="DV291" s="107"/>
      <c r="DW291" s="107"/>
      <c r="DX291" s="107"/>
      <c r="DY291" s="107"/>
      <c r="DZ291" s="107"/>
      <c r="EA291" s="107"/>
      <c r="EB291" s="107"/>
      <c r="EC291" s="107"/>
      <c r="ED291" s="107"/>
      <c r="EE291" s="107"/>
      <c r="EF291" s="107"/>
      <c r="EG291" s="107"/>
      <c r="EH291" s="107"/>
      <c r="EI291" s="107"/>
      <c r="EJ291" s="107"/>
      <c r="EK291" s="107"/>
      <c r="EL291" s="107"/>
      <c r="EM291" s="107"/>
      <c r="EN291" s="107"/>
      <c r="EO291" s="107"/>
      <c r="EP291" s="107"/>
      <c r="EQ291" s="107"/>
      <c r="ER291" s="107"/>
    </row>
    <row r="292" spans="5:148">
      <c r="E292" s="107"/>
      <c r="F292" s="107"/>
      <c r="G292" s="107"/>
      <c r="H292" s="107"/>
      <c r="I292" s="107"/>
      <c r="J292" s="107"/>
      <c r="K292" s="107"/>
      <c r="L292" s="107"/>
      <c r="M292" s="107"/>
      <c r="N292" s="107"/>
      <c r="O292" s="107"/>
      <c r="P292" s="107"/>
      <c r="Q292" s="107"/>
      <c r="R292" s="107"/>
      <c r="S292" s="107"/>
      <c r="T292" s="107"/>
      <c r="U292" s="107"/>
      <c r="V292" s="107"/>
      <c r="W292" s="107"/>
      <c r="X292" s="107"/>
      <c r="Y292" s="107"/>
      <c r="Z292" s="107"/>
      <c r="AA292" s="107"/>
      <c r="AB292" s="107"/>
      <c r="AC292" s="107"/>
      <c r="AD292" s="107"/>
      <c r="AE292" s="107"/>
      <c r="AF292" s="107"/>
      <c r="AG292" s="107"/>
      <c r="AH292" s="107"/>
      <c r="AI292" s="107"/>
      <c r="AJ292" s="107"/>
      <c r="AK292" s="107"/>
      <c r="AL292" s="107"/>
      <c r="AM292" s="107"/>
      <c r="AN292" s="107"/>
      <c r="AO292" s="107"/>
      <c r="AP292" s="107"/>
      <c r="AQ292" s="107"/>
      <c r="AR292" s="107"/>
      <c r="AS292" s="107"/>
      <c r="AT292" s="107"/>
      <c r="AU292" s="107"/>
      <c r="AV292" s="107"/>
      <c r="AW292" s="107"/>
      <c r="AX292" s="107"/>
      <c r="AY292" s="107"/>
      <c r="AZ292" s="107"/>
      <c r="BA292" s="107"/>
      <c r="BB292" s="107"/>
      <c r="BC292" s="107"/>
      <c r="BD292" s="107"/>
      <c r="BE292" s="107"/>
      <c r="BF292" s="107"/>
      <c r="BG292" s="107"/>
      <c r="BH292" s="107"/>
      <c r="BI292" s="107"/>
      <c r="BJ292" s="107"/>
      <c r="BK292" s="107"/>
      <c r="BL292" s="107"/>
      <c r="BM292" s="107"/>
      <c r="BN292" s="107"/>
      <c r="BO292" s="107"/>
      <c r="BP292" s="107"/>
      <c r="BQ292" s="107"/>
      <c r="BR292" s="107"/>
      <c r="BS292" s="107"/>
      <c r="BT292" s="107"/>
      <c r="BU292" s="107"/>
      <c r="BV292" s="107"/>
      <c r="BW292" s="107"/>
      <c r="BX292" s="107"/>
      <c r="BY292" s="107"/>
      <c r="BZ292" s="107"/>
      <c r="CA292" s="107"/>
      <c r="CB292" s="107"/>
      <c r="CC292" s="107"/>
      <c r="CD292" s="107"/>
      <c r="CE292" s="107"/>
      <c r="CF292" s="107"/>
      <c r="CG292" s="107"/>
      <c r="CH292" s="107"/>
      <c r="CI292" s="107"/>
      <c r="CJ292" s="107"/>
      <c r="CK292" s="107"/>
      <c r="CL292" s="107"/>
      <c r="CM292" s="107"/>
      <c r="CN292" s="107"/>
      <c r="CO292" s="107"/>
      <c r="CP292" s="107"/>
      <c r="CQ292" s="107"/>
      <c r="CR292" s="107"/>
      <c r="CS292" s="107"/>
      <c r="CT292" s="107"/>
      <c r="CU292" s="107"/>
      <c r="CV292" s="107"/>
      <c r="CW292" s="107"/>
      <c r="CX292" s="107"/>
      <c r="CY292" s="107"/>
      <c r="CZ292" s="107"/>
      <c r="DA292" s="107"/>
      <c r="DB292" s="107"/>
      <c r="DC292" s="107"/>
      <c r="DD292" s="107"/>
      <c r="DE292" s="107"/>
      <c r="DF292" s="107"/>
      <c r="DG292" s="107"/>
      <c r="DH292" s="107"/>
      <c r="DI292" s="107"/>
      <c r="DJ292" s="107"/>
      <c r="DK292" s="107"/>
      <c r="DL292" s="107"/>
      <c r="DM292" s="107"/>
      <c r="DN292" s="107"/>
      <c r="DO292" s="107"/>
      <c r="DP292" s="107"/>
      <c r="DQ292" s="107"/>
      <c r="DR292" s="107"/>
      <c r="DS292" s="107"/>
      <c r="DT292" s="107"/>
      <c r="DU292" s="107"/>
      <c r="DV292" s="107"/>
      <c r="DW292" s="107"/>
      <c r="DX292" s="107"/>
      <c r="DY292" s="107"/>
      <c r="DZ292" s="107"/>
      <c r="EA292" s="107"/>
      <c r="EB292" s="107"/>
      <c r="EC292" s="107"/>
      <c r="ED292" s="107"/>
      <c r="EE292" s="107"/>
      <c r="EF292" s="107"/>
      <c r="EG292" s="107"/>
      <c r="EH292" s="107"/>
      <c r="EI292" s="107"/>
      <c r="EJ292" s="107"/>
      <c r="EK292" s="107"/>
      <c r="EL292" s="107"/>
      <c r="EM292" s="107"/>
      <c r="EN292" s="107"/>
      <c r="EO292" s="107"/>
      <c r="EP292" s="107"/>
      <c r="EQ292" s="107"/>
      <c r="ER292" s="107"/>
    </row>
    <row r="293" spans="5:148">
      <c r="E293" s="107"/>
      <c r="F293" s="107"/>
      <c r="G293" s="107"/>
      <c r="H293" s="107"/>
      <c r="I293" s="107"/>
      <c r="J293" s="107"/>
      <c r="K293" s="107"/>
      <c r="L293" s="107"/>
      <c r="M293" s="107"/>
      <c r="N293" s="107"/>
      <c r="O293" s="107"/>
      <c r="P293" s="107"/>
      <c r="Q293" s="107"/>
      <c r="R293" s="107"/>
      <c r="S293" s="107"/>
      <c r="T293" s="107"/>
      <c r="U293" s="107"/>
      <c r="V293" s="107"/>
      <c r="W293" s="107"/>
      <c r="X293" s="107"/>
      <c r="Y293" s="107"/>
      <c r="Z293" s="107"/>
      <c r="AA293" s="107"/>
      <c r="AB293" s="107"/>
      <c r="AC293" s="107"/>
      <c r="AD293" s="107"/>
      <c r="AE293" s="107"/>
      <c r="AF293" s="107"/>
      <c r="AG293" s="107"/>
      <c r="AH293" s="107"/>
      <c r="AI293" s="107"/>
      <c r="AJ293" s="107"/>
      <c r="AK293" s="107"/>
      <c r="AL293" s="107"/>
      <c r="AM293" s="107"/>
      <c r="AN293" s="107"/>
      <c r="AO293" s="107"/>
      <c r="AP293" s="107"/>
      <c r="AQ293" s="107"/>
      <c r="AR293" s="107"/>
      <c r="AS293" s="107"/>
      <c r="AT293" s="107"/>
      <c r="AU293" s="107"/>
      <c r="AV293" s="107"/>
      <c r="AW293" s="107"/>
      <c r="AX293" s="107"/>
      <c r="AY293" s="107"/>
      <c r="AZ293" s="107"/>
      <c r="BA293" s="107"/>
      <c r="BB293" s="107"/>
      <c r="BC293" s="107"/>
      <c r="BD293" s="107"/>
      <c r="BE293" s="107"/>
      <c r="BF293" s="107"/>
      <c r="BG293" s="107"/>
      <c r="BH293" s="107"/>
      <c r="BI293" s="107"/>
      <c r="BJ293" s="107"/>
      <c r="BK293" s="107"/>
      <c r="BL293" s="107"/>
      <c r="BM293" s="107"/>
      <c r="BN293" s="107"/>
      <c r="BO293" s="107"/>
      <c r="BP293" s="107"/>
      <c r="BQ293" s="107"/>
      <c r="BR293" s="107"/>
      <c r="BS293" s="107"/>
      <c r="BT293" s="107"/>
      <c r="BU293" s="107"/>
      <c r="BV293" s="107"/>
      <c r="BW293" s="107"/>
      <c r="BX293" s="107"/>
      <c r="BY293" s="107"/>
      <c r="BZ293" s="107"/>
      <c r="CA293" s="107"/>
      <c r="CB293" s="107"/>
      <c r="CC293" s="107"/>
      <c r="CD293" s="107"/>
      <c r="CE293" s="107"/>
      <c r="CF293" s="107"/>
      <c r="CG293" s="107"/>
      <c r="CH293" s="107"/>
      <c r="CI293" s="107"/>
      <c r="CJ293" s="107"/>
      <c r="CK293" s="107"/>
      <c r="CL293" s="107"/>
      <c r="CM293" s="107"/>
      <c r="CN293" s="107"/>
      <c r="CO293" s="107"/>
      <c r="CP293" s="107"/>
      <c r="CQ293" s="107"/>
      <c r="CR293" s="107"/>
      <c r="CS293" s="107"/>
      <c r="CT293" s="107"/>
      <c r="CU293" s="107"/>
      <c r="CV293" s="107"/>
      <c r="CW293" s="107"/>
      <c r="CX293" s="107"/>
      <c r="CY293" s="107"/>
      <c r="CZ293" s="107"/>
      <c r="DA293" s="107"/>
      <c r="DB293" s="107"/>
      <c r="DC293" s="107"/>
      <c r="DD293" s="107"/>
      <c r="DE293" s="107"/>
      <c r="DF293" s="107"/>
      <c r="DG293" s="107"/>
      <c r="DH293" s="107"/>
      <c r="DI293" s="107"/>
      <c r="DJ293" s="107"/>
      <c r="DK293" s="107"/>
      <c r="DL293" s="107"/>
      <c r="DM293" s="107"/>
      <c r="DN293" s="107"/>
      <c r="DO293" s="107"/>
      <c r="DP293" s="107"/>
      <c r="DQ293" s="107"/>
      <c r="DR293" s="107"/>
      <c r="DS293" s="107"/>
      <c r="DT293" s="107"/>
      <c r="DU293" s="107"/>
      <c r="DV293" s="107"/>
      <c r="DW293" s="107"/>
      <c r="DX293" s="107"/>
      <c r="DY293" s="107"/>
      <c r="DZ293" s="107"/>
      <c r="EA293" s="107"/>
      <c r="EB293" s="107"/>
      <c r="EC293" s="107"/>
      <c r="ED293" s="107"/>
      <c r="EE293" s="107"/>
      <c r="EF293" s="107"/>
      <c r="EG293" s="107"/>
      <c r="EH293" s="107"/>
      <c r="EI293" s="107"/>
      <c r="EJ293" s="107"/>
      <c r="EK293" s="107"/>
      <c r="EL293" s="107"/>
      <c r="EM293" s="107"/>
      <c r="EN293" s="107"/>
      <c r="EO293" s="107"/>
      <c r="EP293" s="107"/>
      <c r="EQ293" s="107"/>
      <c r="ER293" s="107"/>
    </row>
    <row r="294" spans="5:148">
      <c r="E294" s="107"/>
      <c r="F294" s="107"/>
      <c r="G294" s="107"/>
      <c r="H294" s="107"/>
      <c r="I294" s="107"/>
      <c r="J294" s="107"/>
      <c r="K294" s="107"/>
      <c r="L294" s="107"/>
      <c r="M294" s="107"/>
      <c r="N294" s="107"/>
      <c r="O294" s="107"/>
      <c r="P294" s="107"/>
      <c r="Q294" s="107"/>
      <c r="R294" s="107"/>
      <c r="S294" s="107"/>
      <c r="T294" s="107"/>
      <c r="U294" s="107"/>
      <c r="V294" s="107"/>
      <c r="W294" s="107"/>
      <c r="X294" s="107"/>
      <c r="Y294" s="107"/>
      <c r="Z294" s="107"/>
      <c r="AA294" s="107"/>
      <c r="AB294" s="107"/>
      <c r="AC294" s="107"/>
      <c r="AD294" s="107"/>
      <c r="AE294" s="107"/>
      <c r="AF294" s="107"/>
      <c r="AG294" s="107"/>
      <c r="AH294" s="107"/>
      <c r="AI294" s="107"/>
      <c r="AJ294" s="107"/>
      <c r="AK294" s="107"/>
      <c r="AL294" s="107"/>
      <c r="AM294" s="107"/>
      <c r="AN294" s="107"/>
      <c r="AO294" s="107"/>
      <c r="AP294" s="107"/>
      <c r="AQ294" s="107"/>
      <c r="AR294" s="107"/>
      <c r="AS294" s="107"/>
      <c r="AT294" s="107"/>
      <c r="AU294" s="107"/>
      <c r="AV294" s="107"/>
      <c r="AW294" s="107"/>
      <c r="AX294" s="107"/>
      <c r="AY294" s="107"/>
      <c r="AZ294" s="107"/>
      <c r="BA294" s="107"/>
      <c r="BB294" s="107"/>
      <c r="BC294" s="107"/>
      <c r="BD294" s="107"/>
      <c r="BE294" s="107"/>
      <c r="BF294" s="107"/>
      <c r="BG294" s="107"/>
      <c r="BH294" s="107"/>
      <c r="BI294" s="107"/>
      <c r="BJ294" s="107"/>
      <c r="BK294" s="107"/>
      <c r="BL294" s="107"/>
      <c r="BM294" s="107"/>
      <c r="BN294" s="107"/>
      <c r="BO294" s="107"/>
      <c r="BP294" s="107"/>
      <c r="BQ294" s="107"/>
      <c r="BR294" s="107"/>
      <c r="BS294" s="107"/>
      <c r="BT294" s="107"/>
      <c r="BU294" s="107"/>
      <c r="BV294" s="107"/>
      <c r="BW294" s="107"/>
      <c r="BX294" s="107"/>
      <c r="BY294" s="107"/>
      <c r="BZ294" s="107"/>
      <c r="CA294" s="107"/>
      <c r="CB294" s="107"/>
      <c r="CC294" s="107"/>
      <c r="CD294" s="107"/>
      <c r="CE294" s="107"/>
      <c r="CF294" s="107"/>
      <c r="CG294" s="107"/>
      <c r="CH294" s="107"/>
      <c r="CI294" s="107"/>
      <c r="CJ294" s="107"/>
      <c r="CK294" s="107"/>
      <c r="CL294" s="107"/>
      <c r="CM294" s="107"/>
      <c r="CN294" s="107"/>
      <c r="CO294" s="107"/>
      <c r="CP294" s="107"/>
      <c r="CQ294" s="107"/>
      <c r="CR294" s="107"/>
      <c r="CS294" s="107"/>
      <c r="CT294" s="107"/>
      <c r="CU294" s="107"/>
      <c r="CV294" s="107"/>
      <c r="CW294" s="107"/>
      <c r="CX294" s="107"/>
      <c r="CY294" s="107"/>
      <c r="CZ294" s="107"/>
      <c r="DA294" s="107"/>
      <c r="DB294" s="107"/>
      <c r="DC294" s="107"/>
      <c r="DD294" s="107"/>
      <c r="DE294" s="107"/>
      <c r="DF294" s="107"/>
      <c r="DG294" s="107"/>
      <c r="DH294" s="107"/>
      <c r="DI294" s="107"/>
      <c r="DJ294" s="107"/>
      <c r="DK294" s="107"/>
      <c r="DL294" s="107"/>
      <c r="DM294" s="107"/>
      <c r="DN294" s="107"/>
      <c r="DO294" s="107"/>
      <c r="DP294" s="107"/>
      <c r="DQ294" s="107"/>
      <c r="DR294" s="107"/>
      <c r="DS294" s="107"/>
      <c r="DT294" s="107"/>
      <c r="DU294" s="107"/>
      <c r="DV294" s="107"/>
      <c r="DW294" s="107"/>
      <c r="DX294" s="107"/>
      <c r="DY294" s="107"/>
      <c r="DZ294" s="107"/>
      <c r="EA294" s="107"/>
      <c r="EB294" s="107"/>
      <c r="EC294" s="107"/>
      <c r="ED294" s="107"/>
      <c r="EE294" s="107"/>
      <c r="EF294" s="107"/>
      <c r="EG294" s="107"/>
      <c r="EH294" s="107"/>
      <c r="EI294" s="107"/>
      <c r="EJ294" s="107"/>
      <c r="EK294" s="107"/>
      <c r="EL294" s="107"/>
      <c r="EM294" s="107"/>
      <c r="EN294" s="107"/>
      <c r="EO294" s="107"/>
      <c r="EP294" s="107"/>
      <c r="EQ294" s="107"/>
      <c r="ER294" s="107"/>
    </row>
    <row r="295" spans="5:148">
      <c r="E295" s="107"/>
      <c r="F295" s="107"/>
      <c r="G295" s="107"/>
      <c r="H295" s="107"/>
      <c r="I295" s="107"/>
      <c r="J295" s="107"/>
      <c r="K295" s="107"/>
      <c r="L295" s="107"/>
      <c r="M295" s="107"/>
      <c r="N295" s="107"/>
      <c r="O295" s="107"/>
      <c r="P295" s="107"/>
      <c r="Q295" s="107"/>
      <c r="R295" s="107"/>
      <c r="S295" s="107"/>
      <c r="T295" s="107"/>
      <c r="U295" s="107"/>
      <c r="V295" s="107"/>
      <c r="W295" s="107"/>
      <c r="X295" s="107"/>
      <c r="Y295" s="107"/>
      <c r="Z295" s="107"/>
      <c r="AA295" s="107"/>
      <c r="AB295" s="107"/>
      <c r="AC295" s="107"/>
      <c r="AD295" s="107"/>
      <c r="AE295" s="107"/>
      <c r="AF295" s="107"/>
      <c r="AG295" s="107"/>
      <c r="AH295" s="107"/>
      <c r="AI295" s="107"/>
      <c r="AJ295" s="107"/>
      <c r="AK295" s="107"/>
      <c r="AL295" s="107"/>
      <c r="AM295" s="107"/>
      <c r="AN295" s="107"/>
      <c r="AO295" s="107"/>
      <c r="AP295" s="107"/>
      <c r="AQ295" s="107"/>
      <c r="AR295" s="107"/>
      <c r="AS295" s="107"/>
      <c r="AT295" s="107"/>
      <c r="AU295" s="107"/>
      <c r="AV295" s="107"/>
      <c r="AW295" s="107"/>
      <c r="AX295" s="107"/>
      <c r="AY295" s="107"/>
      <c r="AZ295" s="107"/>
      <c r="BA295" s="107"/>
      <c r="BB295" s="107"/>
      <c r="BC295" s="107"/>
      <c r="BD295" s="107"/>
      <c r="BE295" s="107"/>
      <c r="BF295" s="107"/>
      <c r="BG295" s="107"/>
      <c r="BH295" s="107"/>
      <c r="BI295" s="107"/>
      <c r="BJ295" s="107"/>
      <c r="BK295" s="107"/>
      <c r="BL295" s="107"/>
      <c r="BM295" s="107"/>
      <c r="BN295" s="107"/>
      <c r="BO295" s="107"/>
      <c r="BP295" s="107"/>
      <c r="BQ295" s="107"/>
      <c r="BR295" s="107"/>
      <c r="BS295" s="107"/>
      <c r="BT295" s="107"/>
      <c r="BU295" s="107"/>
      <c r="BV295" s="107"/>
      <c r="BW295" s="107"/>
      <c r="BX295" s="107"/>
      <c r="BY295" s="107"/>
      <c r="BZ295" s="107"/>
      <c r="CA295" s="107"/>
      <c r="CB295" s="107"/>
      <c r="CC295" s="107"/>
      <c r="CD295" s="107"/>
      <c r="CE295" s="107"/>
      <c r="CF295" s="107"/>
      <c r="CG295" s="107"/>
      <c r="CH295" s="107"/>
      <c r="CI295" s="107"/>
      <c r="CJ295" s="107"/>
      <c r="CK295" s="107"/>
      <c r="CL295" s="107"/>
      <c r="CM295" s="107"/>
      <c r="CN295" s="107"/>
      <c r="CO295" s="107"/>
      <c r="CP295" s="107"/>
      <c r="CQ295" s="107"/>
      <c r="CR295" s="107"/>
      <c r="CS295" s="107"/>
      <c r="CT295" s="107"/>
      <c r="CU295" s="107"/>
      <c r="CV295" s="107"/>
      <c r="CW295" s="107"/>
      <c r="CX295" s="107"/>
      <c r="CY295" s="107"/>
      <c r="CZ295" s="107"/>
      <c r="DA295" s="107"/>
      <c r="DB295" s="107"/>
      <c r="DC295" s="107"/>
      <c r="DD295" s="107"/>
      <c r="DE295" s="107"/>
      <c r="DF295" s="107"/>
      <c r="DG295" s="107"/>
      <c r="DH295" s="107"/>
      <c r="DI295" s="107"/>
      <c r="DJ295" s="107"/>
      <c r="DK295" s="107"/>
      <c r="DL295" s="107"/>
      <c r="DM295" s="107"/>
      <c r="DN295" s="107"/>
      <c r="DO295" s="107"/>
      <c r="DP295" s="107"/>
      <c r="DQ295" s="107"/>
      <c r="DR295" s="107"/>
      <c r="DS295" s="107"/>
      <c r="DT295" s="107"/>
      <c r="DU295" s="107"/>
      <c r="DV295" s="107"/>
      <c r="DW295" s="107"/>
      <c r="DX295" s="107"/>
      <c r="DY295" s="107"/>
      <c r="DZ295" s="107"/>
      <c r="EA295" s="107"/>
      <c r="EB295" s="107"/>
      <c r="EC295" s="107"/>
      <c r="ED295" s="107"/>
      <c r="EE295" s="107"/>
      <c r="EF295" s="107"/>
      <c r="EG295" s="107"/>
      <c r="EH295" s="107"/>
      <c r="EI295" s="107"/>
      <c r="EJ295" s="107"/>
      <c r="EK295" s="107"/>
      <c r="EL295" s="107"/>
      <c r="EM295" s="107"/>
      <c r="EN295" s="107"/>
      <c r="EO295" s="107"/>
      <c r="EP295" s="107"/>
      <c r="EQ295" s="107"/>
      <c r="ER295" s="107"/>
    </row>
    <row r="296" spans="5:148">
      <c r="E296" s="107"/>
      <c r="F296" s="107"/>
      <c r="G296" s="107"/>
      <c r="H296" s="107"/>
      <c r="I296" s="107"/>
      <c r="J296" s="107"/>
      <c r="K296" s="107"/>
      <c r="L296" s="107"/>
      <c r="M296" s="107"/>
      <c r="N296" s="107"/>
      <c r="O296" s="107"/>
      <c r="P296" s="107"/>
      <c r="Q296" s="107"/>
      <c r="R296" s="107"/>
      <c r="S296" s="107"/>
      <c r="T296" s="107"/>
      <c r="U296" s="107"/>
      <c r="V296" s="107"/>
      <c r="W296" s="107"/>
      <c r="X296" s="107"/>
      <c r="Y296" s="107"/>
      <c r="Z296" s="107"/>
      <c r="AA296" s="107"/>
      <c r="AB296" s="107"/>
      <c r="AC296" s="107"/>
      <c r="AD296" s="107"/>
      <c r="AE296" s="107"/>
      <c r="AF296" s="107"/>
      <c r="AG296" s="107"/>
      <c r="AH296" s="107"/>
      <c r="AI296" s="107"/>
      <c r="AJ296" s="107"/>
      <c r="AK296" s="107"/>
      <c r="AL296" s="107"/>
      <c r="AM296" s="107"/>
      <c r="AN296" s="107"/>
      <c r="AO296" s="107"/>
      <c r="AP296" s="107"/>
      <c r="AQ296" s="107"/>
      <c r="AR296" s="107"/>
      <c r="AS296" s="107"/>
      <c r="AT296" s="107"/>
      <c r="AU296" s="107"/>
      <c r="AV296" s="107"/>
      <c r="AW296" s="107"/>
      <c r="AX296" s="107"/>
      <c r="AY296" s="107"/>
      <c r="AZ296" s="107"/>
      <c r="BA296" s="107"/>
      <c r="BB296" s="107"/>
      <c r="BC296" s="107"/>
      <c r="BD296" s="107"/>
      <c r="BE296" s="107"/>
      <c r="BF296" s="107"/>
      <c r="BG296" s="107"/>
      <c r="BH296" s="107"/>
      <c r="BI296" s="107"/>
      <c r="BJ296" s="107"/>
      <c r="BK296" s="107"/>
      <c r="BL296" s="107"/>
      <c r="BM296" s="107"/>
      <c r="BN296" s="107"/>
      <c r="BO296" s="107"/>
      <c r="BP296" s="107"/>
      <c r="BQ296" s="107"/>
      <c r="BR296" s="107"/>
      <c r="BS296" s="107"/>
      <c r="BT296" s="107"/>
      <c r="BU296" s="107"/>
      <c r="BV296" s="107"/>
      <c r="BW296" s="107"/>
      <c r="BX296" s="107"/>
      <c r="BY296" s="107"/>
      <c r="BZ296" s="107"/>
      <c r="CA296" s="107"/>
      <c r="CB296" s="107"/>
      <c r="CC296" s="107"/>
      <c r="CD296" s="107"/>
      <c r="CE296" s="107"/>
      <c r="CF296" s="107"/>
      <c r="CG296" s="107"/>
      <c r="CH296" s="107"/>
      <c r="CI296" s="107"/>
      <c r="CJ296" s="107"/>
      <c r="CK296" s="107"/>
      <c r="CL296" s="107"/>
      <c r="CM296" s="107"/>
      <c r="CN296" s="107"/>
      <c r="CO296" s="107"/>
      <c r="CP296" s="107"/>
      <c r="CQ296" s="107"/>
      <c r="CR296" s="107"/>
      <c r="CS296" s="107"/>
      <c r="CT296" s="107"/>
      <c r="CU296" s="107"/>
      <c r="CV296" s="107"/>
      <c r="CW296" s="107"/>
      <c r="CX296" s="107"/>
      <c r="CY296" s="107"/>
      <c r="CZ296" s="107"/>
      <c r="DA296" s="107"/>
      <c r="DB296" s="107"/>
      <c r="DC296" s="107"/>
      <c r="DD296" s="107"/>
      <c r="DE296" s="107"/>
      <c r="DF296" s="107"/>
      <c r="DG296" s="107"/>
      <c r="DH296" s="107"/>
      <c r="DI296" s="107"/>
      <c r="DJ296" s="107"/>
      <c r="DK296" s="107"/>
      <c r="DL296" s="107"/>
      <c r="DM296" s="107"/>
      <c r="DN296" s="107"/>
      <c r="DO296" s="107"/>
      <c r="DP296" s="107"/>
      <c r="DQ296" s="107"/>
      <c r="DR296" s="107"/>
      <c r="DS296" s="107"/>
      <c r="DT296" s="107"/>
      <c r="DU296" s="107"/>
      <c r="DV296" s="107"/>
      <c r="DW296" s="107"/>
      <c r="DX296" s="107"/>
      <c r="DY296" s="107"/>
      <c r="DZ296" s="107"/>
      <c r="EA296" s="107"/>
      <c r="EB296" s="107"/>
      <c r="EC296" s="107"/>
      <c r="ED296" s="107"/>
      <c r="EE296" s="107"/>
      <c r="EF296" s="107"/>
      <c r="EG296" s="107"/>
      <c r="EH296" s="107"/>
      <c r="EI296" s="107"/>
      <c r="EJ296" s="107"/>
      <c r="EK296" s="107"/>
      <c r="EL296" s="107"/>
      <c r="EM296" s="107"/>
      <c r="EN296" s="107"/>
      <c r="EO296" s="107"/>
      <c r="EP296" s="107"/>
      <c r="EQ296" s="107"/>
      <c r="ER296" s="107"/>
    </row>
    <row r="297" spans="5:148">
      <c r="E297" s="107"/>
      <c r="F297" s="107"/>
      <c r="G297" s="107"/>
      <c r="H297" s="107"/>
      <c r="I297" s="107"/>
      <c r="J297" s="107"/>
      <c r="K297" s="107"/>
      <c r="L297" s="107"/>
      <c r="M297" s="107"/>
      <c r="N297" s="107"/>
      <c r="O297" s="107"/>
      <c r="P297" s="107"/>
      <c r="Q297" s="107"/>
      <c r="R297" s="107"/>
      <c r="S297" s="107"/>
      <c r="T297" s="107"/>
      <c r="U297" s="107"/>
      <c r="V297" s="107"/>
      <c r="W297" s="107"/>
      <c r="X297" s="107"/>
      <c r="Y297" s="107"/>
      <c r="Z297" s="107"/>
      <c r="AA297" s="107"/>
      <c r="AB297" s="107"/>
      <c r="AC297" s="107"/>
      <c r="AD297" s="107"/>
      <c r="AE297" s="107"/>
      <c r="AF297" s="107"/>
      <c r="AG297" s="107"/>
      <c r="AH297" s="107"/>
      <c r="AI297" s="107"/>
      <c r="AJ297" s="107"/>
      <c r="AK297" s="107"/>
      <c r="AL297" s="107"/>
      <c r="AM297" s="107"/>
      <c r="AN297" s="107"/>
      <c r="AO297" s="107"/>
      <c r="AP297" s="107"/>
      <c r="AQ297" s="107"/>
      <c r="AR297" s="107"/>
      <c r="AS297" s="107"/>
      <c r="AT297" s="107"/>
      <c r="AU297" s="107"/>
      <c r="AV297" s="107"/>
      <c r="AW297" s="107"/>
      <c r="AX297" s="107"/>
      <c r="AY297" s="107"/>
      <c r="AZ297" s="107"/>
      <c r="BA297" s="107"/>
      <c r="BB297" s="107"/>
      <c r="BC297" s="107"/>
      <c r="BD297" s="107"/>
      <c r="BE297" s="107"/>
      <c r="BF297" s="107"/>
      <c r="BG297" s="107"/>
      <c r="BH297" s="107"/>
      <c r="BI297" s="107"/>
      <c r="BJ297" s="107"/>
      <c r="BK297" s="107"/>
      <c r="BL297" s="107"/>
      <c r="BM297" s="107"/>
      <c r="BN297" s="107"/>
      <c r="BO297" s="107"/>
      <c r="BP297" s="107"/>
      <c r="BQ297" s="107"/>
      <c r="BR297" s="107"/>
      <c r="BS297" s="107"/>
      <c r="BT297" s="107"/>
      <c r="BU297" s="107"/>
      <c r="BV297" s="107"/>
      <c r="BW297" s="107"/>
      <c r="BX297" s="107"/>
      <c r="BY297" s="107"/>
      <c r="BZ297" s="107"/>
      <c r="CA297" s="107"/>
      <c r="CB297" s="107"/>
      <c r="CC297" s="107"/>
      <c r="CD297" s="107"/>
      <c r="CE297" s="107"/>
      <c r="CF297" s="107"/>
      <c r="CG297" s="107"/>
      <c r="CH297" s="107"/>
      <c r="CI297" s="107"/>
      <c r="CJ297" s="107"/>
      <c r="CK297" s="107"/>
      <c r="CL297" s="107"/>
      <c r="CM297" s="107"/>
      <c r="CN297" s="107"/>
      <c r="CO297" s="107"/>
      <c r="CP297" s="107"/>
      <c r="CQ297" s="107"/>
      <c r="CR297" s="107"/>
      <c r="CS297" s="107"/>
      <c r="CT297" s="107"/>
      <c r="CU297" s="107"/>
      <c r="CV297" s="107"/>
      <c r="CW297" s="107"/>
      <c r="CX297" s="107"/>
      <c r="CY297" s="107"/>
      <c r="CZ297" s="107"/>
      <c r="DA297" s="107"/>
      <c r="DB297" s="107"/>
      <c r="DC297" s="107"/>
      <c r="DD297" s="107"/>
      <c r="DE297" s="107"/>
      <c r="DF297" s="107"/>
      <c r="DG297" s="107"/>
      <c r="DH297" s="107"/>
      <c r="DI297" s="107"/>
      <c r="DJ297" s="107"/>
      <c r="DK297" s="107"/>
      <c r="DL297" s="107"/>
      <c r="DM297" s="107"/>
      <c r="DN297" s="107"/>
      <c r="DO297" s="107"/>
      <c r="DP297" s="107"/>
      <c r="DQ297" s="107"/>
      <c r="DR297" s="107"/>
      <c r="DS297" s="107"/>
      <c r="DT297" s="107"/>
      <c r="DU297" s="107"/>
      <c r="DV297" s="107"/>
      <c r="DW297" s="107"/>
      <c r="DX297" s="107"/>
      <c r="DY297" s="107"/>
      <c r="DZ297" s="107"/>
      <c r="EA297" s="107"/>
      <c r="EB297" s="107"/>
      <c r="EC297" s="107"/>
      <c r="ED297" s="107"/>
      <c r="EE297" s="107"/>
      <c r="EF297" s="107"/>
      <c r="EG297" s="107"/>
      <c r="EH297" s="107"/>
      <c r="EI297" s="107"/>
      <c r="EJ297" s="107"/>
      <c r="EK297" s="107"/>
      <c r="EL297" s="107"/>
      <c r="EM297" s="107"/>
      <c r="EN297" s="107"/>
      <c r="EO297" s="107"/>
      <c r="EP297" s="107"/>
      <c r="EQ297" s="107"/>
      <c r="ER297" s="107"/>
    </row>
    <row r="298" spans="5:148">
      <c r="E298" s="107"/>
      <c r="F298" s="107"/>
      <c r="G298" s="107"/>
      <c r="H298" s="107"/>
      <c r="I298" s="107"/>
      <c r="J298" s="107"/>
      <c r="K298" s="107"/>
      <c r="L298" s="107"/>
      <c r="M298" s="107"/>
      <c r="N298" s="107"/>
      <c r="O298" s="107"/>
      <c r="P298" s="107"/>
      <c r="Q298" s="107"/>
      <c r="R298" s="107"/>
      <c r="S298" s="107"/>
      <c r="T298" s="107"/>
      <c r="U298" s="107"/>
      <c r="V298" s="107"/>
      <c r="W298" s="107"/>
      <c r="X298" s="107"/>
      <c r="Y298" s="107"/>
      <c r="Z298" s="107"/>
      <c r="AA298" s="107"/>
      <c r="AB298" s="107"/>
      <c r="AC298" s="107"/>
      <c r="AD298" s="107"/>
      <c r="AE298" s="107"/>
      <c r="AF298" s="107"/>
      <c r="AG298" s="107"/>
      <c r="AH298" s="107"/>
      <c r="AI298" s="107"/>
      <c r="AJ298" s="107"/>
      <c r="AK298" s="107"/>
      <c r="AL298" s="107"/>
      <c r="AM298" s="107"/>
      <c r="AN298" s="107"/>
      <c r="AO298" s="107"/>
      <c r="AP298" s="107"/>
      <c r="AQ298" s="107"/>
      <c r="AR298" s="107"/>
      <c r="AS298" s="107"/>
      <c r="AT298" s="107"/>
      <c r="AU298" s="107"/>
      <c r="AV298" s="107"/>
      <c r="AW298" s="107"/>
      <c r="AX298" s="107"/>
      <c r="AY298" s="107"/>
      <c r="AZ298" s="107"/>
      <c r="BA298" s="107"/>
      <c r="BB298" s="107"/>
      <c r="BC298" s="107"/>
      <c r="BD298" s="107"/>
      <c r="BE298" s="107"/>
      <c r="BF298" s="107"/>
      <c r="BG298" s="107"/>
      <c r="BH298" s="107"/>
      <c r="BI298" s="107"/>
      <c r="BJ298" s="107"/>
      <c r="BK298" s="107"/>
      <c r="BL298" s="107"/>
      <c r="BM298" s="107"/>
      <c r="BN298" s="107"/>
      <c r="BO298" s="107"/>
      <c r="BP298" s="107"/>
      <c r="BQ298" s="107"/>
      <c r="BR298" s="107"/>
      <c r="BS298" s="107"/>
      <c r="BT298" s="107"/>
      <c r="BU298" s="107"/>
      <c r="BV298" s="107"/>
      <c r="BW298" s="107"/>
      <c r="BX298" s="107"/>
      <c r="BY298" s="107"/>
      <c r="BZ298" s="107"/>
      <c r="CA298" s="107"/>
      <c r="CB298" s="107"/>
      <c r="CC298" s="107"/>
      <c r="CD298" s="107"/>
      <c r="CE298" s="107"/>
      <c r="CF298" s="107"/>
      <c r="CG298" s="107"/>
      <c r="CH298" s="107"/>
      <c r="CI298" s="107"/>
      <c r="CJ298" s="107"/>
      <c r="CK298" s="107"/>
      <c r="CL298" s="107"/>
      <c r="CM298" s="107"/>
      <c r="CN298" s="107"/>
      <c r="CO298" s="107"/>
      <c r="CP298" s="107"/>
      <c r="CQ298" s="107"/>
      <c r="CR298" s="107"/>
      <c r="CS298" s="107"/>
      <c r="CT298" s="107"/>
      <c r="CU298" s="107"/>
      <c r="CV298" s="107"/>
      <c r="CW298" s="107"/>
      <c r="CX298" s="107"/>
      <c r="CY298" s="107"/>
      <c r="CZ298" s="107"/>
      <c r="DA298" s="107"/>
      <c r="DB298" s="107"/>
      <c r="DC298" s="107"/>
      <c r="DD298" s="107"/>
      <c r="DE298" s="107"/>
      <c r="DF298" s="107"/>
      <c r="DG298" s="107"/>
      <c r="DH298" s="107"/>
      <c r="DI298" s="107"/>
      <c r="DJ298" s="107"/>
      <c r="DK298" s="107"/>
      <c r="DL298" s="107"/>
      <c r="DM298" s="107"/>
      <c r="DN298" s="107"/>
      <c r="DO298" s="107"/>
      <c r="DP298" s="107"/>
      <c r="DQ298" s="107"/>
      <c r="DR298" s="107"/>
      <c r="DS298" s="107"/>
      <c r="DT298" s="107"/>
      <c r="DU298" s="107"/>
      <c r="DV298" s="107"/>
      <c r="DW298" s="107"/>
      <c r="DX298" s="107"/>
      <c r="DY298" s="107"/>
      <c r="DZ298" s="107"/>
      <c r="EA298" s="107"/>
      <c r="EB298" s="107"/>
      <c r="EC298" s="107"/>
      <c r="ED298" s="107"/>
      <c r="EE298" s="107"/>
      <c r="EF298" s="107"/>
      <c r="EG298" s="107"/>
      <c r="EH298" s="107"/>
      <c r="EI298" s="107"/>
      <c r="EJ298" s="107"/>
      <c r="EK298" s="107"/>
      <c r="EL298" s="107"/>
      <c r="EM298" s="107"/>
      <c r="EN298" s="107"/>
      <c r="EO298" s="107"/>
      <c r="EP298" s="107"/>
      <c r="EQ298" s="107"/>
      <c r="ER298" s="107"/>
    </row>
    <row r="299" spans="5:148">
      <c r="E299" s="107"/>
      <c r="F299" s="107"/>
      <c r="G299" s="107"/>
      <c r="H299" s="107"/>
      <c r="I299" s="107"/>
      <c r="J299" s="107"/>
      <c r="K299" s="107"/>
      <c r="L299" s="107"/>
      <c r="M299" s="107"/>
      <c r="N299" s="107"/>
      <c r="O299" s="107"/>
      <c r="P299" s="107"/>
      <c r="Q299" s="107"/>
      <c r="R299" s="107"/>
      <c r="S299" s="107"/>
      <c r="T299" s="107"/>
      <c r="U299" s="107"/>
      <c r="V299" s="107"/>
      <c r="W299" s="107"/>
      <c r="X299" s="107"/>
      <c r="Y299" s="107"/>
      <c r="Z299" s="107"/>
      <c r="AA299" s="107"/>
      <c r="AB299" s="107"/>
      <c r="AC299" s="107"/>
      <c r="AD299" s="107"/>
      <c r="AE299" s="107"/>
      <c r="AF299" s="107"/>
      <c r="AG299" s="107"/>
      <c r="AH299" s="107"/>
      <c r="AI299" s="107"/>
      <c r="AJ299" s="107"/>
      <c r="AK299" s="107"/>
      <c r="AL299" s="107"/>
      <c r="AM299" s="107"/>
      <c r="AN299" s="107"/>
      <c r="AO299" s="107"/>
      <c r="AP299" s="107"/>
      <c r="AQ299" s="107"/>
      <c r="AR299" s="107"/>
      <c r="AS299" s="107"/>
      <c r="AT299" s="107"/>
      <c r="AU299" s="107"/>
      <c r="AV299" s="107"/>
      <c r="AW299" s="107"/>
      <c r="AX299" s="107"/>
      <c r="AY299" s="107"/>
      <c r="AZ299" s="107"/>
      <c r="BA299" s="107"/>
      <c r="BB299" s="107"/>
      <c r="BC299" s="107"/>
      <c r="BD299" s="107"/>
      <c r="BE299" s="107"/>
      <c r="BF299" s="107"/>
      <c r="BG299" s="107"/>
      <c r="BH299" s="107"/>
      <c r="BI299" s="107"/>
      <c r="BJ299" s="107"/>
      <c r="BK299" s="107"/>
      <c r="BL299" s="107"/>
      <c r="BM299" s="107"/>
      <c r="BN299" s="107"/>
      <c r="BO299" s="107"/>
      <c r="BP299" s="107"/>
      <c r="BQ299" s="107"/>
      <c r="BR299" s="107"/>
      <c r="BS299" s="107"/>
      <c r="BT299" s="107"/>
      <c r="BU299" s="107"/>
      <c r="BV299" s="107"/>
      <c r="BW299" s="107"/>
      <c r="BX299" s="107"/>
      <c r="BY299" s="107"/>
      <c r="BZ299" s="107"/>
      <c r="CA299" s="107"/>
      <c r="CB299" s="107"/>
      <c r="CC299" s="107"/>
      <c r="CD299" s="107"/>
      <c r="CE299" s="107"/>
      <c r="CF299" s="107"/>
      <c r="CG299" s="107"/>
      <c r="CH299" s="107"/>
      <c r="CI299" s="107"/>
      <c r="CJ299" s="107"/>
      <c r="CK299" s="107"/>
      <c r="CL299" s="107"/>
      <c r="CM299" s="107"/>
      <c r="CN299" s="107"/>
      <c r="CO299" s="107"/>
      <c r="CP299" s="107"/>
      <c r="CQ299" s="107"/>
      <c r="CR299" s="107"/>
      <c r="CS299" s="107"/>
      <c r="CT299" s="107"/>
      <c r="CU299" s="107"/>
      <c r="CV299" s="107"/>
      <c r="CW299" s="107"/>
      <c r="CX299" s="107"/>
      <c r="CY299" s="107"/>
      <c r="CZ299" s="107"/>
      <c r="DA299" s="107"/>
      <c r="DB299" s="107"/>
      <c r="DC299" s="107"/>
      <c r="DD299" s="107"/>
      <c r="DE299" s="107"/>
      <c r="DF299" s="107"/>
      <c r="DG299" s="107"/>
      <c r="DH299" s="107"/>
      <c r="DI299" s="107"/>
      <c r="DJ299" s="107"/>
      <c r="DK299" s="107"/>
      <c r="DL299" s="107"/>
      <c r="DM299" s="107"/>
      <c r="DN299" s="107"/>
      <c r="DO299" s="107"/>
      <c r="DP299" s="107"/>
      <c r="DQ299" s="107"/>
      <c r="DR299" s="107"/>
      <c r="DS299" s="107"/>
      <c r="DT299" s="107"/>
      <c r="DU299" s="107"/>
      <c r="DV299" s="107"/>
      <c r="DW299" s="107"/>
      <c r="DX299" s="107"/>
      <c r="DY299" s="107"/>
      <c r="DZ299" s="107"/>
      <c r="EA299" s="107"/>
      <c r="EB299" s="107"/>
      <c r="EC299" s="107"/>
      <c r="ED299" s="107"/>
      <c r="EE299" s="107"/>
      <c r="EF299" s="107"/>
      <c r="EG299" s="107"/>
      <c r="EH299" s="107"/>
      <c r="EI299" s="107"/>
      <c r="EJ299" s="107"/>
      <c r="EK299" s="107"/>
      <c r="EL299" s="107"/>
      <c r="EM299" s="107"/>
      <c r="EN299" s="107"/>
      <c r="EO299" s="107"/>
      <c r="EP299" s="107"/>
      <c r="EQ299" s="107"/>
      <c r="ER299" s="107"/>
    </row>
    <row r="300" spans="5:148">
      <c r="E300" s="107"/>
      <c r="F300" s="107"/>
      <c r="G300" s="107"/>
      <c r="H300" s="107"/>
      <c r="I300" s="107"/>
      <c r="J300" s="107"/>
      <c r="K300" s="107"/>
      <c r="L300" s="107"/>
      <c r="M300" s="107"/>
      <c r="N300" s="107"/>
      <c r="O300" s="107"/>
      <c r="P300" s="107"/>
      <c r="Q300" s="107"/>
      <c r="R300" s="107"/>
      <c r="S300" s="107"/>
      <c r="T300" s="107"/>
      <c r="U300" s="107"/>
      <c r="V300" s="107"/>
      <c r="W300" s="107"/>
      <c r="X300" s="107"/>
      <c r="Y300" s="107"/>
      <c r="Z300" s="107"/>
      <c r="AA300" s="107"/>
      <c r="AB300" s="107"/>
      <c r="AC300" s="107"/>
      <c r="AD300" s="107"/>
      <c r="AE300" s="107"/>
      <c r="AF300" s="107"/>
      <c r="AG300" s="107"/>
      <c r="AH300" s="107"/>
      <c r="AI300" s="107"/>
      <c r="AJ300" s="107"/>
      <c r="AK300" s="107"/>
      <c r="AL300" s="107"/>
      <c r="AM300" s="107"/>
      <c r="AN300" s="107"/>
      <c r="AO300" s="107"/>
      <c r="AP300" s="107"/>
      <c r="AQ300" s="107"/>
      <c r="AR300" s="107"/>
      <c r="AS300" s="107"/>
      <c r="AT300" s="107"/>
      <c r="AU300" s="107"/>
      <c r="AV300" s="107"/>
      <c r="AW300" s="107"/>
      <c r="AX300" s="107"/>
      <c r="AY300" s="107"/>
      <c r="AZ300" s="107"/>
      <c r="BA300" s="107"/>
      <c r="BB300" s="107"/>
      <c r="BC300" s="107"/>
      <c r="BD300" s="107"/>
      <c r="BE300" s="107"/>
      <c r="BF300" s="107"/>
      <c r="BG300" s="107"/>
      <c r="BH300" s="107"/>
      <c r="BI300" s="107"/>
      <c r="BJ300" s="107"/>
      <c r="BK300" s="107"/>
      <c r="BL300" s="107"/>
      <c r="BM300" s="107"/>
      <c r="BN300" s="107"/>
      <c r="BO300" s="107"/>
      <c r="BP300" s="107"/>
      <c r="BQ300" s="107"/>
      <c r="BR300" s="107"/>
      <c r="BS300" s="107"/>
      <c r="BT300" s="107"/>
      <c r="BU300" s="107"/>
      <c r="BV300" s="107"/>
      <c r="BW300" s="107"/>
      <c r="BX300" s="107"/>
      <c r="BY300" s="107"/>
      <c r="BZ300" s="107"/>
      <c r="CA300" s="107"/>
      <c r="CB300" s="107"/>
      <c r="CC300" s="107"/>
      <c r="CD300" s="107"/>
      <c r="CE300" s="107"/>
      <c r="CF300" s="107"/>
      <c r="CG300" s="107"/>
      <c r="CH300" s="107"/>
      <c r="CI300" s="107"/>
      <c r="CJ300" s="107"/>
      <c r="CK300" s="107"/>
      <c r="CL300" s="107"/>
      <c r="CM300" s="107"/>
      <c r="CN300" s="107"/>
      <c r="CO300" s="107"/>
      <c r="CP300" s="107"/>
      <c r="CQ300" s="107"/>
      <c r="CR300" s="107"/>
      <c r="CS300" s="107"/>
      <c r="CT300" s="107"/>
      <c r="CU300" s="107"/>
      <c r="CV300" s="107"/>
      <c r="CW300" s="107"/>
      <c r="CX300" s="107"/>
      <c r="CY300" s="107"/>
      <c r="CZ300" s="107"/>
      <c r="DA300" s="107"/>
      <c r="DB300" s="107"/>
      <c r="DC300" s="107"/>
      <c r="DD300" s="107"/>
      <c r="DE300" s="107"/>
      <c r="DF300" s="107"/>
      <c r="DG300" s="107"/>
      <c r="DH300" s="107"/>
      <c r="DI300" s="107"/>
      <c r="DJ300" s="107"/>
      <c r="DK300" s="107"/>
      <c r="DL300" s="107"/>
      <c r="DM300" s="107"/>
      <c r="DN300" s="107"/>
      <c r="DO300" s="107"/>
      <c r="DP300" s="107"/>
      <c r="DQ300" s="107"/>
      <c r="DR300" s="107"/>
      <c r="DS300" s="107"/>
      <c r="DT300" s="107"/>
      <c r="DU300" s="107"/>
      <c r="DV300" s="107"/>
      <c r="DW300" s="107"/>
      <c r="DX300" s="107"/>
      <c r="DY300" s="107"/>
      <c r="DZ300" s="107"/>
      <c r="EA300" s="107"/>
      <c r="EB300" s="107"/>
      <c r="EC300" s="107"/>
      <c r="ED300" s="107"/>
      <c r="EE300" s="107"/>
      <c r="EF300" s="107"/>
      <c r="EG300" s="107"/>
      <c r="EH300" s="107"/>
      <c r="EI300" s="107"/>
      <c r="EJ300" s="107"/>
      <c r="EK300" s="107"/>
      <c r="EL300" s="107"/>
      <c r="EM300" s="107"/>
      <c r="EN300" s="107"/>
      <c r="EO300" s="107"/>
      <c r="EP300" s="107"/>
      <c r="EQ300" s="107"/>
      <c r="ER300" s="107"/>
    </row>
    <row r="301" spans="5:148">
      <c r="E301" s="107"/>
      <c r="F301" s="107"/>
      <c r="G301" s="107"/>
      <c r="H301" s="107"/>
      <c r="I301" s="107"/>
      <c r="J301" s="107"/>
      <c r="K301" s="107"/>
      <c r="L301" s="107"/>
      <c r="M301" s="107"/>
      <c r="N301" s="107"/>
      <c r="O301" s="107"/>
      <c r="P301" s="107"/>
      <c r="Q301" s="107"/>
      <c r="R301" s="107"/>
      <c r="S301" s="107"/>
      <c r="T301" s="107"/>
      <c r="U301" s="107"/>
      <c r="V301" s="107"/>
      <c r="W301" s="107"/>
      <c r="X301" s="107"/>
      <c r="Y301" s="107"/>
      <c r="Z301" s="107"/>
      <c r="AA301" s="107"/>
      <c r="AB301" s="107"/>
      <c r="AC301" s="107"/>
      <c r="AD301" s="107"/>
      <c r="AE301" s="107"/>
      <c r="AF301" s="107"/>
      <c r="AG301" s="107"/>
      <c r="AH301" s="107"/>
      <c r="AI301" s="107"/>
      <c r="AJ301" s="107"/>
      <c r="AK301" s="107"/>
      <c r="AL301" s="107"/>
      <c r="AM301" s="107"/>
      <c r="AN301" s="107"/>
      <c r="AO301" s="107"/>
      <c r="AP301" s="107"/>
      <c r="AQ301" s="107"/>
      <c r="AR301" s="107"/>
      <c r="AS301" s="107"/>
      <c r="AT301" s="107"/>
      <c r="AU301" s="107"/>
      <c r="AV301" s="107"/>
      <c r="AW301" s="107"/>
      <c r="AX301" s="107"/>
      <c r="AY301" s="107"/>
      <c r="AZ301" s="107"/>
      <c r="BA301" s="107"/>
      <c r="BB301" s="107"/>
      <c r="BC301" s="107"/>
      <c r="BD301" s="107"/>
      <c r="BE301" s="107"/>
      <c r="BF301" s="107"/>
      <c r="BG301" s="107"/>
      <c r="BH301" s="107"/>
      <c r="BI301" s="107"/>
      <c r="BJ301" s="107"/>
      <c r="BK301" s="107"/>
      <c r="BL301" s="107"/>
      <c r="BM301" s="107"/>
      <c r="BN301" s="107"/>
      <c r="BO301" s="107"/>
      <c r="BP301" s="107"/>
      <c r="BQ301" s="107"/>
      <c r="BR301" s="107"/>
      <c r="BS301" s="107"/>
      <c r="BT301" s="107"/>
      <c r="BU301" s="107"/>
      <c r="BV301" s="107"/>
      <c r="BW301" s="107"/>
      <c r="BX301" s="107"/>
      <c r="BY301" s="107"/>
      <c r="BZ301" s="107"/>
      <c r="CA301" s="107"/>
      <c r="CB301" s="107"/>
      <c r="CC301" s="107"/>
      <c r="CD301" s="107"/>
      <c r="CE301" s="107"/>
      <c r="CF301" s="107"/>
      <c r="CG301" s="107"/>
      <c r="CH301" s="107"/>
      <c r="CI301" s="107"/>
      <c r="CJ301" s="107"/>
      <c r="CK301" s="107"/>
      <c r="CL301" s="107"/>
      <c r="CM301" s="107"/>
      <c r="CN301" s="107"/>
      <c r="CO301" s="107"/>
      <c r="CP301" s="107"/>
      <c r="CQ301" s="107"/>
      <c r="CR301" s="107"/>
      <c r="CS301" s="107"/>
      <c r="CT301" s="107"/>
      <c r="CU301" s="107"/>
      <c r="CV301" s="107"/>
      <c r="CW301" s="107"/>
      <c r="CX301" s="107"/>
      <c r="CY301" s="107"/>
      <c r="CZ301" s="107"/>
      <c r="DA301" s="107"/>
      <c r="DB301" s="107"/>
      <c r="DC301" s="107"/>
      <c r="DD301" s="107"/>
      <c r="DE301" s="107"/>
      <c r="DF301" s="107"/>
      <c r="DG301" s="107"/>
      <c r="DH301" s="107"/>
      <c r="DI301" s="107"/>
      <c r="DJ301" s="107"/>
      <c r="DK301" s="107"/>
      <c r="DL301" s="107"/>
      <c r="DM301" s="107"/>
      <c r="DN301" s="107"/>
      <c r="DO301" s="107"/>
      <c r="DP301" s="107"/>
      <c r="DQ301" s="107"/>
      <c r="DR301" s="107"/>
      <c r="DS301" s="107"/>
      <c r="DT301" s="107"/>
      <c r="DU301" s="107"/>
      <c r="DV301" s="107"/>
      <c r="DW301" s="107"/>
      <c r="DX301" s="107"/>
      <c r="DY301" s="107"/>
      <c r="DZ301" s="107"/>
      <c r="EA301" s="107"/>
      <c r="EB301" s="107"/>
      <c r="EC301" s="107"/>
      <c r="ED301" s="107"/>
      <c r="EE301" s="107"/>
      <c r="EF301" s="107"/>
      <c r="EG301" s="107"/>
      <c r="EH301" s="107"/>
      <c r="EI301" s="107"/>
      <c r="EJ301" s="107"/>
      <c r="EK301" s="107"/>
      <c r="EL301" s="107"/>
      <c r="EM301" s="107"/>
      <c r="EN301" s="107"/>
      <c r="EO301" s="107"/>
      <c r="EP301" s="107"/>
      <c r="EQ301" s="107"/>
      <c r="ER301" s="107"/>
    </row>
    <row r="302" spans="5:148">
      <c r="E302" s="107"/>
      <c r="F302" s="107"/>
      <c r="G302" s="107"/>
      <c r="H302" s="107"/>
      <c r="I302" s="107"/>
      <c r="J302" s="107"/>
      <c r="K302" s="107"/>
      <c r="L302" s="107"/>
      <c r="M302" s="107"/>
      <c r="N302" s="107"/>
      <c r="O302" s="107"/>
      <c r="P302" s="107"/>
      <c r="Q302" s="107"/>
      <c r="R302" s="107"/>
      <c r="S302" s="107"/>
      <c r="T302" s="107"/>
      <c r="U302" s="107"/>
      <c r="V302" s="107"/>
      <c r="W302" s="107"/>
      <c r="X302" s="107"/>
      <c r="Y302" s="107"/>
      <c r="Z302" s="107"/>
      <c r="AA302" s="107"/>
      <c r="AB302" s="107"/>
      <c r="AC302" s="107"/>
      <c r="AD302" s="107"/>
      <c r="AE302" s="107"/>
      <c r="AF302" s="107"/>
      <c r="AG302" s="107"/>
      <c r="AH302" s="107"/>
      <c r="AI302" s="107"/>
      <c r="AJ302" s="107"/>
      <c r="AK302" s="107"/>
      <c r="AL302" s="107"/>
      <c r="AM302" s="107"/>
      <c r="AN302" s="107"/>
      <c r="AO302" s="107"/>
      <c r="AP302" s="107"/>
      <c r="AQ302" s="107"/>
      <c r="AR302" s="107"/>
      <c r="AS302" s="107"/>
      <c r="AT302" s="107"/>
      <c r="AU302" s="107"/>
      <c r="AV302" s="107"/>
      <c r="AW302" s="107"/>
      <c r="AX302" s="107"/>
      <c r="AY302" s="107"/>
      <c r="AZ302" s="107"/>
      <c r="BA302" s="107"/>
      <c r="BB302" s="107"/>
      <c r="BC302" s="107"/>
      <c r="BD302" s="107"/>
      <c r="BE302" s="107"/>
      <c r="BF302" s="107"/>
      <c r="BG302" s="107"/>
      <c r="BH302" s="107"/>
      <c r="BI302" s="107"/>
      <c r="BJ302" s="107"/>
      <c r="BK302" s="107"/>
      <c r="BL302" s="107"/>
      <c r="BM302" s="107"/>
      <c r="BN302" s="107"/>
      <c r="BO302" s="107"/>
      <c r="BP302" s="107"/>
      <c r="BQ302" s="107"/>
      <c r="BR302" s="107"/>
      <c r="BS302" s="107"/>
      <c r="BT302" s="107"/>
      <c r="BU302" s="107"/>
      <c r="BV302" s="107"/>
      <c r="BW302" s="107"/>
      <c r="BX302" s="107"/>
      <c r="BY302" s="107"/>
      <c r="BZ302" s="107"/>
      <c r="CA302" s="107"/>
      <c r="CB302" s="107"/>
      <c r="CC302" s="107"/>
      <c r="CD302" s="107"/>
      <c r="CE302" s="107"/>
      <c r="CF302" s="107"/>
      <c r="CG302" s="107"/>
      <c r="CH302" s="107"/>
      <c r="CI302" s="107"/>
      <c r="CJ302" s="107"/>
      <c r="CK302" s="107"/>
      <c r="CL302" s="107"/>
      <c r="CM302" s="107"/>
      <c r="CN302" s="107"/>
      <c r="CO302" s="107"/>
      <c r="CP302" s="107"/>
      <c r="CQ302" s="107"/>
      <c r="CR302" s="107"/>
      <c r="CS302" s="107"/>
      <c r="CT302" s="107"/>
      <c r="CU302" s="107"/>
      <c r="CV302" s="107"/>
      <c r="CW302" s="107"/>
      <c r="CX302" s="107"/>
      <c r="CY302" s="107"/>
      <c r="CZ302" s="107"/>
      <c r="DA302" s="107"/>
      <c r="DB302" s="107"/>
      <c r="DC302" s="107"/>
      <c r="DD302" s="107"/>
      <c r="DE302" s="107"/>
      <c r="DF302" s="107"/>
      <c r="DG302" s="107"/>
      <c r="DH302" s="107"/>
      <c r="DI302" s="107"/>
      <c r="DJ302" s="107"/>
      <c r="DK302" s="107"/>
      <c r="DL302" s="107"/>
      <c r="DM302" s="107"/>
      <c r="DN302" s="107"/>
      <c r="DO302" s="107"/>
      <c r="DP302" s="107"/>
      <c r="DQ302" s="107"/>
      <c r="DR302" s="107"/>
      <c r="DS302" s="107"/>
      <c r="DT302" s="107"/>
      <c r="DU302" s="107"/>
      <c r="DV302" s="107"/>
      <c r="DW302" s="107"/>
      <c r="DX302" s="107"/>
      <c r="DY302" s="107"/>
      <c r="DZ302" s="107"/>
      <c r="EA302" s="107"/>
      <c r="EB302" s="107"/>
      <c r="EC302" s="107"/>
      <c r="ED302" s="107"/>
      <c r="EE302" s="107"/>
      <c r="EF302" s="107"/>
      <c r="EG302" s="107"/>
      <c r="EH302" s="107"/>
      <c r="EI302" s="107"/>
      <c r="EJ302" s="107"/>
      <c r="EK302" s="107"/>
      <c r="EL302" s="107"/>
      <c r="EM302" s="107"/>
      <c r="EN302" s="107"/>
      <c r="EO302" s="107"/>
      <c r="EP302" s="107"/>
      <c r="EQ302" s="107"/>
      <c r="ER302" s="107"/>
    </row>
    <row r="303" spans="5:148">
      <c r="E303" s="107"/>
      <c r="F303" s="107"/>
      <c r="G303" s="107"/>
      <c r="H303" s="107"/>
      <c r="I303" s="107"/>
      <c r="J303" s="107"/>
      <c r="K303" s="107"/>
      <c r="L303" s="107"/>
      <c r="M303" s="107"/>
      <c r="N303" s="107"/>
      <c r="O303" s="107"/>
      <c r="P303" s="107"/>
      <c r="Q303" s="107"/>
      <c r="R303" s="107"/>
      <c r="S303" s="107"/>
      <c r="T303" s="107"/>
      <c r="U303" s="107"/>
      <c r="V303" s="107"/>
      <c r="W303" s="107"/>
      <c r="X303" s="107"/>
      <c r="Y303" s="107"/>
      <c r="Z303" s="107"/>
      <c r="AA303" s="107"/>
      <c r="AB303" s="107"/>
      <c r="AC303" s="107"/>
      <c r="AD303" s="107"/>
      <c r="AE303" s="107"/>
      <c r="AF303" s="107"/>
      <c r="AG303" s="107"/>
      <c r="AH303" s="107"/>
      <c r="AI303" s="107"/>
      <c r="AJ303" s="107"/>
      <c r="AK303" s="107"/>
      <c r="AL303" s="107"/>
      <c r="AM303" s="107"/>
      <c r="AN303" s="107"/>
      <c r="AO303" s="107"/>
      <c r="AP303" s="107"/>
      <c r="AQ303" s="107"/>
      <c r="AR303" s="107"/>
      <c r="AS303" s="107"/>
      <c r="AT303" s="107"/>
      <c r="AU303" s="107"/>
      <c r="AV303" s="107"/>
      <c r="AW303" s="107"/>
      <c r="AX303" s="107"/>
      <c r="AY303" s="107"/>
      <c r="AZ303" s="107"/>
      <c r="BA303" s="107"/>
      <c r="BB303" s="107"/>
      <c r="BC303" s="107"/>
      <c r="BD303" s="107"/>
      <c r="BE303" s="107"/>
      <c r="BF303" s="107"/>
      <c r="BG303" s="107"/>
      <c r="BH303" s="107"/>
      <c r="BI303" s="107"/>
      <c r="BJ303" s="107"/>
      <c r="BK303" s="107"/>
      <c r="BL303" s="107"/>
      <c r="BM303" s="107"/>
      <c r="BN303" s="107"/>
      <c r="BO303" s="107"/>
      <c r="BP303" s="107"/>
      <c r="BQ303" s="107"/>
      <c r="BR303" s="107"/>
      <c r="BS303" s="107"/>
      <c r="BT303" s="107"/>
      <c r="BU303" s="107"/>
      <c r="BV303" s="107"/>
      <c r="BW303" s="107"/>
      <c r="BX303" s="107"/>
      <c r="BY303" s="107"/>
      <c r="BZ303" s="107"/>
      <c r="CA303" s="107"/>
      <c r="CB303" s="107"/>
      <c r="CC303" s="107"/>
      <c r="CD303" s="107"/>
      <c r="CE303" s="107"/>
      <c r="CF303" s="107"/>
      <c r="CG303" s="107"/>
      <c r="CH303" s="107"/>
      <c r="CI303" s="107"/>
      <c r="CJ303" s="107"/>
      <c r="CK303" s="107"/>
      <c r="CL303" s="107"/>
      <c r="CM303" s="107"/>
      <c r="CN303" s="107"/>
      <c r="CO303" s="107"/>
      <c r="CP303" s="107"/>
      <c r="CQ303" s="107"/>
      <c r="CR303" s="107"/>
      <c r="CS303" s="107"/>
      <c r="CT303" s="107"/>
      <c r="CU303" s="107"/>
      <c r="CV303" s="107"/>
      <c r="CW303" s="107"/>
      <c r="CX303" s="107"/>
      <c r="CY303" s="107"/>
      <c r="CZ303" s="107"/>
      <c r="DA303" s="107"/>
      <c r="DB303" s="107"/>
      <c r="DC303" s="107"/>
      <c r="DD303" s="107"/>
      <c r="DE303" s="107"/>
      <c r="DF303" s="107"/>
      <c r="DG303" s="107"/>
      <c r="DH303" s="107"/>
      <c r="DI303" s="107"/>
      <c r="DJ303" s="107"/>
      <c r="DK303" s="107"/>
      <c r="DL303" s="107"/>
      <c r="DM303" s="107"/>
      <c r="DN303" s="107"/>
      <c r="DO303" s="107"/>
      <c r="DP303" s="107"/>
      <c r="DQ303" s="107"/>
      <c r="DR303" s="107"/>
      <c r="DS303" s="107"/>
      <c r="DT303" s="107"/>
      <c r="DU303" s="107"/>
      <c r="DV303" s="107"/>
      <c r="DW303" s="107"/>
      <c r="DX303" s="107"/>
      <c r="DY303" s="107"/>
      <c r="DZ303" s="107"/>
      <c r="EA303" s="107"/>
      <c r="EB303" s="107"/>
      <c r="EC303" s="107"/>
      <c r="ED303" s="107"/>
      <c r="EE303" s="107"/>
      <c r="EF303" s="107"/>
      <c r="EG303" s="107"/>
      <c r="EH303" s="107"/>
      <c r="EI303" s="107"/>
      <c r="EJ303" s="107"/>
      <c r="EK303" s="107"/>
      <c r="EL303" s="107"/>
      <c r="EM303" s="107"/>
      <c r="EN303" s="107"/>
      <c r="EO303" s="107"/>
      <c r="EP303" s="107"/>
      <c r="EQ303" s="107"/>
      <c r="ER303" s="107"/>
    </row>
    <row r="304" spans="5:148">
      <c r="E304" s="107"/>
      <c r="F304" s="107"/>
      <c r="G304" s="107"/>
      <c r="H304" s="107"/>
      <c r="I304" s="107"/>
      <c r="J304" s="107"/>
      <c r="K304" s="107"/>
      <c r="L304" s="107"/>
      <c r="M304" s="107"/>
      <c r="N304" s="107"/>
      <c r="O304" s="107"/>
      <c r="P304" s="107"/>
      <c r="Q304" s="107"/>
      <c r="R304" s="107"/>
      <c r="S304" s="107"/>
      <c r="T304" s="107"/>
      <c r="U304" s="107"/>
      <c r="V304" s="107"/>
      <c r="W304" s="107"/>
      <c r="X304" s="107"/>
      <c r="Y304" s="107"/>
      <c r="Z304" s="107"/>
      <c r="AA304" s="107"/>
      <c r="AB304" s="107"/>
      <c r="AC304" s="107"/>
      <c r="AD304" s="107"/>
      <c r="AE304" s="107"/>
      <c r="AF304" s="107"/>
      <c r="AG304" s="107"/>
      <c r="AH304" s="107"/>
      <c r="AI304" s="107"/>
      <c r="AJ304" s="107"/>
      <c r="AK304" s="107"/>
      <c r="AL304" s="107"/>
      <c r="AM304" s="107"/>
      <c r="AN304" s="107"/>
      <c r="AO304" s="107"/>
      <c r="AP304" s="107"/>
      <c r="AQ304" s="107"/>
      <c r="AR304" s="107"/>
      <c r="AS304" s="107"/>
      <c r="AT304" s="107"/>
      <c r="AU304" s="107"/>
      <c r="AV304" s="107"/>
      <c r="AW304" s="107"/>
      <c r="AX304" s="107"/>
      <c r="AY304" s="107"/>
      <c r="AZ304" s="107"/>
      <c r="BA304" s="107"/>
      <c r="BB304" s="107"/>
      <c r="BC304" s="107"/>
      <c r="BD304" s="107"/>
      <c r="BE304" s="107"/>
      <c r="BF304" s="107"/>
      <c r="BG304" s="107"/>
      <c r="BH304" s="107"/>
      <c r="BI304" s="107"/>
      <c r="BJ304" s="107"/>
      <c r="BK304" s="107"/>
      <c r="BL304" s="107"/>
      <c r="BM304" s="107"/>
      <c r="BN304" s="107"/>
      <c r="BO304" s="107"/>
      <c r="BP304" s="107"/>
      <c r="BQ304" s="107"/>
      <c r="BR304" s="107"/>
      <c r="BS304" s="107"/>
      <c r="BT304" s="107"/>
      <c r="BU304" s="107"/>
      <c r="BV304" s="107"/>
      <c r="BW304" s="107"/>
      <c r="BX304" s="107"/>
      <c r="BY304" s="107"/>
      <c r="BZ304" s="107"/>
      <c r="CA304" s="107"/>
      <c r="CB304" s="107"/>
      <c r="CC304" s="107"/>
      <c r="CD304" s="107"/>
      <c r="CE304" s="107"/>
      <c r="CF304" s="107"/>
      <c r="CG304" s="107"/>
      <c r="CH304" s="107"/>
      <c r="CI304" s="107"/>
      <c r="CJ304" s="107"/>
      <c r="CK304" s="107"/>
      <c r="CL304" s="107"/>
      <c r="CM304" s="107"/>
      <c r="CN304" s="107"/>
      <c r="CO304" s="107"/>
      <c r="CP304" s="107"/>
      <c r="CQ304" s="107"/>
      <c r="CR304" s="107"/>
      <c r="CS304" s="107"/>
      <c r="CT304" s="107"/>
      <c r="CU304" s="107"/>
      <c r="CV304" s="107"/>
      <c r="CW304" s="107"/>
      <c r="CX304" s="107"/>
      <c r="CY304" s="107"/>
      <c r="CZ304" s="107"/>
      <c r="DA304" s="107"/>
      <c r="DB304" s="107"/>
      <c r="DC304" s="107"/>
      <c r="DD304" s="107"/>
      <c r="DE304" s="107"/>
      <c r="DF304" s="107"/>
      <c r="DG304" s="107"/>
      <c r="DH304" s="107"/>
      <c r="DI304" s="107"/>
      <c r="DJ304" s="107"/>
      <c r="DK304" s="107"/>
      <c r="DL304" s="107"/>
      <c r="DM304" s="107"/>
      <c r="DN304" s="107"/>
      <c r="DO304" s="107"/>
      <c r="DP304" s="107"/>
      <c r="DQ304" s="107"/>
      <c r="DR304" s="107"/>
      <c r="DS304" s="107"/>
      <c r="DT304" s="107"/>
      <c r="DU304" s="107"/>
      <c r="DV304" s="107"/>
      <c r="DW304" s="107"/>
      <c r="DX304" s="107"/>
      <c r="DY304" s="107"/>
      <c r="DZ304" s="107"/>
      <c r="EA304" s="107"/>
      <c r="EB304" s="107"/>
      <c r="EC304" s="107"/>
      <c r="ED304" s="107"/>
      <c r="EE304" s="107"/>
      <c r="EF304" s="107"/>
      <c r="EG304" s="107"/>
      <c r="EH304" s="107"/>
      <c r="EI304" s="107"/>
      <c r="EJ304" s="107"/>
      <c r="EK304" s="107"/>
      <c r="EL304" s="107"/>
      <c r="EM304" s="107"/>
      <c r="EN304" s="107"/>
      <c r="EO304" s="107"/>
      <c r="EP304" s="107"/>
      <c r="EQ304" s="107"/>
      <c r="ER304" s="107"/>
    </row>
    <row r="305" spans="5:148">
      <c r="E305" s="107"/>
      <c r="F305" s="107"/>
      <c r="G305" s="107"/>
      <c r="H305" s="107"/>
      <c r="I305" s="107"/>
      <c r="J305" s="107"/>
      <c r="K305" s="107"/>
      <c r="L305" s="107"/>
      <c r="M305" s="107"/>
      <c r="N305" s="107"/>
      <c r="O305" s="107"/>
      <c r="P305" s="107"/>
      <c r="Q305" s="107"/>
      <c r="R305" s="107"/>
      <c r="S305" s="107"/>
      <c r="T305" s="107"/>
      <c r="U305" s="107"/>
      <c r="V305" s="107"/>
      <c r="W305" s="107"/>
      <c r="X305" s="107"/>
      <c r="Y305" s="107"/>
      <c r="Z305" s="107"/>
      <c r="AA305" s="107"/>
      <c r="AB305" s="107"/>
      <c r="AC305" s="107"/>
      <c r="AD305" s="107"/>
      <c r="AE305" s="107"/>
      <c r="AF305" s="107"/>
      <c r="AG305" s="107"/>
      <c r="AH305" s="107"/>
      <c r="AI305" s="107"/>
      <c r="AJ305" s="107"/>
      <c r="AK305" s="107"/>
      <c r="AL305" s="107"/>
      <c r="AM305" s="107"/>
      <c r="AN305" s="107"/>
      <c r="AO305" s="107"/>
      <c r="AP305" s="107"/>
      <c r="AQ305" s="107"/>
      <c r="AR305" s="107"/>
      <c r="AS305" s="107"/>
      <c r="AT305" s="107"/>
      <c r="AU305" s="107"/>
      <c r="AV305" s="107"/>
      <c r="AW305" s="107"/>
      <c r="AX305" s="107"/>
      <c r="AY305" s="107"/>
      <c r="AZ305" s="107"/>
      <c r="BA305" s="107"/>
      <c r="BB305" s="107"/>
      <c r="BC305" s="107"/>
      <c r="BD305" s="107"/>
      <c r="BE305" s="107"/>
      <c r="BF305" s="107"/>
      <c r="BG305" s="107"/>
      <c r="BH305" s="107"/>
      <c r="BI305" s="107"/>
      <c r="BJ305" s="107"/>
      <c r="BK305" s="107"/>
      <c r="BL305" s="107"/>
      <c r="BM305" s="107"/>
      <c r="BN305" s="107"/>
      <c r="BO305" s="107"/>
      <c r="BP305" s="107"/>
      <c r="BQ305" s="107"/>
      <c r="BR305" s="107"/>
      <c r="BS305" s="107"/>
      <c r="BT305" s="107"/>
      <c r="BU305" s="107"/>
      <c r="BV305" s="107"/>
      <c r="BW305" s="107"/>
      <c r="BX305" s="107"/>
      <c r="BY305" s="107"/>
      <c r="BZ305" s="107"/>
      <c r="CA305" s="107"/>
      <c r="CB305" s="107"/>
      <c r="CC305" s="107"/>
      <c r="CD305" s="107"/>
      <c r="CE305" s="107"/>
      <c r="CF305" s="107"/>
      <c r="CG305" s="107"/>
      <c r="CH305" s="107"/>
      <c r="CI305" s="107"/>
      <c r="CJ305" s="107"/>
      <c r="CK305" s="107"/>
      <c r="CL305" s="107"/>
      <c r="CM305" s="107"/>
      <c r="CN305" s="107"/>
      <c r="CO305" s="107"/>
      <c r="CP305" s="107"/>
      <c r="CQ305" s="107"/>
      <c r="CR305" s="107"/>
      <c r="CS305" s="107"/>
      <c r="CT305" s="107"/>
      <c r="CU305" s="107"/>
      <c r="CV305" s="107"/>
      <c r="CW305" s="107"/>
      <c r="CX305" s="107"/>
      <c r="CY305" s="107"/>
      <c r="CZ305" s="107"/>
      <c r="DA305" s="107"/>
      <c r="DB305" s="107"/>
      <c r="DC305" s="107"/>
      <c r="DD305" s="107"/>
      <c r="DE305" s="107"/>
      <c r="DF305" s="107"/>
      <c r="DG305" s="107"/>
      <c r="DH305" s="107"/>
      <c r="DI305" s="107"/>
      <c r="DJ305" s="107"/>
      <c r="DK305" s="107"/>
      <c r="DL305" s="107"/>
      <c r="DM305" s="107"/>
      <c r="DN305" s="107"/>
      <c r="DO305" s="107"/>
      <c r="DP305" s="107"/>
      <c r="DQ305" s="107"/>
      <c r="DR305" s="107"/>
      <c r="DS305" s="107"/>
      <c r="DT305" s="107"/>
      <c r="DU305" s="107"/>
      <c r="DV305" s="107"/>
      <c r="DW305" s="107"/>
      <c r="DX305" s="107"/>
      <c r="DY305" s="107"/>
      <c r="DZ305" s="107"/>
      <c r="EA305" s="107"/>
      <c r="EB305" s="107"/>
      <c r="EC305" s="107"/>
      <c r="ED305" s="107"/>
      <c r="EE305" s="107"/>
      <c r="EF305" s="107"/>
      <c r="EG305" s="107"/>
      <c r="EH305" s="107"/>
      <c r="EI305" s="107"/>
      <c r="EJ305" s="107"/>
      <c r="EK305" s="107"/>
      <c r="EL305" s="107"/>
      <c r="EM305" s="107"/>
      <c r="EN305" s="107"/>
      <c r="EO305" s="107"/>
      <c r="EP305" s="107"/>
      <c r="EQ305" s="107"/>
      <c r="ER305" s="107"/>
    </row>
    <row r="306" spans="5:148">
      <c r="E306" s="107"/>
      <c r="F306" s="107"/>
      <c r="G306" s="107"/>
      <c r="H306" s="107"/>
      <c r="I306" s="107"/>
      <c r="J306" s="107"/>
      <c r="K306" s="107"/>
      <c r="L306" s="107"/>
      <c r="M306" s="107"/>
      <c r="N306" s="107"/>
      <c r="O306" s="107"/>
      <c r="P306" s="107"/>
      <c r="Q306" s="107"/>
      <c r="R306" s="107"/>
      <c r="S306" s="107"/>
      <c r="T306" s="107"/>
      <c r="U306" s="107"/>
      <c r="V306" s="107"/>
      <c r="W306" s="107"/>
      <c r="X306" s="107"/>
      <c r="Y306" s="107"/>
      <c r="Z306" s="107"/>
      <c r="AA306" s="107"/>
      <c r="AB306" s="107"/>
      <c r="AC306" s="107"/>
      <c r="AD306" s="107"/>
      <c r="AE306" s="107"/>
      <c r="AF306" s="107"/>
      <c r="AG306" s="107"/>
      <c r="AH306" s="107"/>
      <c r="AI306" s="107"/>
      <c r="AJ306" s="107"/>
      <c r="AK306" s="107"/>
      <c r="AL306" s="107"/>
      <c r="AM306" s="107"/>
      <c r="AN306" s="107"/>
      <c r="AO306" s="107"/>
      <c r="AP306" s="107"/>
      <c r="AQ306" s="107"/>
      <c r="AR306" s="107"/>
      <c r="AS306" s="107"/>
      <c r="AT306" s="107"/>
      <c r="AU306" s="107"/>
      <c r="AV306" s="107"/>
      <c r="AW306" s="107"/>
      <c r="AX306" s="107"/>
      <c r="AY306" s="107"/>
      <c r="AZ306" s="107"/>
      <c r="BA306" s="107"/>
      <c r="BB306" s="107"/>
      <c r="BC306" s="107"/>
      <c r="BD306" s="107"/>
      <c r="BE306" s="107"/>
      <c r="BF306" s="107"/>
      <c r="BG306" s="107"/>
      <c r="BH306" s="107"/>
      <c r="BI306" s="107"/>
      <c r="BJ306" s="107"/>
      <c r="BK306" s="107"/>
      <c r="BL306" s="107"/>
      <c r="BM306" s="107"/>
      <c r="BN306" s="107"/>
      <c r="BO306" s="107"/>
      <c r="BP306" s="107"/>
      <c r="BQ306" s="107"/>
      <c r="BR306" s="107"/>
      <c r="BS306" s="107"/>
      <c r="BT306" s="107"/>
      <c r="BU306" s="107"/>
      <c r="BV306" s="107"/>
      <c r="BW306" s="107"/>
      <c r="BX306" s="107"/>
      <c r="BY306" s="107"/>
      <c r="BZ306" s="107"/>
      <c r="CA306" s="107"/>
      <c r="CB306" s="107"/>
      <c r="CC306" s="107"/>
      <c r="CD306" s="107"/>
      <c r="CE306" s="107"/>
      <c r="CF306" s="107"/>
      <c r="CG306" s="107"/>
      <c r="CH306" s="107"/>
      <c r="CI306" s="107"/>
      <c r="CJ306" s="107"/>
      <c r="CK306" s="107"/>
      <c r="CL306" s="107"/>
      <c r="CM306" s="107"/>
      <c r="CN306" s="107"/>
      <c r="CO306" s="107"/>
      <c r="CP306" s="107"/>
      <c r="CQ306" s="107"/>
      <c r="CR306" s="107"/>
      <c r="CS306" s="107"/>
      <c r="CT306" s="107"/>
      <c r="CU306" s="107"/>
      <c r="CV306" s="107"/>
      <c r="CW306" s="107"/>
      <c r="CX306" s="107"/>
      <c r="CY306" s="107"/>
      <c r="CZ306" s="107"/>
      <c r="DA306" s="107"/>
      <c r="DB306" s="107"/>
      <c r="DC306" s="107"/>
      <c r="DD306" s="107"/>
      <c r="DE306" s="107"/>
      <c r="DF306" s="107"/>
      <c r="DG306" s="107"/>
      <c r="DH306" s="107"/>
      <c r="DI306" s="107"/>
      <c r="DJ306" s="107"/>
      <c r="DK306" s="107"/>
      <c r="DL306" s="107"/>
      <c r="DM306" s="107"/>
      <c r="DN306" s="107"/>
      <c r="DO306" s="107"/>
      <c r="DP306" s="107"/>
      <c r="DQ306" s="107"/>
      <c r="DR306" s="107"/>
      <c r="DS306" s="107"/>
      <c r="DT306" s="107"/>
      <c r="DU306" s="107"/>
      <c r="DV306" s="107"/>
      <c r="DW306" s="107"/>
      <c r="DX306" s="107"/>
      <c r="DY306" s="107"/>
      <c r="DZ306" s="107"/>
      <c r="EA306" s="107"/>
      <c r="EB306" s="107"/>
      <c r="EC306" s="107"/>
      <c r="ED306" s="107"/>
      <c r="EE306" s="107"/>
      <c r="EF306" s="107"/>
      <c r="EG306" s="107"/>
      <c r="EH306" s="107"/>
      <c r="EI306" s="107"/>
      <c r="EJ306" s="107"/>
      <c r="EK306" s="107"/>
      <c r="EL306" s="107"/>
      <c r="EM306" s="107"/>
      <c r="EN306" s="107"/>
      <c r="EO306" s="107"/>
      <c r="EP306" s="107"/>
      <c r="EQ306" s="107"/>
      <c r="ER306" s="107"/>
    </row>
    <row r="307" spans="5:148">
      <c r="E307" s="107"/>
      <c r="F307" s="107"/>
      <c r="G307" s="107"/>
      <c r="H307" s="107"/>
      <c r="I307" s="107"/>
      <c r="J307" s="107"/>
      <c r="K307" s="107"/>
      <c r="L307" s="107"/>
      <c r="M307" s="107"/>
      <c r="N307" s="107"/>
      <c r="O307" s="107"/>
      <c r="P307" s="107"/>
      <c r="Q307" s="107"/>
      <c r="R307" s="107"/>
      <c r="S307" s="107"/>
      <c r="T307" s="107"/>
      <c r="U307" s="107"/>
      <c r="V307" s="107"/>
      <c r="W307" s="107"/>
      <c r="X307" s="107"/>
      <c r="Y307" s="107"/>
      <c r="Z307" s="107"/>
      <c r="AA307" s="107"/>
      <c r="AB307" s="107"/>
      <c r="AC307" s="107"/>
      <c r="AD307" s="107"/>
      <c r="AE307" s="107"/>
      <c r="AF307" s="107"/>
      <c r="AG307" s="107"/>
      <c r="AH307" s="107"/>
      <c r="AI307" s="107"/>
      <c r="AJ307" s="107"/>
      <c r="AK307" s="107"/>
      <c r="AL307" s="107"/>
      <c r="AM307" s="107"/>
      <c r="AN307" s="107"/>
      <c r="AO307" s="107"/>
      <c r="AP307" s="107"/>
      <c r="AQ307" s="107"/>
      <c r="AR307" s="107"/>
      <c r="AS307" s="107"/>
      <c r="AT307" s="107"/>
      <c r="AU307" s="107"/>
      <c r="AV307" s="107"/>
      <c r="AW307" s="107"/>
      <c r="AX307" s="107"/>
      <c r="AY307" s="107"/>
      <c r="AZ307" s="107"/>
      <c r="BA307" s="107"/>
      <c r="BB307" s="107"/>
      <c r="BC307" s="107"/>
      <c r="BD307" s="107"/>
      <c r="BE307" s="107"/>
      <c r="BF307" s="107"/>
      <c r="BG307" s="107"/>
      <c r="BH307" s="107"/>
      <c r="BI307" s="107"/>
      <c r="BJ307" s="107"/>
      <c r="BK307" s="107"/>
      <c r="BL307" s="107"/>
      <c r="BM307" s="107"/>
      <c r="BN307" s="107"/>
      <c r="BO307" s="107"/>
      <c r="BP307" s="107"/>
      <c r="BQ307" s="107"/>
      <c r="BR307" s="107"/>
      <c r="BS307" s="107"/>
      <c r="BT307" s="107"/>
      <c r="BU307" s="107"/>
      <c r="BV307" s="107"/>
      <c r="BW307" s="107"/>
      <c r="BX307" s="107"/>
      <c r="BY307" s="107"/>
      <c r="BZ307" s="107"/>
      <c r="CA307" s="107"/>
      <c r="CB307" s="107"/>
      <c r="CC307" s="107"/>
      <c r="CD307" s="107"/>
      <c r="CE307" s="107"/>
      <c r="CF307" s="107"/>
      <c r="CG307" s="107"/>
      <c r="CH307" s="107"/>
      <c r="CI307" s="107"/>
      <c r="CJ307" s="107"/>
      <c r="CK307" s="107"/>
      <c r="CL307" s="107"/>
      <c r="CM307" s="107"/>
      <c r="CN307" s="107"/>
      <c r="CO307" s="107"/>
      <c r="CP307" s="107"/>
      <c r="CQ307" s="107"/>
      <c r="CR307" s="107"/>
      <c r="CS307" s="107"/>
      <c r="CT307" s="107"/>
      <c r="CU307" s="107"/>
      <c r="CV307" s="107"/>
      <c r="CW307" s="107"/>
      <c r="CX307" s="107"/>
      <c r="CY307" s="107"/>
      <c r="CZ307" s="107"/>
      <c r="DA307" s="107"/>
      <c r="DB307" s="107"/>
      <c r="DC307" s="107"/>
      <c r="DD307" s="107"/>
      <c r="DE307" s="107"/>
      <c r="DF307" s="107"/>
      <c r="DG307" s="107"/>
      <c r="DH307" s="107"/>
      <c r="DI307" s="107"/>
      <c r="DJ307" s="107"/>
      <c r="DK307" s="107"/>
      <c r="DL307" s="107"/>
      <c r="DM307" s="107"/>
      <c r="DN307" s="107"/>
      <c r="DO307" s="107"/>
      <c r="DP307" s="107"/>
      <c r="DQ307" s="107"/>
      <c r="DR307" s="107"/>
      <c r="DS307" s="107"/>
      <c r="DT307" s="107"/>
      <c r="DU307" s="107"/>
      <c r="DV307" s="107"/>
      <c r="DW307" s="107"/>
      <c r="DX307" s="107"/>
      <c r="DY307" s="107"/>
      <c r="DZ307" s="107"/>
      <c r="EA307" s="107"/>
      <c r="EB307" s="107"/>
      <c r="EC307" s="107"/>
      <c r="ED307" s="107"/>
      <c r="EE307" s="107"/>
      <c r="EF307" s="107"/>
      <c r="EG307" s="107"/>
      <c r="EH307" s="107"/>
      <c r="EI307" s="107"/>
      <c r="EJ307" s="107"/>
      <c r="EK307" s="107"/>
      <c r="EL307" s="107"/>
      <c r="EM307" s="107"/>
      <c r="EN307" s="107"/>
      <c r="EO307" s="107"/>
      <c r="EP307" s="107"/>
      <c r="EQ307" s="107"/>
      <c r="ER307" s="107"/>
    </row>
    <row r="308" spans="5:148">
      <c r="E308" s="107"/>
      <c r="F308" s="107"/>
      <c r="G308" s="107"/>
      <c r="H308" s="107"/>
      <c r="I308" s="107"/>
      <c r="J308" s="107"/>
      <c r="K308" s="107"/>
      <c r="L308" s="107"/>
      <c r="M308" s="107"/>
      <c r="N308" s="107"/>
      <c r="O308" s="107"/>
      <c r="P308" s="107"/>
      <c r="Q308" s="107"/>
      <c r="R308" s="107"/>
      <c r="S308" s="107"/>
      <c r="T308" s="107"/>
      <c r="U308" s="107"/>
      <c r="V308" s="107"/>
      <c r="W308" s="107"/>
      <c r="X308" s="107"/>
      <c r="Y308" s="107"/>
      <c r="Z308" s="107"/>
      <c r="AA308" s="107"/>
      <c r="AB308" s="107"/>
      <c r="AC308" s="107"/>
      <c r="AD308" s="107"/>
      <c r="AE308" s="107"/>
      <c r="AF308" s="107"/>
      <c r="AG308" s="107"/>
      <c r="AH308" s="107"/>
      <c r="AI308" s="107"/>
      <c r="AJ308" s="107"/>
      <c r="AK308" s="107"/>
      <c r="AL308" s="107"/>
      <c r="AM308" s="107"/>
      <c r="AN308" s="107"/>
      <c r="AO308" s="107"/>
      <c r="AP308" s="107"/>
      <c r="AQ308" s="107"/>
      <c r="AR308" s="107"/>
      <c r="AS308" s="107"/>
      <c r="AT308" s="107"/>
      <c r="AU308" s="107"/>
      <c r="AV308" s="107"/>
      <c r="AW308" s="107"/>
      <c r="AX308" s="107"/>
      <c r="AY308" s="107"/>
      <c r="AZ308" s="107"/>
      <c r="BA308" s="107"/>
      <c r="BB308" s="107"/>
      <c r="BC308" s="107"/>
      <c r="BD308" s="107"/>
      <c r="BE308" s="107"/>
      <c r="BF308" s="107"/>
      <c r="BG308" s="107"/>
      <c r="BH308" s="107"/>
      <c r="BI308" s="107"/>
      <c r="BJ308" s="107"/>
      <c r="BK308" s="107"/>
      <c r="BL308" s="107"/>
      <c r="BM308" s="107"/>
      <c r="BN308" s="107"/>
      <c r="BO308" s="107"/>
      <c r="BP308" s="107"/>
      <c r="BQ308" s="107"/>
      <c r="BR308" s="107"/>
      <c r="BS308" s="107"/>
      <c r="BT308" s="107"/>
      <c r="BU308" s="107"/>
      <c r="BV308" s="107"/>
      <c r="BW308" s="107"/>
      <c r="BX308" s="107"/>
      <c r="BY308" s="107"/>
      <c r="BZ308" s="107"/>
      <c r="CA308" s="107"/>
      <c r="CB308" s="107"/>
      <c r="CC308" s="107"/>
      <c r="CD308" s="107"/>
      <c r="CE308" s="107"/>
      <c r="CF308" s="107"/>
      <c r="CG308" s="107"/>
      <c r="CH308" s="107"/>
      <c r="CI308" s="107"/>
      <c r="CJ308" s="107"/>
      <c r="CK308" s="107"/>
      <c r="CL308" s="107"/>
      <c r="CM308" s="107"/>
      <c r="CN308" s="107"/>
      <c r="CO308" s="107"/>
      <c r="CP308" s="107"/>
      <c r="CQ308" s="107"/>
      <c r="CR308" s="107"/>
      <c r="CS308" s="107"/>
      <c r="CT308" s="107"/>
      <c r="CU308" s="107"/>
      <c r="CV308" s="107"/>
      <c r="CW308" s="107"/>
      <c r="CX308" s="107"/>
      <c r="CY308" s="107"/>
      <c r="CZ308" s="107"/>
      <c r="DA308" s="107"/>
      <c r="DB308" s="107"/>
      <c r="DC308" s="107"/>
      <c r="DD308" s="107"/>
      <c r="DE308" s="107"/>
      <c r="DF308" s="107"/>
      <c r="DG308" s="107"/>
      <c r="DH308" s="107"/>
      <c r="DI308" s="107"/>
      <c r="DJ308" s="107"/>
      <c r="DK308" s="107"/>
      <c r="DL308" s="107"/>
      <c r="DM308" s="107"/>
      <c r="DN308" s="107"/>
      <c r="DO308" s="107"/>
      <c r="DP308" s="107"/>
      <c r="DQ308" s="107"/>
      <c r="DR308" s="107"/>
      <c r="DS308" s="107"/>
      <c r="DT308" s="107"/>
      <c r="DU308" s="107"/>
      <c r="DV308" s="107"/>
      <c r="DW308" s="107"/>
      <c r="DX308" s="107"/>
      <c r="DY308" s="107"/>
      <c r="DZ308" s="107"/>
      <c r="EA308" s="107"/>
      <c r="EB308" s="107"/>
      <c r="EC308" s="107"/>
      <c r="ED308" s="107"/>
      <c r="EE308" s="107"/>
      <c r="EF308" s="107"/>
      <c r="EG308" s="107"/>
      <c r="EH308" s="107"/>
      <c r="EI308" s="107"/>
      <c r="EJ308" s="107"/>
      <c r="EK308" s="107"/>
      <c r="EL308" s="107"/>
      <c r="EM308" s="107"/>
      <c r="EN308" s="107"/>
      <c r="EO308" s="107"/>
      <c r="EP308" s="107"/>
      <c r="EQ308" s="107"/>
      <c r="ER308" s="107"/>
    </row>
    <row r="309" spans="5:148">
      <c r="E309" s="107"/>
      <c r="F309" s="107"/>
      <c r="G309" s="107"/>
      <c r="H309" s="107"/>
      <c r="I309" s="107"/>
      <c r="J309" s="107"/>
      <c r="K309" s="107"/>
      <c r="L309" s="107"/>
      <c r="M309" s="107"/>
      <c r="N309" s="107"/>
      <c r="O309" s="107"/>
      <c r="P309" s="107"/>
      <c r="Q309" s="107"/>
      <c r="R309" s="107"/>
      <c r="S309" s="107"/>
      <c r="T309" s="107"/>
      <c r="U309" s="107"/>
      <c r="V309" s="107"/>
      <c r="W309" s="107"/>
      <c r="X309" s="107"/>
      <c r="Y309" s="107"/>
      <c r="Z309" s="107"/>
      <c r="AA309" s="107"/>
      <c r="AB309" s="107"/>
      <c r="AC309" s="107"/>
      <c r="AD309" s="107"/>
      <c r="AE309" s="107"/>
      <c r="AF309" s="107"/>
      <c r="AG309" s="107"/>
      <c r="AH309" s="107"/>
      <c r="AI309" s="107"/>
      <c r="AJ309" s="107"/>
      <c r="AK309" s="107"/>
      <c r="AL309" s="107"/>
      <c r="AM309" s="107"/>
      <c r="AN309" s="107"/>
      <c r="AO309" s="107"/>
      <c r="AP309" s="107"/>
      <c r="AQ309" s="107"/>
      <c r="AR309" s="107"/>
      <c r="AS309" s="107"/>
      <c r="AT309" s="107"/>
      <c r="AU309" s="107"/>
      <c r="AV309" s="107"/>
      <c r="AW309" s="107"/>
      <c r="AX309" s="107"/>
      <c r="AY309" s="107"/>
      <c r="AZ309" s="107"/>
      <c r="BA309" s="107"/>
      <c r="BB309" s="107"/>
      <c r="BC309" s="107"/>
      <c r="BD309" s="107"/>
      <c r="BE309" s="107"/>
      <c r="BF309" s="107"/>
      <c r="BG309" s="107"/>
      <c r="BH309" s="107"/>
      <c r="BI309" s="107"/>
      <c r="BJ309" s="107"/>
      <c r="BK309" s="107"/>
      <c r="BL309" s="107"/>
      <c r="BM309" s="107"/>
      <c r="BN309" s="107"/>
      <c r="BO309" s="107"/>
      <c r="BP309" s="107"/>
      <c r="BQ309" s="107"/>
      <c r="BR309" s="107"/>
      <c r="BS309" s="107"/>
      <c r="BT309" s="107"/>
      <c r="BU309" s="107"/>
      <c r="BV309" s="107"/>
      <c r="BW309" s="107"/>
      <c r="BX309" s="107"/>
      <c r="BY309" s="107"/>
      <c r="BZ309" s="107"/>
      <c r="CA309" s="107"/>
      <c r="CB309" s="107"/>
      <c r="CC309" s="107"/>
      <c r="CD309" s="107"/>
      <c r="CE309" s="107"/>
      <c r="CF309" s="107"/>
      <c r="CG309" s="107"/>
      <c r="CH309" s="107"/>
      <c r="CI309" s="107"/>
      <c r="CJ309" s="107"/>
      <c r="CK309" s="107"/>
      <c r="CL309" s="107"/>
      <c r="CM309" s="107"/>
      <c r="CN309" s="107"/>
      <c r="CO309" s="107"/>
      <c r="CP309" s="107"/>
      <c r="CQ309" s="107"/>
      <c r="CR309" s="107"/>
      <c r="CS309" s="107"/>
      <c r="CT309" s="107"/>
      <c r="CU309" s="107"/>
      <c r="CV309" s="107"/>
      <c r="CW309" s="107"/>
      <c r="CX309" s="107"/>
      <c r="CY309" s="107"/>
      <c r="CZ309" s="107"/>
      <c r="DA309" s="107"/>
      <c r="DB309" s="107"/>
      <c r="DC309" s="107"/>
      <c r="DD309" s="107"/>
      <c r="DE309" s="107"/>
      <c r="DF309" s="107"/>
      <c r="DG309" s="107"/>
      <c r="DH309" s="107"/>
      <c r="DI309" s="107"/>
      <c r="DJ309" s="107"/>
      <c r="DK309" s="107"/>
      <c r="DL309" s="107"/>
      <c r="DM309" s="107"/>
      <c r="DN309" s="107"/>
      <c r="DO309" s="107"/>
      <c r="DP309" s="107"/>
      <c r="DQ309" s="107"/>
      <c r="DR309" s="107"/>
      <c r="DS309" s="107"/>
      <c r="DT309" s="107"/>
      <c r="DU309" s="107"/>
      <c r="DV309" s="107"/>
      <c r="DW309" s="107"/>
      <c r="DX309" s="107"/>
      <c r="DY309" s="107"/>
      <c r="DZ309" s="107"/>
      <c r="EA309" s="107"/>
      <c r="EB309" s="107"/>
      <c r="EC309" s="107"/>
      <c r="ED309" s="107"/>
      <c r="EE309" s="107"/>
      <c r="EF309" s="107"/>
      <c r="EG309" s="107"/>
      <c r="EH309" s="107"/>
      <c r="EI309" s="107"/>
      <c r="EJ309" s="107"/>
      <c r="EK309" s="107"/>
      <c r="EL309" s="107"/>
      <c r="EM309" s="107"/>
      <c r="EN309" s="107"/>
      <c r="EO309" s="107"/>
      <c r="EP309" s="107"/>
      <c r="EQ309" s="107"/>
      <c r="ER309" s="107"/>
    </row>
    <row r="310" spans="5:148">
      <c r="E310" s="107"/>
      <c r="F310" s="107"/>
      <c r="G310" s="107"/>
      <c r="H310" s="107"/>
      <c r="I310" s="107"/>
      <c r="J310" s="107"/>
      <c r="K310" s="107"/>
      <c r="L310" s="107"/>
      <c r="M310" s="107"/>
      <c r="N310" s="107"/>
      <c r="O310" s="107"/>
      <c r="P310" s="107"/>
      <c r="Q310" s="107"/>
      <c r="R310" s="107"/>
      <c r="S310" s="107"/>
      <c r="T310" s="107"/>
      <c r="U310" s="107"/>
      <c r="V310" s="107"/>
      <c r="W310" s="107"/>
      <c r="X310" s="107"/>
      <c r="Y310" s="107"/>
      <c r="Z310" s="107"/>
      <c r="AA310" s="107"/>
      <c r="AB310" s="107"/>
      <c r="AC310" s="107"/>
      <c r="AD310" s="107"/>
      <c r="AE310" s="107"/>
      <c r="AF310" s="107"/>
      <c r="AG310" s="107"/>
      <c r="AH310" s="107"/>
      <c r="AI310" s="107"/>
      <c r="AJ310" s="107"/>
      <c r="AK310" s="107"/>
      <c r="AL310" s="107"/>
      <c r="AM310" s="107"/>
      <c r="AN310" s="107"/>
      <c r="AO310" s="107"/>
      <c r="AP310" s="107"/>
      <c r="AQ310" s="107"/>
      <c r="AR310" s="107"/>
      <c r="AS310" s="107"/>
      <c r="AT310" s="107"/>
      <c r="AU310" s="107"/>
      <c r="AV310" s="107"/>
      <c r="AW310" s="107"/>
      <c r="AX310" s="107"/>
      <c r="AY310" s="107"/>
      <c r="AZ310" s="107"/>
      <c r="BA310" s="107"/>
      <c r="BB310" s="107"/>
      <c r="BC310" s="107"/>
      <c r="BD310" s="107"/>
      <c r="BE310" s="107"/>
      <c r="BF310" s="107"/>
      <c r="BG310" s="107"/>
      <c r="BH310" s="107"/>
      <c r="BI310" s="107"/>
      <c r="BJ310" s="107"/>
      <c r="BK310" s="107"/>
      <c r="BL310" s="107"/>
      <c r="BM310" s="107"/>
      <c r="BN310" s="107"/>
      <c r="BO310" s="107"/>
      <c r="BP310" s="107"/>
      <c r="BQ310" s="107"/>
      <c r="BR310" s="107"/>
      <c r="BS310" s="107"/>
      <c r="BT310" s="107"/>
      <c r="BU310" s="107"/>
      <c r="BV310" s="107"/>
      <c r="BW310" s="107"/>
      <c r="BX310" s="107"/>
      <c r="BY310" s="107"/>
      <c r="BZ310" s="107"/>
      <c r="CA310" s="107"/>
      <c r="CB310" s="107"/>
      <c r="CC310" s="107"/>
      <c r="CD310" s="107"/>
      <c r="CE310" s="107"/>
      <c r="CF310" s="107"/>
      <c r="CG310" s="107"/>
      <c r="CH310" s="107"/>
      <c r="CI310" s="107"/>
      <c r="CJ310" s="107"/>
      <c r="CK310" s="107"/>
      <c r="CL310" s="107"/>
      <c r="CM310" s="107"/>
      <c r="CN310" s="107"/>
      <c r="CO310" s="107"/>
      <c r="CP310" s="107"/>
      <c r="CQ310" s="107"/>
      <c r="CR310" s="107"/>
      <c r="CS310" s="107"/>
      <c r="CT310" s="107"/>
      <c r="CU310" s="107"/>
      <c r="CV310" s="107"/>
      <c r="CW310" s="107"/>
      <c r="CX310" s="107"/>
      <c r="CY310" s="107"/>
      <c r="CZ310" s="107"/>
      <c r="DA310" s="107"/>
      <c r="DB310" s="107"/>
      <c r="DC310" s="107"/>
      <c r="DD310" s="107"/>
      <c r="DE310" s="107"/>
      <c r="DF310" s="107"/>
      <c r="DG310" s="107"/>
      <c r="DH310" s="107"/>
      <c r="DI310" s="107"/>
      <c r="DJ310" s="107"/>
      <c r="DK310" s="107"/>
      <c r="DL310" s="107"/>
      <c r="DM310" s="107"/>
      <c r="DN310" s="107"/>
      <c r="DO310" s="107"/>
      <c r="DP310" s="107"/>
      <c r="DQ310" s="107"/>
      <c r="DR310" s="107"/>
      <c r="DS310" s="107"/>
      <c r="DT310" s="107"/>
      <c r="DU310" s="107"/>
      <c r="DV310" s="107"/>
      <c r="DW310" s="107"/>
      <c r="DX310" s="107"/>
      <c r="DY310" s="107"/>
      <c r="DZ310" s="107"/>
      <c r="EA310" s="107"/>
      <c r="EB310" s="107"/>
      <c r="EC310" s="107"/>
      <c r="ED310" s="107"/>
      <c r="EE310" s="107"/>
      <c r="EF310" s="107"/>
      <c r="EG310" s="107"/>
      <c r="EH310" s="107"/>
      <c r="EI310" s="107"/>
      <c r="EJ310" s="107"/>
      <c r="EK310" s="107"/>
      <c r="EL310" s="107"/>
      <c r="EM310" s="107"/>
      <c r="EN310" s="107"/>
      <c r="EO310" s="107"/>
      <c r="EP310" s="107"/>
      <c r="EQ310" s="107"/>
      <c r="ER310" s="107"/>
    </row>
    <row r="311" spans="5:148">
      <c r="E311" s="107"/>
      <c r="F311" s="107"/>
      <c r="G311" s="107"/>
      <c r="H311" s="107"/>
      <c r="I311" s="107"/>
      <c r="J311" s="107"/>
      <c r="K311" s="107"/>
      <c r="L311" s="107"/>
      <c r="M311" s="107"/>
      <c r="N311" s="107"/>
      <c r="O311" s="107"/>
      <c r="P311" s="107"/>
      <c r="Q311" s="107"/>
      <c r="R311" s="107"/>
      <c r="S311" s="107"/>
      <c r="T311" s="107"/>
      <c r="U311" s="107"/>
      <c r="V311" s="107"/>
      <c r="W311" s="107"/>
      <c r="X311" s="107"/>
      <c r="Y311" s="107"/>
      <c r="Z311" s="107"/>
      <c r="AA311" s="107"/>
      <c r="AB311" s="107"/>
      <c r="AC311" s="107"/>
      <c r="AD311" s="107"/>
      <c r="AE311" s="107"/>
      <c r="AF311" s="107"/>
      <c r="AG311" s="107"/>
      <c r="AH311" s="107"/>
      <c r="AI311" s="107"/>
      <c r="AJ311" s="107"/>
      <c r="AK311" s="107"/>
      <c r="AL311" s="107"/>
      <c r="AM311" s="107"/>
      <c r="AN311" s="107"/>
      <c r="AO311" s="107"/>
      <c r="AP311" s="107"/>
      <c r="AQ311" s="107"/>
      <c r="AR311" s="107"/>
      <c r="AS311" s="107"/>
      <c r="AT311" s="107"/>
      <c r="AU311" s="107"/>
      <c r="AV311" s="107"/>
      <c r="AW311" s="107"/>
      <c r="AX311" s="107"/>
      <c r="AY311" s="107"/>
      <c r="AZ311" s="107"/>
      <c r="BA311" s="107"/>
      <c r="BB311" s="107"/>
      <c r="BC311" s="107"/>
      <c r="BD311" s="107"/>
      <c r="BE311" s="107"/>
      <c r="BF311" s="107"/>
      <c r="BG311" s="107"/>
      <c r="BH311" s="107"/>
      <c r="BI311" s="107"/>
      <c r="BJ311" s="107"/>
      <c r="BK311" s="107"/>
      <c r="BL311" s="107"/>
      <c r="BM311" s="107"/>
      <c r="BN311" s="107"/>
      <c r="BO311" s="107"/>
      <c r="BP311" s="107"/>
      <c r="BQ311" s="107"/>
      <c r="BR311" s="107"/>
      <c r="BS311" s="107"/>
      <c r="BT311" s="107"/>
      <c r="BU311" s="107"/>
      <c r="BV311" s="107"/>
      <c r="BW311" s="107"/>
      <c r="BX311" s="107"/>
      <c r="BY311" s="107"/>
      <c r="BZ311" s="107"/>
      <c r="CA311" s="107"/>
      <c r="CB311" s="107"/>
      <c r="CC311" s="107"/>
      <c r="CD311" s="107"/>
      <c r="CE311" s="107"/>
      <c r="CF311" s="107"/>
      <c r="CG311" s="107"/>
      <c r="CH311" s="107"/>
      <c r="CI311" s="107"/>
      <c r="CJ311" s="107"/>
      <c r="CK311" s="107"/>
      <c r="CL311" s="107"/>
      <c r="CM311" s="107"/>
      <c r="CN311" s="107"/>
      <c r="CO311" s="107"/>
      <c r="CP311" s="107"/>
      <c r="CQ311" s="107"/>
      <c r="CR311" s="107"/>
      <c r="CS311" s="107"/>
      <c r="CT311" s="107"/>
      <c r="CU311" s="107"/>
      <c r="CV311" s="107"/>
      <c r="CW311" s="107"/>
      <c r="CX311" s="107"/>
      <c r="CY311" s="107"/>
      <c r="CZ311" s="107"/>
      <c r="DA311" s="107"/>
      <c r="DB311" s="107"/>
      <c r="DC311" s="107"/>
      <c r="DD311" s="107"/>
      <c r="DE311" s="107"/>
      <c r="DF311" s="107"/>
      <c r="DG311" s="107"/>
      <c r="DH311" s="107"/>
      <c r="DI311" s="107"/>
      <c r="DJ311" s="107"/>
      <c r="DK311" s="107"/>
      <c r="DL311" s="107"/>
      <c r="DM311" s="107"/>
      <c r="DN311" s="107"/>
      <c r="DO311" s="107"/>
      <c r="DP311" s="107"/>
      <c r="DQ311" s="107"/>
      <c r="DR311" s="107"/>
      <c r="DS311" s="107"/>
      <c r="DT311" s="107"/>
      <c r="DU311" s="107"/>
      <c r="DV311" s="107"/>
      <c r="DW311" s="107"/>
      <c r="DX311" s="107"/>
      <c r="DY311" s="107"/>
      <c r="DZ311" s="107"/>
      <c r="EA311" s="107"/>
      <c r="EB311" s="107"/>
      <c r="EC311" s="107"/>
      <c r="ED311" s="107"/>
      <c r="EE311" s="107"/>
      <c r="EF311" s="107"/>
      <c r="EG311" s="107"/>
      <c r="EH311" s="107"/>
      <c r="EI311" s="107"/>
      <c r="EJ311" s="107"/>
      <c r="EK311" s="107"/>
      <c r="EL311" s="107"/>
      <c r="EM311" s="107"/>
      <c r="EN311" s="107"/>
      <c r="EO311" s="107"/>
      <c r="EP311" s="107"/>
      <c r="EQ311" s="107"/>
      <c r="ER311" s="107"/>
    </row>
    <row r="312" spans="5:148">
      <c r="E312" s="107"/>
      <c r="F312" s="107"/>
      <c r="G312" s="107"/>
      <c r="H312" s="107"/>
      <c r="I312" s="107"/>
      <c r="J312" s="107"/>
      <c r="K312" s="107"/>
      <c r="L312" s="107"/>
      <c r="M312" s="107"/>
      <c r="N312" s="107"/>
      <c r="O312" s="107"/>
      <c r="P312" s="107"/>
      <c r="Q312" s="107"/>
      <c r="R312" s="107"/>
      <c r="S312" s="107"/>
      <c r="T312" s="107"/>
      <c r="U312" s="107"/>
      <c r="V312" s="107"/>
      <c r="W312" s="107"/>
      <c r="X312" s="107"/>
      <c r="Y312" s="107"/>
      <c r="Z312" s="107"/>
      <c r="AA312" s="107"/>
      <c r="AB312" s="107"/>
      <c r="AC312" s="107"/>
      <c r="AD312" s="107"/>
      <c r="AE312" s="107"/>
      <c r="AF312" s="107"/>
      <c r="AG312" s="107"/>
      <c r="AH312" s="107"/>
      <c r="AI312" s="107"/>
      <c r="AJ312" s="107"/>
      <c r="AK312" s="107"/>
      <c r="AL312" s="107"/>
      <c r="AM312" s="107"/>
      <c r="AN312" s="107"/>
      <c r="AO312" s="107"/>
      <c r="AP312" s="107"/>
      <c r="AQ312" s="107"/>
      <c r="AR312" s="107"/>
      <c r="AS312" s="107"/>
      <c r="AT312" s="107"/>
      <c r="AU312" s="107"/>
      <c r="AV312" s="107"/>
      <c r="AW312" s="107"/>
      <c r="AX312" s="107"/>
      <c r="AY312" s="107"/>
      <c r="AZ312" s="107"/>
      <c r="BA312" s="107"/>
      <c r="BB312" s="107"/>
      <c r="BC312" s="107"/>
      <c r="BD312" s="107"/>
      <c r="BE312" s="107"/>
      <c r="BF312" s="107"/>
      <c r="BG312" s="107"/>
      <c r="BH312" s="107"/>
      <c r="BI312" s="107"/>
      <c r="BJ312" s="107"/>
      <c r="BK312" s="107"/>
      <c r="BL312" s="107"/>
      <c r="BM312" s="107"/>
      <c r="BN312" s="107"/>
      <c r="BO312" s="107"/>
      <c r="BP312" s="107"/>
      <c r="BQ312" s="107"/>
      <c r="BR312" s="107"/>
      <c r="BS312" s="107"/>
      <c r="BT312" s="107"/>
      <c r="BU312" s="107"/>
      <c r="BV312" s="107"/>
      <c r="BW312" s="107"/>
      <c r="BX312" s="107"/>
      <c r="BY312" s="107"/>
      <c r="BZ312" s="107"/>
      <c r="CA312" s="107"/>
      <c r="CB312" s="107"/>
      <c r="CC312" s="107"/>
      <c r="CD312" s="107"/>
      <c r="CE312" s="107"/>
      <c r="CF312" s="107"/>
      <c r="CG312" s="107"/>
      <c r="CH312" s="107"/>
      <c r="CI312" s="107"/>
      <c r="CJ312" s="107"/>
      <c r="CK312" s="107"/>
      <c r="CL312" s="107"/>
      <c r="CM312" s="107"/>
      <c r="CN312" s="107"/>
      <c r="CO312" s="107"/>
      <c r="CP312" s="107"/>
      <c r="CQ312" s="107"/>
      <c r="CR312" s="107"/>
      <c r="CS312" s="107"/>
      <c r="CT312" s="107"/>
      <c r="CU312" s="107"/>
      <c r="CV312" s="107"/>
      <c r="CW312" s="107"/>
      <c r="CX312" s="107"/>
      <c r="CY312" s="107"/>
      <c r="CZ312" s="107"/>
      <c r="DA312" s="107"/>
      <c r="DB312" s="107"/>
      <c r="DC312" s="107"/>
      <c r="DD312" s="107"/>
      <c r="DE312" s="107"/>
      <c r="DF312" s="107"/>
      <c r="DG312" s="107"/>
      <c r="DH312" s="107"/>
      <c r="DI312" s="107"/>
      <c r="DJ312" s="107"/>
      <c r="DK312" s="107"/>
      <c r="DL312" s="107"/>
      <c r="DM312" s="107"/>
      <c r="DN312" s="107"/>
      <c r="DO312" s="107"/>
      <c r="DP312" s="107"/>
      <c r="DQ312" s="107"/>
      <c r="DR312" s="107"/>
      <c r="DS312" s="107"/>
      <c r="DT312" s="107"/>
      <c r="DU312" s="107"/>
      <c r="DV312" s="107"/>
      <c r="DW312" s="107"/>
      <c r="DX312" s="107"/>
      <c r="DY312" s="107"/>
      <c r="DZ312" s="107"/>
      <c r="EA312" s="107"/>
      <c r="EB312" s="107"/>
      <c r="EC312" s="107"/>
      <c r="ED312" s="107"/>
      <c r="EE312" s="107"/>
      <c r="EF312" s="107"/>
      <c r="EG312" s="107"/>
      <c r="EH312" s="107"/>
      <c r="EI312" s="107"/>
      <c r="EJ312" s="107"/>
      <c r="EK312" s="107"/>
      <c r="EL312" s="107"/>
      <c r="EM312" s="107"/>
      <c r="EN312" s="107"/>
      <c r="EO312" s="107"/>
      <c r="EP312" s="107"/>
      <c r="EQ312" s="107"/>
      <c r="ER312" s="107"/>
    </row>
    <row r="313" spans="5:148">
      <c r="E313" s="107"/>
      <c r="F313" s="107"/>
      <c r="G313" s="107"/>
      <c r="H313" s="107"/>
      <c r="I313" s="107"/>
      <c r="J313" s="107"/>
      <c r="K313" s="107"/>
      <c r="L313" s="107"/>
      <c r="M313" s="107"/>
      <c r="N313" s="107"/>
      <c r="O313" s="107"/>
      <c r="P313" s="107"/>
      <c r="Q313" s="107"/>
      <c r="R313" s="107"/>
      <c r="S313" s="107"/>
      <c r="T313" s="107"/>
      <c r="U313" s="107"/>
      <c r="V313" s="107"/>
      <c r="W313" s="107"/>
      <c r="X313" s="107"/>
      <c r="Y313" s="107"/>
      <c r="Z313" s="107"/>
      <c r="AA313" s="107"/>
      <c r="AB313" s="107"/>
      <c r="AC313" s="107"/>
      <c r="AD313" s="107"/>
      <c r="AE313" s="107"/>
      <c r="AF313" s="107"/>
      <c r="AG313" s="107"/>
      <c r="AH313" s="107"/>
      <c r="AI313" s="107"/>
      <c r="AJ313" s="107"/>
      <c r="AK313" s="107"/>
      <c r="AL313" s="107"/>
      <c r="AM313" s="107"/>
      <c r="AN313" s="107"/>
      <c r="AO313" s="107"/>
      <c r="AP313" s="107"/>
      <c r="AQ313" s="107"/>
      <c r="AR313" s="107"/>
      <c r="AS313" s="107"/>
      <c r="AT313" s="107"/>
      <c r="AU313" s="107"/>
      <c r="AV313" s="107"/>
      <c r="AW313" s="107"/>
      <c r="AX313" s="107"/>
      <c r="AY313" s="107"/>
      <c r="AZ313" s="107"/>
      <c r="BA313" s="107"/>
      <c r="BB313" s="107"/>
      <c r="BC313" s="107"/>
      <c r="BD313" s="107"/>
      <c r="BE313" s="107"/>
      <c r="BF313" s="107"/>
      <c r="BG313" s="107"/>
      <c r="BH313" s="107"/>
      <c r="BI313" s="107"/>
      <c r="BJ313" s="107"/>
      <c r="BK313" s="107"/>
      <c r="BL313" s="107"/>
      <c r="BM313" s="107"/>
      <c r="BN313" s="107"/>
      <c r="BO313" s="107"/>
      <c r="BP313" s="107"/>
      <c r="BQ313" s="107"/>
      <c r="BR313" s="107"/>
      <c r="BS313" s="107"/>
      <c r="BT313" s="107"/>
      <c r="BU313" s="107"/>
      <c r="BV313" s="107"/>
      <c r="BW313" s="107"/>
      <c r="BX313" s="107"/>
      <c r="BY313" s="107"/>
      <c r="BZ313" s="107"/>
      <c r="CA313" s="107"/>
      <c r="CB313" s="107"/>
      <c r="CC313" s="107"/>
      <c r="CD313" s="107"/>
      <c r="CE313" s="107"/>
      <c r="CF313" s="107"/>
      <c r="CG313" s="107"/>
      <c r="CH313" s="107"/>
      <c r="CI313" s="107"/>
      <c r="CJ313" s="107"/>
      <c r="CK313" s="107"/>
      <c r="CL313" s="107"/>
      <c r="CM313" s="107"/>
      <c r="CN313" s="107"/>
      <c r="CO313" s="107"/>
      <c r="CP313" s="107"/>
      <c r="CQ313" s="107"/>
      <c r="CR313" s="107"/>
      <c r="CS313" s="107"/>
      <c r="CT313" s="107"/>
      <c r="CU313" s="107"/>
      <c r="CV313" s="107"/>
      <c r="CW313" s="107"/>
      <c r="CX313" s="107"/>
      <c r="CY313" s="107"/>
      <c r="CZ313" s="107"/>
      <c r="DA313" s="107"/>
      <c r="DB313" s="107"/>
      <c r="DC313" s="107"/>
      <c r="DD313" s="107"/>
      <c r="DE313" s="107"/>
      <c r="DF313" s="107"/>
      <c r="DG313" s="107"/>
      <c r="DH313" s="107"/>
      <c r="DI313" s="107"/>
      <c r="DJ313" s="107"/>
      <c r="DK313" s="107"/>
      <c r="DL313" s="107"/>
      <c r="DM313" s="107"/>
      <c r="DN313" s="107"/>
      <c r="DO313" s="107"/>
      <c r="DP313" s="107"/>
      <c r="DQ313" s="107"/>
      <c r="DR313" s="107"/>
      <c r="DS313" s="107"/>
      <c r="DT313" s="107"/>
      <c r="DU313" s="107"/>
      <c r="DV313" s="107"/>
      <c r="DW313" s="107"/>
      <c r="DX313" s="107"/>
      <c r="DY313" s="107"/>
      <c r="DZ313" s="107"/>
      <c r="EA313" s="107"/>
      <c r="EB313" s="107"/>
      <c r="EC313" s="107"/>
      <c r="ED313" s="107"/>
      <c r="EE313" s="107"/>
      <c r="EF313" s="107"/>
      <c r="EG313" s="107"/>
      <c r="EH313" s="107"/>
      <c r="EI313" s="107"/>
      <c r="EJ313" s="107"/>
      <c r="EK313" s="107"/>
      <c r="EL313" s="107"/>
      <c r="EM313" s="107"/>
      <c r="EN313" s="107"/>
      <c r="EO313" s="107"/>
      <c r="EP313" s="107"/>
      <c r="EQ313" s="107"/>
      <c r="ER313" s="107"/>
    </row>
    <row r="314" spans="5:148">
      <c r="E314" s="107"/>
      <c r="F314" s="107"/>
      <c r="G314" s="107"/>
      <c r="H314" s="107"/>
      <c r="I314" s="107"/>
      <c r="J314" s="107"/>
      <c r="K314" s="107"/>
      <c r="L314" s="107"/>
      <c r="M314" s="107"/>
      <c r="N314" s="107"/>
      <c r="O314" s="107"/>
      <c r="P314" s="107"/>
      <c r="Q314" s="107"/>
      <c r="R314" s="107"/>
      <c r="S314" s="107"/>
      <c r="T314" s="107"/>
      <c r="U314" s="107"/>
      <c r="V314" s="107"/>
      <c r="W314" s="107"/>
      <c r="X314" s="107"/>
      <c r="Y314" s="107"/>
      <c r="Z314" s="107"/>
      <c r="AA314" s="107"/>
      <c r="AB314" s="107"/>
      <c r="AC314" s="107"/>
      <c r="AD314" s="107"/>
      <c r="AE314" s="107"/>
      <c r="AF314" s="107"/>
      <c r="AG314" s="107"/>
      <c r="AH314" s="107"/>
      <c r="AI314" s="107"/>
      <c r="AJ314" s="107"/>
      <c r="AK314" s="107"/>
      <c r="AL314" s="107"/>
      <c r="AM314" s="107"/>
      <c r="AN314" s="107"/>
      <c r="AO314" s="107"/>
      <c r="AP314" s="107"/>
      <c r="AQ314" s="107"/>
      <c r="AR314" s="107"/>
      <c r="AS314" s="107"/>
      <c r="AT314" s="107"/>
      <c r="AU314" s="107"/>
      <c r="AV314" s="107"/>
      <c r="AW314" s="107"/>
      <c r="AX314" s="107"/>
      <c r="AY314" s="107"/>
      <c r="AZ314" s="107"/>
      <c r="BA314" s="107"/>
      <c r="BB314" s="107"/>
      <c r="BC314" s="107"/>
      <c r="BD314" s="107"/>
      <c r="BE314" s="107"/>
      <c r="BF314" s="107"/>
      <c r="BG314" s="107"/>
      <c r="BH314" s="107"/>
      <c r="BI314" s="107"/>
      <c r="BJ314" s="107"/>
      <c r="BK314" s="107"/>
      <c r="BL314" s="107"/>
      <c r="BM314" s="107"/>
      <c r="BN314" s="107"/>
      <c r="BO314" s="107"/>
      <c r="BP314" s="107"/>
      <c r="BQ314" s="107"/>
      <c r="BR314" s="107"/>
      <c r="BS314" s="107"/>
      <c r="BT314" s="107"/>
      <c r="BU314" s="107"/>
      <c r="BV314" s="107"/>
      <c r="BW314" s="107"/>
      <c r="BX314" s="107"/>
      <c r="BY314" s="107"/>
      <c r="BZ314" s="107"/>
      <c r="CA314" s="107"/>
      <c r="CB314" s="107"/>
      <c r="CC314" s="107"/>
      <c r="CD314" s="107"/>
      <c r="CE314" s="107"/>
      <c r="CF314" s="107"/>
      <c r="CG314" s="107"/>
      <c r="CH314" s="107"/>
      <c r="CI314" s="107"/>
      <c r="CJ314" s="107"/>
      <c r="CK314" s="107"/>
      <c r="CL314" s="107"/>
      <c r="CM314" s="107"/>
      <c r="CN314" s="107"/>
      <c r="CO314" s="107"/>
      <c r="CP314" s="107"/>
      <c r="CQ314" s="107"/>
      <c r="CR314" s="107"/>
      <c r="CS314" s="107"/>
      <c r="CT314" s="107"/>
      <c r="CU314" s="107"/>
      <c r="CV314" s="107"/>
      <c r="CW314" s="107"/>
      <c r="CX314" s="107"/>
      <c r="CY314" s="107"/>
      <c r="CZ314" s="107"/>
      <c r="DA314" s="107"/>
      <c r="DB314" s="107"/>
      <c r="DC314" s="107"/>
      <c r="DD314" s="107"/>
      <c r="DE314" s="107"/>
      <c r="DF314" s="107"/>
      <c r="DG314" s="107"/>
      <c r="DH314" s="107"/>
      <c r="DI314" s="107"/>
      <c r="DJ314" s="107"/>
      <c r="DK314" s="107"/>
      <c r="DL314" s="107"/>
      <c r="DM314" s="107"/>
      <c r="DN314" s="107"/>
      <c r="DO314" s="107"/>
      <c r="DP314" s="107"/>
      <c r="DQ314" s="107"/>
      <c r="DR314" s="107"/>
      <c r="DS314" s="107"/>
      <c r="DT314" s="107"/>
      <c r="DU314" s="107"/>
      <c r="DV314" s="107"/>
      <c r="DW314" s="107"/>
      <c r="DX314" s="107"/>
      <c r="DY314" s="107"/>
      <c r="DZ314" s="107"/>
      <c r="EA314" s="107"/>
      <c r="EB314" s="107"/>
      <c r="EC314" s="107"/>
      <c r="ED314" s="107"/>
      <c r="EE314" s="107"/>
      <c r="EF314" s="107"/>
      <c r="EG314" s="107"/>
      <c r="EH314" s="107"/>
      <c r="EI314" s="107"/>
      <c r="EJ314" s="107"/>
      <c r="EK314" s="107"/>
      <c r="EL314" s="107"/>
      <c r="EM314" s="107"/>
      <c r="EN314" s="107"/>
      <c r="EO314" s="107"/>
      <c r="EP314" s="107"/>
      <c r="EQ314" s="107"/>
      <c r="ER314" s="107"/>
    </row>
    <row r="315" spans="5:148">
      <c r="E315" s="107"/>
      <c r="F315" s="107"/>
      <c r="G315" s="107"/>
      <c r="H315" s="107"/>
      <c r="I315" s="107"/>
      <c r="J315" s="107"/>
      <c r="K315" s="107"/>
      <c r="L315" s="107"/>
      <c r="M315" s="107"/>
      <c r="N315" s="107"/>
      <c r="O315" s="107"/>
      <c r="P315" s="107"/>
      <c r="Q315" s="107"/>
      <c r="R315" s="107"/>
      <c r="S315" s="107"/>
      <c r="T315" s="107"/>
      <c r="U315" s="107"/>
      <c r="V315" s="107"/>
      <c r="W315" s="107"/>
      <c r="X315" s="107"/>
      <c r="Y315" s="107"/>
      <c r="Z315" s="107"/>
      <c r="AA315" s="107"/>
      <c r="AB315" s="107"/>
      <c r="AC315" s="107"/>
      <c r="AD315" s="107"/>
      <c r="AE315" s="107"/>
      <c r="AF315" s="107"/>
      <c r="AG315" s="107"/>
      <c r="AH315" s="107"/>
      <c r="AI315" s="107"/>
      <c r="AJ315" s="107"/>
      <c r="AK315" s="107"/>
      <c r="AL315" s="107"/>
      <c r="AM315" s="107"/>
      <c r="AN315" s="107"/>
      <c r="AO315" s="107"/>
      <c r="AP315" s="107"/>
      <c r="AQ315" s="107"/>
      <c r="AR315" s="107"/>
      <c r="AS315" s="107"/>
      <c r="AT315" s="107"/>
      <c r="AU315" s="107"/>
      <c r="AV315" s="107"/>
      <c r="AW315" s="107"/>
      <c r="AX315" s="107"/>
      <c r="AY315" s="107"/>
      <c r="AZ315" s="107"/>
      <c r="BA315" s="107"/>
      <c r="BB315" s="107"/>
      <c r="BC315" s="107"/>
      <c r="BD315" s="107"/>
      <c r="BE315" s="107"/>
      <c r="BF315" s="107"/>
      <c r="BG315" s="107"/>
      <c r="BH315" s="107"/>
      <c r="BI315" s="107"/>
      <c r="BJ315" s="107"/>
      <c r="BK315" s="107"/>
      <c r="BL315" s="107"/>
      <c r="BM315" s="107"/>
      <c r="BN315" s="107"/>
      <c r="BO315" s="107"/>
      <c r="BP315" s="107"/>
      <c r="BQ315" s="107"/>
      <c r="BR315" s="107"/>
      <c r="BS315" s="107"/>
      <c r="BT315" s="107"/>
      <c r="BU315" s="107"/>
      <c r="BV315" s="107"/>
      <c r="BW315" s="107"/>
      <c r="BX315" s="107"/>
      <c r="BY315" s="107"/>
      <c r="BZ315" s="107"/>
      <c r="CA315" s="107"/>
      <c r="CB315" s="107"/>
      <c r="CC315" s="107"/>
      <c r="CD315" s="107"/>
      <c r="CE315" s="107"/>
      <c r="CF315" s="107"/>
      <c r="CG315" s="107"/>
      <c r="CH315" s="107"/>
      <c r="CI315" s="107"/>
      <c r="CJ315" s="107"/>
      <c r="CK315" s="107"/>
      <c r="CL315" s="107"/>
      <c r="CM315" s="107"/>
      <c r="CN315" s="107"/>
      <c r="CO315" s="107"/>
      <c r="CP315" s="107"/>
      <c r="CQ315" s="107"/>
      <c r="CR315" s="107"/>
      <c r="CS315" s="107"/>
      <c r="CT315" s="107"/>
      <c r="CU315" s="107"/>
      <c r="CV315" s="107"/>
      <c r="CW315" s="107"/>
      <c r="CX315" s="107"/>
      <c r="CY315" s="107"/>
      <c r="CZ315" s="107"/>
      <c r="DA315" s="107"/>
      <c r="DB315" s="107"/>
      <c r="DC315" s="107"/>
      <c r="DD315" s="107"/>
      <c r="DE315" s="107"/>
      <c r="DF315" s="107"/>
      <c r="DG315" s="107"/>
      <c r="DH315" s="107"/>
      <c r="DI315" s="107"/>
      <c r="DJ315" s="107"/>
      <c r="DK315" s="107"/>
      <c r="DL315" s="107"/>
      <c r="DM315" s="107"/>
      <c r="DN315" s="107"/>
      <c r="DO315" s="107"/>
      <c r="DP315" s="107"/>
      <c r="DQ315" s="107"/>
      <c r="DR315" s="107"/>
      <c r="DS315" s="107"/>
      <c r="DT315" s="107"/>
      <c r="DU315" s="107"/>
      <c r="DV315" s="107"/>
      <c r="DW315" s="107"/>
      <c r="DX315" s="107"/>
      <c r="DY315" s="107"/>
      <c r="DZ315" s="107"/>
      <c r="EA315" s="107"/>
      <c r="EB315" s="107"/>
      <c r="EC315" s="107"/>
      <c r="ED315" s="107"/>
      <c r="EE315" s="107"/>
      <c r="EF315" s="107"/>
      <c r="EG315" s="107"/>
      <c r="EH315" s="107"/>
      <c r="EI315" s="107"/>
      <c r="EJ315" s="107"/>
      <c r="EK315" s="107"/>
      <c r="EL315" s="107"/>
      <c r="EM315" s="107"/>
      <c r="EN315" s="107"/>
      <c r="EO315" s="107"/>
      <c r="EP315" s="107"/>
      <c r="EQ315" s="107"/>
      <c r="ER315" s="107"/>
    </row>
    <row r="316" spans="5:148">
      <c r="E316" s="107"/>
      <c r="F316" s="107"/>
      <c r="G316" s="107"/>
      <c r="H316" s="107"/>
      <c r="I316" s="107"/>
      <c r="J316" s="107"/>
      <c r="K316" s="107"/>
      <c r="L316" s="107"/>
      <c r="M316" s="107"/>
      <c r="N316" s="107"/>
      <c r="O316" s="107"/>
      <c r="P316" s="107"/>
      <c r="Q316" s="107"/>
      <c r="R316" s="107"/>
      <c r="S316" s="107"/>
      <c r="T316" s="107"/>
      <c r="U316" s="107"/>
      <c r="V316" s="107"/>
      <c r="W316" s="107"/>
      <c r="X316" s="107"/>
      <c r="Y316" s="107"/>
      <c r="Z316" s="107"/>
      <c r="AA316" s="107"/>
      <c r="AB316" s="107"/>
      <c r="AC316" s="107"/>
      <c r="AD316" s="107"/>
      <c r="AE316" s="107"/>
      <c r="AF316" s="107"/>
      <c r="AG316" s="107"/>
      <c r="AH316" s="107"/>
      <c r="AI316" s="107"/>
      <c r="AJ316" s="107"/>
      <c r="AK316" s="107"/>
      <c r="AL316" s="107"/>
      <c r="AM316" s="107"/>
      <c r="AN316" s="107"/>
      <c r="AO316" s="107"/>
      <c r="AP316" s="107"/>
      <c r="AQ316" s="107"/>
      <c r="AR316" s="107"/>
      <c r="AS316" s="107"/>
      <c r="AT316" s="107"/>
      <c r="AU316" s="107"/>
      <c r="AV316" s="107"/>
      <c r="AW316" s="107"/>
      <c r="AX316" s="107"/>
      <c r="AY316" s="107"/>
      <c r="AZ316" s="107"/>
      <c r="BA316" s="107"/>
      <c r="BB316" s="107"/>
      <c r="BC316" s="107"/>
      <c r="BD316" s="107"/>
      <c r="BE316" s="107"/>
      <c r="BF316" s="107"/>
      <c r="BG316" s="107"/>
      <c r="BH316" s="107"/>
      <c r="BI316" s="107"/>
      <c r="BJ316" s="107"/>
      <c r="BK316" s="107"/>
      <c r="BL316" s="107"/>
      <c r="BM316" s="107"/>
      <c r="BN316" s="107"/>
      <c r="BO316" s="107"/>
      <c r="BP316" s="107"/>
      <c r="BQ316" s="107"/>
      <c r="BR316" s="107"/>
      <c r="BS316" s="107"/>
      <c r="BT316" s="107"/>
      <c r="BU316" s="107"/>
      <c r="BV316" s="107"/>
      <c r="BW316" s="107"/>
      <c r="BX316" s="107"/>
      <c r="BY316" s="107"/>
      <c r="BZ316" s="107"/>
      <c r="CA316" s="107"/>
      <c r="CB316" s="107"/>
      <c r="CC316" s="107"/>
      <c r="CD316" s="107"/>
      <c r="CE316" s="107"/>
      <c r="CF316" s="107"/>
      <c r="CG316" s="107"/>
      <c r="CH316" s="107"/>
      <c r="CI316" s="107"/>
      <c r="CJ316" s="107"/>
      <c r="CK316" s="107"/>
      <c r="CL316" s="107"/>
      <c r="CM316" s="107"/>
      <c r="CN316" s="107"/>
      <c r="CO316" s="107"/>
      <c r="CP316" s="107"/>
      <c r="CQ316" s="107"/>
      <c r="CR316" s="107"/>
      <c r="CS316" s="107"/>
      <c r="CT316" s="107"/>
      <c r="CU316" s="107"/>
      <c r="CV316" s="107"/>
      <c r="CW316" s="107"/>
      <c r="CX316" s="107"/>
      <c r="CY316" s="107"/>
      <c r="CZ316" s="107"/>
      <c r="DA316" s="107"/>
      <c r="DB316" s="107"/>
      <c r="DC316" s="107"/>
      <c r="DD316" s="107"/>
      <c r="DE316" s="107"/>
      <c r="DF316" s="107"/>
      <c r="DG316" s="107"/>
      <c r="DH316" s="107"/>
      <c r="DI316" s="107"/>
      <c r="DJ316" s="107"/>
      <c r="DK316" s="107"/>
      <c r="DL316" s="107"/>
      <c r="DM316" s="107"/>
      <c r="DN316" s="107"/>
      <c r="DO316" s="107"/>
      <c r="DP316" s="107"/>
      <c r="DQ316" s="107"/>
      <c r="DR316" s="107"/>
      <c r="DS316" s="107"/>
      <c r="DT316" s="107"/>
      <c r="DU316" s="107"/>
      <c r="DV316" s="107"/>
      <c r="DW316" s="107"/>
      <c r="DX316" s="107"/>
      <c r="DY316" s="107"/>
      <c r="DZ316" s="107"/>
      <c r="EA316" s="107"/>
      <c r="EB316" s="107"/>
      <c r="EC316" s="107"/>
      <c r="ED316" s="107"/>
      <c r="EE316" s="107"/>
      <c r="EF316" s="107"/>
      <c r="EG316" s="107"/>
      <c r="EH316" s="107"/>
      <c r="EI316" s="107"/>
      <c r="EJ316" s="107"/>
      <c r="EK316" s="107"/>
      <c r="EL316" s="107"/>
      <c r="EM316" s="107"/>
      <c r="EN316" s="107"/>
      <c r="EO316" s="107"/>
      <c r="EP316" s="107"/>
      <c r="EQ316" s="107"/>
      <c r="ER316" s="107"/>
    </row>
    <row r="317" spans="5:148">
      <c r="E317" s="107"/>
      <c r="F317" s="107"/>
      <c r="G317" s="107"/>
      <c r="H317" s="107"/>
      <c r="I317" s="107"/>
      <c r="J317" s="107"/>
      <c r="K317" s="107"/>
      <c r="L317" s="107"/>
      <c r="M317" s="107"/>
      <c r="N317" s="107"/>
      <c r="O317" s="107"/>
      <c r="P317" s="107"/>
      <c r="Q317" s="107"/>
      <c r="R317" s="107"/>
      <c r="S317" s="107"/>
      <c r="T317" s="107"/>
      <c r="U317" s="107"/>
      <c r="V317" s="107"/>
      <c r="W317" s="107"/>
      <c r="X317" s="107"/>
      <c r="Y317" s="107"/>
      <c r="Z317" s="107"/>
      <c r="AA317" s="107"/>
      <c r="AB317" s="107"/>
      <c r="AC317" s="107"/>
      <c r="AD317" s="107"/>
      <c r="AE317" s="107"/>
      <c r="AF317" s="107"/>
      <c r="AG317" s="107"/>
      <c r="AH317" s="107"/>
      <c r="AI317" s="107"/>
      <c r="AJ317" s="107"/>
      <c r="AK317" s="107"/>
      <c r="AL317" s="107"/>
      <c r="AM317" s="107"/>
      <c r="AN317" s="107"/>
      <c r="AO317" s="107"/>
      <c r="AP317" s="107"/>
      <c r="AQ317" s="107"/>
      <c r="AR317" s="107"/>
      <c r="AS317" s="107"/>
      <c r="AT317" s="107"/>
      <c r="AU317" s="107"/>
      <c r="AV317" s="107"/>
      <c r="AW317" s="107"/>
      <c r="AX317" s="107"/>
      <c r="AY317" s="107"/>
      <c r="AZ317" s="107"/>
      <c r="BA317" s="107"/>
      <c r="BB317" s="107"/>
      <c r="BC317" s="107"/>
      <c r="BD317" s="107"/>
      <c r="BE317" s="107"/>
      <c r="BF317" s="107"/>
      <c r="BG317" s="107"/>
      <c r="BH317" s="107"/>
      <c r="BI317" s="107"/>
      <c r="BJ317" s="107"/>
      <c r="BK317" s="107"/>
      <c r="BL317" s="107"/>
      <c r="BM317" s="107"/>
      <c r="BN317" s="107"/>
      <c r="BO317" s="107"/>
      <c r="BP317" s="107"/>
      <c r="BQ317" s="107"/>
      <c r="BR317" s="107"/>
      <c r="BS317" s="107"/>
      <c r="BT317" s="107"/>
      <c r="BU317" s="107"/>
      <c r="BV317" s="107"/>
      <c r="BW317" s="107"/>
      <c r="BX317" s="107"/>
      <c r="BY317" s="107"/>
      <c r="BZ317" s="107"/>
      <c r="CA317" s="107"/>
      <c r="CB317" s="107"/>
      <c r="CC317" s="107"/>
      <c r="CD317" s="107"/>
      <c r="CE317" s="107"/>
      <c r="CF317" s="107"/>
      <c r="CG317" s="107"/>
      <c r="CH317" s="107"/>
      <c r="CI317" s="107"/>
      <c r="CJ317" s="107"/>
      <c r="CK317" s="107"/>
      <c r="CL317" s="107"/>
      <c r="CM317" s="107"/>
      <c r="CN317" s="107"/>
      <c r="CO317" s="107"/>
      <c r="CP317" s="107"/>
      <c r="CQ317" s="107"/>
      <c r="CR317" s="107"/>
      <c r="CS317" s="107"/>
      <c r="CT317" s="107"/>
      <c r="CU317" s="107"/>
      <c r="CV317" s="107"/>
      <c r="CW317" s="107"/>
      <c r="CX317" s="107"/>
      <c r="CY317" s="107"/>
      <c r="CZ317" s="107"/>
      <c r="DA317" s="107"/>
      <c r="DB317" s="107"/>
      <c r="DC317" s="107"/>
      <c r="DD317" s="107"/>
      <c r="DE317" s="107"/>
      <c r="DF317" s="107"/>
      <c r="DG317" s="107"/>
      <c r="DH317" s="107"/>
      <c r="DI317" s="107"/>
      <c r="DJ317" s="107"/>
      <c r="DK317" s="107"/>
      <c r="DL317" s="107"/>
      <c r="DM317" s="107"/>
      <c r="DN317" s="107"/>
      <c r="DO317" s="107"/>
      <c r="DP317" s="107"/>
      <c r="DQ317" s="107"/>
      <c r="DR317" s="107"/>
      <c r="DS317" s="107"/>
      <c r="DT317" s="107"/>
      <c r="DU317" s="107"/>
      <c r="DV317" s="107"/>
      <c r="DW317" s="107"/>
      <c r="DX317" s="107"/>
      <c r="DY317" s="107"/>
      <c r="DZ317" s="107"/>
      <c r="EA317" s="107"/>
      <c r="EB317" s="107"/>
      <c r="EC317" s="107"/>
      <c r="ED317" s="107"/>
      <c r="EE317" s="107"/>
      <c r="EF317" s="107"/>
      <c r="EG317" s="107"/>
      <c r="EH317" s="107"/>
      <c r="EI317" s="107"/>
      <c r="EJ317" s="107"/>
      <c r="EK317" s="107"/>
      <c r="EL317" s="107"/>
      <c r="EM317" s="107"/>
      <c r="EN317" s="107"/>
      <c r="EO317" s="107"/>
      <c r="EP317" s="107"/>
      <c r="EQ317" s="107"/>
      <c r="ER317" s="107"/>
    </row>
    <row r="318" spans="5:148">
      <c r="E318" s="107"/>
      <c r="F318" s="107"/>
      <c r="G318" s="107"/>
      <c r="H318" s="107"/>
      <c r="I318" s="107"/>
      <c r="J318" s="107"/>
      <c r="K318" s="107"/>
      <c r="L318" s="107"/>
      <c r="M318" s="107"/>
      <c r="N318" s="107"/>
      <c r="O318" s="107"/>
      <c r="P318" s="107"/>
      <c r="Q318" s="107"/>
      <c r="R318" s="107"/>
      <c r="S318" s="107"/>
      <c r="T318" s="107"/>
      <c r="U318" s="107"/>
      <c r="V318" s="107"/>
      <c r="W318" s="107"/>
      <c r="X318" s="107"/>
      <c r="Y318" s="107"/>
      <c r="Z318" s="107"/>
      <c r="AA318" s="107"/>
      <c r="AB318" s="107"/>
      <c r="AC318" s="107"/>
      <c r="AD318" s="107"/>
      <c r="AE318" s="107"/>
      <c r="AF318" s="107"/>
      <c r="AG318" s="107"/>
      <c r="AH318" s="107"/>
      <c r="AI318" s="107"/>
      <c r="AJ318" s="107"/>
      <c r="AK318" s="107"/>
      <c r="AL318" s="107"/>
      <c r="AM318" s="107"/>
      <c r="AN318" s="107"/>
      <c r="AO318" s="107"/>
      <c r="AP318" s="107"/>
      <c r="AQ318" s="107"/>
      <c r="AR318" s="107"/>
      <c r="AS318" s="107"/>
      <c r="AT318" s="107"/>
      <c r="AU318" s="107"/>
      <c r="AV318" s="107"/>
      <c r="AW318" s="107"/>
      <c r="AX318" s="107"/>
      <c r="AY318" s="107"/>
      <c r="AZ318" s="107"/>
      <c r="BA318" s="107"/>
      <c r="BB318" s="107"/>
      <c r="BC318" s="107"/>
      <c r="BD318" s="107"/>
      <c r="BE318" s="107"/>
      <c r="BF318" s="107"/>
      <c r="BG318" s="107"/>
      <c r="BH318" s="107"/>
      <c r="BI318" s="107"/>
      <c r="BJ318" s="107"/>
      <c r="BK318" s="107"/>
      <c r="BL318" s="107"/>
      <c r="BM318" s="107"/>
      <c r="BN318" s="107"/>
      <c r="BO318" s="107"/>
      <c r="BP318" s="107"/>
      <c r="BQ318" s="107"/>
      <c r="BR318" s="107"/>
      <c r="BS318" s="107"/>
      <c r="BT318" s="107"/>
      <c r="BU318" s="107"/>
      <c r="BV318" s="107"/>
      <c r="BW318" s="107"/>
      <c r="BX318" s="107"/>
      <c r="BY318" s="107"/>
      <c r="BZ318" s="107"/>
      <c r="CA318" s="107"/>
      <c r="CB318" s="107"/>
      <c r="CC318" s="107"/>
      <c r="CD318" s="107"/>
      <c r="CE318" s="107"/>
      <c r="CF318" s="107"/>
      <c r="CG318" s="107"/>
      <c r="CH318" s="107"/>
      <c r="CI318" s="107"/>
      <c r="CJ318" s="107"/>
      <c r="CK318" s="107"/>
      <c r="CL318" s="107"/>
      <c r="CM318" s="107"/>
      <c r="CN318" s="107"/>
      <c r="CO318" s="107"/>
      <c r="CP318" s="107"/>
      <c r="CQ318" s="107"/>
      <c r="CR318" s="107"/>
      <c r="CS318" s="107"/>
      <c r="CT318" s="107"/>
      <c r="CU318" s="107"/>
      <c r="CV318" s="107"/>
      <c r="CW318" s="107"/>
      <c r="CX318" s="107"/>
      <c r="CY318" s="107"/>
      <c r="CZ318" s="107"/>
      <c r="DA318" s="107"/>
      <c r="DB318" s="107"/>
      <c r="DC318" s="107"/>
      <c r="DD318" s="107"/>
      <c r="DE318" s="107"/>
      <c r="DF318" s="107"/>
      <c r="DG318" s="107"/>
      <c r="DH318" s="107"/>
      <c r="DI318" s="107"/>
      <c r="DJ318" s="107"/>
      <c r="DK318" s="107"/>
      <c r="DL318" s="107"/>
      <c r="DM318" s="107"/>
      <c r="DN318" s="107"/>
      <c r="DO318" s="107"/>
      <c r="DP318" s="107"/>
      <c r="DQ318" s="107"/>
      <c r="DR318" s="107"/>
      <c r="DS318" s="107"/>
      <c r="DT318" s="107"/>
      <c r="DU318" s="107"/>
      <c r="DV318" s="107"/>
      <c r="DW318" s="107"/>
      <c r="DX318" s="107"/>
      <c r="DY318" s="107"/>
      <c r="DZ318" s="107"/>
      <c r="EA318" s="107"/>
      <c r="EB318" s="107"/>
      <c r="EC318" s="107"/>
      <c r="ED318" s="107"/>
      <c r="EE318" s="107"/>
      <c r="EF318" s="107"/>
      <c r="EG318" s="107"/>
      <c r="EH318" s="107"/>
      <c r="EI318" s="107"/>
      <c r="EJ318" s="107"/>
      <c r="EK318" s="107"/>
      <c r="EL318" s="107"/>
      <c r="EM318" s="107"/>
      <c r="EN318" s="107"/>
      <c r="EO318" s="107"/>
      <c r="EP318" s="107"/>
      <c r="EQ318" s="107"/>
      <c r="ER318" s="107"/>
    </row>
    <row r="319" spans="5:148">
      <c r="E319" s="107"/>
      <c r="F319" s="107"/>
      <c r="G319" s="107"/>
      <c r="H319" s="107"/>
      <c r="I319" s="107"/>
      <c r="J319" s="107"/>
      <c r="K319" s="107"/>
      <c r="L319" s="107"/>
      <c r="M319" s="107"/>
      <c r="N319" s="107"/>
      <c r="O319" s="107"/>
      <c r="P319" s="107"/>
      <c r="Q319" s="107"/>
      <c r="R319" s="107"/>
      <c r="S319" s="107"/>
      <c r="T319" s="107"/>
      <c r="U319" s="107"/>
      <c r="V319" s="107"/>
      <c r="W319" s="107"/>
      <c r="X319" s="107"/>
      <c r="Y319" s="107"/>
      <c r="Z319" s="107"/>
      <c r="AA319" s="107"/>
      <c r="AB319" s="107"/>
      <c r="AC319" s="107"/>
      <c r="AD319" s="107"/>
      <c r="AE319" s="107"/>
      <c r="AF319" s="107"/>
      <c r="AG319" s="107"/>
      <c r="AH319" s="107"/>
      <c r="AI319" s="107"/>
      <c r="AJ319" s="107"/>
      <c r="AK319" s="107"/>
      <c r="AL319" s="107"/>
      <c r="AM319" s="107"/>
      <c r="AN319" s="107"/>
      <c r="AO319" s="107"/>
      <c r="AP319" s="107"/>
      <c r="AQ319" s="107"/>
      <c r="AR319" s="107"/>
      <c r="AS319" s="107"/>
      <c r="AT319" s="107"/>
      <c r="AU319" s="107"/>
      <c r="AV319" s="107"/>
      <c r="AW319" s="107"/>
      <c r="AX319" s="107"/>
      <c r="AY319" s="107"/>
      <c r="AZ319" s="107"/>
      <c r="BA319" s="107"/>
      <c r="BB319" s="107"/>
      <c r="BC319" s="107"/>
      <c r="BD319" s="107"/>
      <c r="BE319" s="107"/>
      <c r="BF319" s="107"/>
      <c r="BG319" s="107"/>
      <c r="BH319" s="107"/>
      <c r="BI319" s="107"/>
      <c r="BJ319" s="107"/>
      <c r="BK319" s="107"/>
      <c r="BL319" s="107"/>
      <c r="BM319" s="107"/>
      <c r="BN319" s="107"/>
      <c r="BO319" s="107"/>
      <c r="BP319" s="107"/>
      <c r="BQ319" s="107"/>
      <c r="BR319" s="107"/>
      <c r="BS319" s="107"/>
      <c r="BT319" s="107"/>
      <c r="BU319" s="107"/>
      <c r="BV319" s="107"/>
      <c r="BW319" s="107"/>
      <c r="BX319" s="107"/>
      <c r="BY319" s="107"/>
      <c r="BZ319" s="107"/>
      <c r="CA319" s="107"/>
      <c r="CB319" s="107"/>
      <c r="CC319" s="107"/>
      <c r="CD319" s="107"/>
      <c r="CE319" s="107"/>
      <c r="CF319" s="107"/>
      <c r="CG319" s="107"/>
      <c r="CH319" s="107"/>
      <c r="CI319" s="107"/>
      <c r="CJ319" s="107"/>
      <c r="CK319" s="107"/>
      <c r="CL319" s="107"/>
      <c r="CM319" s="107"/>
      <c r="CN319" s="107"/>
      <c r="CO319" s="107"/>
      <c r="CP319" s="107"/>
      <c r="CQ319" s="107"/>
      <c r="CR319" s="107"/>
      <c r="CS319" s="107"/>
      <c r="CT319" s="107"/>
      <c r="CU319" s="107"/>
      <c r="CV319" s="107"/>
      <c r="CW319" s="107"/>
      <c r="CX319" s="107"/>
      <c r="CY319" s="107"/>
      <c r="CZ319" s="107"/>
      <c r="DA319" s="107"/>
      <c r="DB319" s="107"/>
      <c r="DC319" s="107"/>
      <c r="DD319" s="107"/>
      <c r="DE319" s="107"/>
      <c r="DF319" s="107"/>
      <c r="DG319" s="107"/>
      <c r="DH319" s="107"/>
      <c r="DI319" s="107"/>
      <c r="DJ319" s="107"/>
      <c r="DK319" s="107"/>
      <c r="DL319" s="107"/>
      <c r="DM319" s="107"/>
      <c r="DN319" s="107"/>
      <c r="DO319" s="107"/>
      <c r="DP319" s="107"/>
      <c r="DQ319" s="107"/>
      <c r="DR319" s="107"/>
      <c r="DS319" s="107"/>
      <c r="DT319" s="107"/>
      <c r="DU319" s="107"/>
      <c r="DV319" s="107"/>
      <c r="DW319" s="107"/>
      <c r="DX319" s="107"/>
      <c r="DY319" s="107"/>
      <c r="DZ319" s="107"/>
      <c r="EA319" s="107"/>
      <c r="EB319" s="107"/>
      <c r="EC319" s="107"/>
      <c r="ED319" s="107"/>
      <c r="EE319" s="107"/>
      <c r="EF319" s="107"/>
      <c r="EG319" s="107"/>
      <c r="EH319" s="107"/>
      <c r="EI319" s="107"/>
      <c r="EJ319" s="107"/>
      <c r="EK319" s="107"/>
      <c r="EL319" s="107"/>
      <c r="EM319" s="107"/>
      <c r="EN319" s="107"/>
      <c r="EO319" s="107"/>
      <c r="EP319" s="107"/>
      <c r="EQ319" s="107"/>
      <c r="ER319" s="107"/>
    </row>
    <row r="320" spans="5:148">
      <c r="E320" s="107"/>
      <c r="F320" s="107"/>
      <c r="G320" s="107"/>
      <c r="H320" s="107"/>
      <c r="I320" s="107"/>
      <c r="J320" s="107"/>
      <c r="K320" s="107"/>
      <c r="L320" s="107"/>
      <c r="M320" s="107"/>
      <c r="N320" s="107"/>
      <c r="O320" s="107"/>
      <c r="P320" s="107"/>
      <c r="Q320" s="107"/>
      <c r="R320" s="107"/>
      <c r="S320" s="107"/>
      <c r="T320" s="107"/>
      <c r="U320" s="107"/>
      <c r="V320" s="107"/>
      <c r="W320" s="107"/>
      <c r="X320" s="107"/>
      <c r="Y320" s="107"/>
      <c r="Z320" s="107"/>
      <c r="AA320" s="107"/>
      <c r="AB320" s="107"/>
      <c r="AC320" s="107"/>
      <c r="AD320" s="107"/>
      <c r="AE320" s="107"/>
      <c r="AF320" s="107"/>
      <c r="AG320" s="107"/>
      <c r="AH320" s="107"/>
      <c r="AI320" s="107"/>
      <c r="AJ320" s="107"/>
      <c r="AK320" s="107"/>
      <c r="AL320" s="107"/>
      <c r="AM320" s="107"/>
      <c r="AN320" s="107"/>
      <c r="AO320" s="107"/>
      <c r="AP320" s="107"/>
      <c r="AQ320" s="107"/>
      <c r="AR320" s="107"/>
      <c r="AS320" s="107"/>
      <c r="AT320" s="107"/>
      <c r="AU320" s="107"/>
      <c r="AV320" s="107"/>
      <c r="AW320" s="107"/>
      <c r="AX320" s="107"/>
      <c r="AY320" s="107"/>
      <c r="AZ320" s="107"/>
      <c r="BA320" s="107"/>
      <c r="BB320" s="107"/>
      <c r="BC320" s="107"/>
      <c r="BD320" s="107"/>
      <c r="BE320" s="107"/>
      <c r="BF320" s="107"/>
      <c r="BG320" s="107"/>
      <c r="BH320" s="107"/>
      <c r="BI320" s="107"/>
      <c r="BJ320" s="107"/>
      <c r="BK320" s="107"/>
      <c r="BL320" s="107"/>
      <c r="BM320" s="107"/>
      <c r="BN320" s="107"/>
      <c r="BO320" s="107"/>
      <c r="BP320" s="107"/>
      <c r="BQ320" s="107"/>
      <c r="BR320" s="107"/>
      <c r="BS320" s="107"/>
      <c r="BT320" s="107"/>
      <c r="BU320" s="107"/>
      <c r="BV320" s="107"/>
      <c r="BW320" s="107"/>
      <c r="BX320" s="107"/>
      <c r="BY320" s="107"/>
      <c r="BZ320" s="107"/>
      <c r="CA320" s="107"/>
      <c r="CB320" s="107"/>
      <c r="CC320" s="107"/>
      <c r="CD320" s="107"/>
      <c r="CE320" s="107"/>
      <c r="CF320" s="107"/>
      <c r="CG320" s="107"/>
      <c r="CH320" s="107"/>
      <c r="CI320" s="107"/>
      <c r="CJ320" s="107"/>
      <c r="CK320" s="107"/>
      <c r="CL320" s="107"/>
      <c r="CM320" s="107"/>
      <c r="CN320" s="107"/>
      <c r="CO320" s="107"/>
      <c r="CP320" s="107"/>
      <c r="CQ320" s="107"/>
      <c r="CR320" s="107"/>
      <c r="CS320" s="107"/>
      <c r="CT320" s="107"/>
      <c r="CU320" s="107"/>
      <c r="CV320" s="107"/>
      <c r="CW320" s="107"/>
      <c r="CX320" s="107"/>
      <c r="CY320" s="107"/>
      <c r="CZ320" s="107"/>
      <c r="DA320" s="107"/>
      <c r="DB320" s="107"/>
      <c r="DC320" s="107"/>
      <c r="DD320" s="107"/>
      <c r="DE320" s="107"/>
      <c r="DF320" s="107"/>
      <c r="DG320" s="107"/>
      <c r="DH320" s="107"/>
      <c r="DI320" s="107"/>
      <c r="DJ320" s="107"/>
      <c r="DK320" s="107"/>
      <c r="DL320" s="107"/>
      <c r="DM320" s="107"/>
      <c r="DN320" s="107"/>
      <c r="DO320" s="107"/>
      <c r="DP320" s="107"/>
      <c r="DQ320" s="107"/>
      <c r="DR320" s="107"/>
      <c r="DS320" s="107"/>
      <c r="DT320" s="107"/>
      <c r="DU320" s="107"/>
      <c r="DV320" s="107"/>
      <c r="DW320" s="107"/>
      <c r="DX320" s="107"/>
      <c r="DY320" s="107"/>
      <c r="DZ320" s="107"/>
      <c r="EA320" s="107"/>
      <c r="EB320" s="107"/>
      <c r="EC320" s="107"/>
      <c r="ED320" s="107"/>
      <c r="EE320" s="107"/>
      <c r="EF320" s="107"/>
      <c r="EG320" s="107"/>
      <c r="EH320" s="107"/>
      <c r="EI320" s="107"/>
      <c r="EJ320" s="107"/>
      <c r="EK320" s="107"/>
      <c r="EL320" s="107"/>
      <c r="EM320" s="107"/>
      <c r="EN320" s="107"/>
      <c r="EO320" s="107"/>
      <c r="EP320" s="107"/>
      <c r="EQ320" s="107"/>
      <c r="ER320" s="107"/>
    </row>
    <row r="321" spans="5:148">
      <c r="E321" s="107"/>
      <c r="F321" s="107"/>
      <c r="G321" s="107"/>
      <c r="H321" s="107"/>
      <c r="I321" s="107"/>
      <c r="J321" s="107"/>
      <c r="K321" s="107"/>
      <c r="L321" s="107"/>
      <c r="M321" s="107"/>
      <c r="N321" s="107"/>
      <c r="O321" s="107"/>
      <c r="P321" s="107"/>
      <c r="Q321" s="107"/>
      <c r="R321" s="107"/>
      <c r="S321" s="107"/>
      <c r="T321" s="107"/>
      <c r="U321" s="107"/>
      <c r="V321" s="107"/>
      <c r="W321" s="107"/>
      <c r="X321" s="107"/>
      <c r="Y321" s="107"/>
      <c r="Z321" s="107"/>
      <c r="AA321" s="107"/>
      <c r="AB321" s="107"/>
      <c r="AC321" s="107"/>
      <c r="AD321" s="107"/>
      <c r="AE321" s="107"/>
      <c r="AF321" s="107"/>
      <c r="AG321" s="107"/>
      <c r="AH321" s="107"/>
      <c r="AI321" s="107"/>
      <c r="AJ321" s="107"/>
      <c r="AK321" s="107"/>
      <c r="AL321" s="107"/>
      <c r="AM321" s="107"/>
      <c r="AN321" s="107"/>
      <c r="AO321" s="107"/>
      <c r="AP321" s="107"/>
      <c r="AQ321" s="107"/>
      <c r="AR321" s="107"/>
      <c r="AS321" s="107"/>
      <c r="AT321" s="107"/>
      <c r="AU321" s="107"/>
      <c r="AV321" s="107"/>
      <c r="AW321" s="107"/>
      <c r="AX321" s="107"/>
      <c r="AY321" s="107"/>
      <c r="AZ321" s="107"/>
      <c r="BA321" s="107"/>
      <c r="BB321" s="107"/>
      <c r="BC321" s="107"/>
      <c r="BD321" s="107"/>
      <c r="BE321" s="107"/>
      <c r="BF321" s="107"/>
      <c r="BG321" s="107"/>
      <c r="BH321" s="107"/>
      <c r="BI321" s="107"/>
      <c r="BJ321" s="107"/>
      <c r="BK321" s="107"/>
      <c r="BL321" s="107"/>
      <c r="BM321" s="107"/>
      <c r="BN321" s="107"/>
      <c r="BO321" s="107"/>
      <c r="BP321" s="107"/>
      <c r="BQ321" s="107"/>
      <c r="BR321" s="107"/>
      <c r="BS321" s="107"/>
      <c r="BT321" s="107"/>
      <c r="BU321" s="107"/>
      <c r="BV321" s="107"/>
      <c r="BW321" s="107"/>
      <c r="BX321" s="107"/>
      <c r="BY321" s="107"/>
      <c r="BZ321" s="107"/>
      <c r="CA321" s="107"/>
      <c r="CB321" s="107"/>
      <c r="CC321" s="107"/>
      <c r="CD321" s="107"/>
      <c r="CE321" s="107"/>
      <c r="CF321" s="107"/>
      <c r="CG321" s="107"/>
      <c r="CH321" s="107"/>
      <c r="CI321" s="107"/>
      <c r="CJ321" s="107"/>
      <c r="CK321" s="107"/>
      <c r="CL321" s="107"/>
      <c r="CM321" s="107"/>
      <c r="CN321" s="107"/>
      <c r="CO321" s="107"/>
      <c r="CP321" s="107"/>
      <c r="CQ321" s="107"/>
      <c r="CR321" s="107"/>
      <c r="CS321" s="107"/>
      <c r="CT321" s="107"/>
      <c r="CU321" s="107"/>
      <c r="CV321" s="107"/>
      <c r="CW321" s="107"/>
      <c r="CX321" s="107"/>
      <c r="CY321" s="107"/>
      <c r="CZ321" s="107"/>
      <c r="DA321" s="107"/>
      <c r="DB321" s="107"/>
      <c r="DC321" s="107"/>
      <c r="DD321" s="107"/>
      <c r="DE321" s="107"/>
      <c r="DF321" s="107"/>
      <c r="DG321" s="107"/>
      <c r="DH321" s="107"/>
      <c r="DI321" s="107"/>
      <c r="DJ321" s="107"/>
      <c r="DK321" s="107"/>
      <c r="DL321" s="107"/>
      <c r="DM321" s="107"/>
      <c r="DN321" s="107"/>
      <c r="DO321" s="107"/>
      <c r="DP321" s="107"/>
      <c r="DQ321" s="107"/>
      <c r="DR321" s="107"/>
      <c r="DS321" s="107"/>
      <c r="DT321" s="107"/>
      <c r="DU321" s="107"/>
      <c r="DV321" s="107"/>
      <c r="DW321" s="107"/>
      <c r="DX321" s="107"/>
      <c r="DY321" s="107"/>
      <c r="DZ321" s="107"/>
      <c r="EA321" s="107"/>
      <c r="EB321" s="107"/>
      <c r="EC321" s="107"/>
      <c r="ED321" s="107"/>
      <c r="EE321" s="107"/>
      <c r="EF321" s="107"/>
      <c r="EG321" s="107"/>
      <c r="EH321" s="107"/>
      <c r="EI321" s="107"/>
      <c r="EJ321" s="107"/>
      <c r="EK321" s="107"/>
      <c r="EL321" s="107"/>
      <c r="EM321" s="107"/>
      <c r="EN321" s="107"/>
      <c r="EO321" s="107"/>
      <c r="EP321" s="107"/>
      <c r="EQ321" s="107"/>
      <c r="ER321" s="107"/>
    </row>
    <row r="322" spans="5:148">
      <c r="E322" s="107"/>
      <c r="F322" s="107"/>
      <c r="G322" s="107"/>
      <c r="H322" s="107"/>
      <c r="I322" s="107"/>
      <c r="J322" s="107"/>
      <c r="K322" s="107"/>
      <c r="L322" s="107"/>
      <c r="M322" s="107"/>
      <c r="N322" s="107"/>
      <c r="O322" s="107"/>
      <c r="P322" s="107"/>
      <c r="Q322" s="107"/>
      <c r="R322" s="107"/>
      <c r="S322" s="107"/>
      <c r="T322" s="107"/>
      <c r="U322" s="107"/>
      <c r="V322" s="107"/>
      <c r="W322" s="107"/>
      <c r="X322" s="107"/>
      <c r="Y322" s="107"/>
      <c r="Z322" s="107"/>
      <c r="AA322" s="107"/>
      <c r="AB322" s="107"/>
      <c r="AC322" s="107"/>
      <c r="AD322" s="107"/>
      <c r="AE322" s="107"/>
      <c r="AF322" s="107"/>
      <c r="AG322" s="107"/>
      <c r="AH322" s="107"/>
      <c r="AI322" s="107"/>
      <c r="AJ322" s="107"/>
      <c r="AK322" s="107"/>
      <c r="AL322" s="107"/>
      <c r="AM322" s="107"/>
      <c r="AN322" s="107"/>
      <c r="AO322" s="107"/>
      <c r="AP322" s="107"/>
      <c r="AQ322" s="107"/>
      <c r="AR322" s="107"/>
      <c r="AS322" s="107"/>
      <c r="AT322" s="107"/>
      <c r="AU322" s="107"/>
      <c r="AV322" s="107"/>
      <c r="AW322" s="107"/>
      <c r="AX322" s="107"/>
      <c r="AY322" s="107"/>
      <c r="AZ322" s="107"/>
      <c r="BA322" s="107"/>
      <c r="BB322" s="107"/>
      <c r="BC322" s="107"/>
      <c r="BD322" s="107"/>
      <c r="BE322" s="107"/>
      <c r="BF322" s="107"/>
      <c r="BG322" s="107"/>
      <c r="BH322" s="107"/>
      <c r="BI322" s="107"/>
      <c r="BJ322" s="107"/>
      <c r="BK322" s="107"/>
      <c r="BL322" s="107"/>
      <c r="BM322" s="107"/>
      <c r="BN322" s="107"/>
      <c r="BO322" s="107"/>
      <c r="BP322" s="107"/>
      <c r="BQ322" s="107"/>
      <c r="BR322" s="107"/>
      <c r="BS322" s="107"/>
      <c r="BT322" s="107"/>
      <c r="BU322" s="107"/>
      <c r="BV322" s="107"/>
      <c r="BW322" s="107"/>
      <c r="BX322" s="107"/>
      <c r="BY322" s="107"/>
      <c r="BZ322" s="107"/>
      <c r="CA322" s="107"/>
      <c r="CB322" s="107"/>
      <c r="CC322" s="107"/>
      <c r="CD322" s="107"/>
      <c r="CE322" s="107"/>
      <c r="CF322" s="107"/>
      <c r="CG322" s="107"/>
      <c r="CH322" s="107"/>
      <c r="CI322" s="107"/>
      <c r="CJ322" s="107"/>
      <c r="CK322" s="107"/>
      <c r="CL322" s="107"/>
      <c r="CM322" s="107"/>
      <c r="CN322" s="107"/>
      <c r="CO322" s="107"/>
      <c r="CP322" s="107"/>
      <c r="CQ322" s="107"/>
      <c r="CR322" s="107"/>
      <c r="CS322" s="107"/>
      <c r="CT322" s="107"/>
      <c r="CU322" s="107"/>
      <c r="CV322" s="107"/>
      <c r="CW322" s="107"/>
      <c r="CX322" s="107"/>
      <c r="CY322" s="107"/>
      <c r="CZ322" s="107"/>
      <c r="DA322" s="107"/>
      <c r="DB322" s="107"/>
      <c r="DC322" s="107"/>
      <c r="DD322" s="107"/>
      <c r="DE322" s="107"/>
      <c r="DF322" s="107"/>
      <c r="DG322" s="107"/>
      <c r="DH322" s="107"/>
      <c r="DI322" s="107"/>
      <c r="DJ322" s="107"/>
      <c r="DK322" s="107"/>
      <c r="DL322" s="107"/>
      <c r="DM322" s="107"/>
      <c r="DN322" s="107"/>
      <c r="DO322" s="107"/>
      <c r="DP322" s="107"/>
      <c r="DQ322" s="107"/>
      <c r="DR322" s="107"/>
      <c r="DS322" s="107"/>
      <c r="DT322" s="107"/>
      <c r="DU322" s="107"/>
      <c r="DV322" s="107"/>
      <c r="DW322" s="107"/>
      <c r="DX322" s="107"/>
      <c r="DY322" s="107"/>
      <c r="DZ322" s="107"/>
      <c r="EA322" s="107"/>
      <c r="EB322" s="107"/>
      <c r="EC322" s="107"/>
      <c r="ED322" s="107"/>
      <c r="EE322" s="107"/>
      <c r="EF322" s="107"/>
      <c r="EG322" s="107"/>
      <c r="EH322" s="107"/>
      <c r="EI322" s="107"/>
      <c r="EJ322" s="107"/>
      <c r="EK322" s="107"/>
      <c r="EL322" s="107"/>
      <c r="EM322" s="107"/>
      <c r="EN322" s="107"/>
      <c r="EO322" s="107"/>
      <c r="EP322" s="107"/>
      <c r="EQ322" s="107"/>
      <c r="ER322" s="107"/>
    </row>
    <row r="323" spans="5:148">
      <c r="E323" s="107"/>
      <c r="F323" s="107"/>
      <c r="G323" s="107"/>
      <c r="H323" s="107"/>
      <c r="I323" s="107"/>
      <c r="J323" s="107"/>
      <c r="K323" s="107"/>
      <c r="L323" s="107"/>
      <c r="M323" s="107"/>
      <c r="N323" s="107"/>
      <c r="O323" s="107"/>
      <c r="P323" s="107"/>
      <c r="Q323" s="107"/>
      <c r="R323" s="107"/>
      <c r="S323" s="107"/>
      <c r="T323" s="107"/>
      <c r="U323" s="107"/>
      <c r="V323" s="107"/>
      <c r="W323" s="107"/>
      <c r="X323" s="107"/>
      <c r="Y323" s="107"/>
      <c r="Z323" s="107"/>
      <c r="AA323" s="107"/>
      <c r="AB323" s="107"/>
      <c r="AC323" s="107"/>
      <c r="AD323" s="107"/>
      <c r="AE323" s="107"/>
      <c r="AF323" s="107"/>
      <c r="AG323" s="107"/>
      <c r="AH323" s="107"/>
      <c r="AI323" s="107"/>
      <c r="AJ323" s="107"/>
      <c r="AK323" s="107"/>
      <c r="AL323" s="107"/>
      <c r="AM323" s="107"/>
      <c r="AN323" s="107"/>
      <c r="AO323" s="107"/>
      <c r="AP323" s="107"/>
      <c r="AQ323" s="107"/>
      <c r="AR323" s="107"/>
      <c r="AS323" s="107"/>
      <c r="AT323" s="107"/>
      <c r="AU323" s="107"/>
      <c r="AV323" s="107"/>
      <c r="AW323" s="107"/>
      <c r="AX323" s="107"/>
      <c r="AY323" s="107"/>
      <c r="AZ323" s="107"/>
      <c r="BA323" s="107"/>
      <c r="BB323" s="107"/>
      <c r="BC323" s="107"/>
      <c r="BD323" s="107"/>
      <c r="BE323" s="107"/>
      <c r="BF323" s="107"/>
      <c r="BG323" s="107"/>
      <c r="BH323" s="107"/>
      <c r="BI323" s="107"/>
      <c r="BJ323" s="107"/>
      <c r="BK323" s="107"/>
      <c r="BL323" s="107"/>
      <c r="BM323" s="107"/>
      <c r="BN323" s="107"/>
      <c r="BO323" s="107"/>
      <c r="BP323" s="107"/>
      <c r="BQ323" s="107"/>
      <c r="BR323" s="107"/>
      <c r="BS323" s="107"/>
      <c r="BT323" s="107"/>
      <c r="BU323" s="107"/>
      <c r="BV323" s="107"/>
      <c r="BW323" s="107"/>
      <c r="BX323" s="107"/>
      <c r="BY323" s="107"/>
      <c r="BZ323" s="107"/>
      <c r="CA323" s="107"/>
      <c r="CB323" s="107"/>
      <c r="CC323" s="107"/>
      <c r="CD323" s="107"/>
      <c r="CE323" s="107"/>
      <c r="CF323" s="107"/>
      <c r="CG323" s="107"/>
      <c r="CH323" s="107"/>
      <c r="CI323" s="107"/>
      <c r="CJ323" s="107"/>
      <c r="CK323" s="107"/>
      <c r="CL323" s="107"/>
      <c r="CM323" s="107"/>
      <c r="CN323" s="107"/>
      <c r="CO323" s="107"/>
      <c r="CP323" s="107"/>
      <c r="CQ323" s="107"/>
      <c r="CR323" s="107"/>
      <c r="CS323" s="107"/>
      <c r="CT323" s="107"/>
      <c r="CU323" s="107"/>
      <c r="CV323" s="107"/>
      <c r="CW323" s="107"/>
      <c r="CX323" s="107"/>
      <c r="CY323" s="107"/>
      <c r="CZ323" s="107"/>
      <c r="DA323" s="107"/>
      <c r="DB323" s="107"/>
      <c r="DC323" s="107"/>
      <c r="DD323" s="107"/>
      <c r="DE323" s="107"/>
      <c r="DF323" s="107"/>
      <c r="DG323" s="107"/>
      <c r="DH323" s="107"/>
      <c r="DI323" s="107"/>
      <c r="DJ323" s="107"/>
      <c r="DK323" s="107"/>
      <c r="DL323" s="107"/>
      <c r="DM323" s="107"/>
      <c r="DN323" s="107"/>
      <c r="DO323" s="107"/>
      <c r="DP323" s="107"/>
      <c r="DQ323" s="107"/>
      <c r="DR323" s="107"/>
      <c r="DS323" s="107"/>
      <c r="DT323" s="107"/>
      <c r="DU323" s="107"/>
      <c r="DV323" s="107"/>
      <c r="DW323" s="107"/>
      <c r="DX323" s="107"/>
      <c r="DY323" s="107"/>
      <c r="DZ323" s="107"/>
      <c r="EA323" s="107"/>
      <c r="EB323" s="107"/>
      <c r="EC323" s="107"/>
      <c r="ED323" s="107"/>
      <c r="EE323" s="107"/>
      <c r="EF323" s="107"/>
      <c r="EG323" s="107"/>
      <c r="EH323" s="107"/>
      <c r="EI323" s="107"/>
      <c r="EJ323" s="107"/>
      <c r="EK323" s="107"/>
      <c r="EL323" s="107"/>
      <c r="EM323" s="107"/>
      <c r="EN323" s="107"/>
      <c r="EO323" s="107"/>
      <c r="EP323" s="107"/>
      <c r="EQ323" s="107"/>
      <c r="ER323" s="107"/>
    </row>
    <row r="324" spans="5:148">
      <c r="E324" s="107"/>
      <c r="F324" s="107"/>
      <c r="G324" s="107"/>
      <c r="H324" s="107"/>
      <c r="I324" s="107"/>
      <c r="J324" s="107"/>
      <c r="K324" s="107"/>
      <c r="L324" s="107"/>
      <c r="M324" s="107"/>
      <c r="N324" s="107"/>
      <c r="O324" s="107"/>
      <c r="P324" s="107"/>
      <c r="Q324" s="107"/>
      <c r="R324" s="107"/>
      <c r="S324" s="107"/>
      <c r="T324" s="107"/>
      <c r="U324" s="107"/>
      <c r="V324" s="107"/>
      <c r="W324" s="107"/>
      <c r="X324" s="107"/>
      <c r="Y324" s="107"/>
      <c r="Z324" s="107"/>
      <c r="AA324" s="107"/>
      <c r="AB324" s="107"/>
      <c r="AC324" s="107"/>
      <c r="AD324" s="107"/>
      <c r="AE324" s="107"/>
      <c r="AF324" s="107"/>
      <c r="AG324" s="107"/>
      <c r="AH324" s="107"/>
      <c r="AI324" s="107"/>
      <c r="AJ324" s="107"/>
      <c r="AK324" s="107"/>
      <c r="AL324" s="107"/>
      <c r="AM324" s="107"/>
      <c r="AN324" s="107"/>
      <c r="AO324" s="107"/>
      <c r="AP324" s="107"/>
      <c r="AQ324" s="107"/>
      <c r="AR324" s="107"/>
      <c r="AS324" s="107"/>
      <c r="AT324" s="107"/>
      <c r="AU324" s="107"/>
      <c r="AV324" s="107"/>
      <c r="AW324" s="107"/>
      <c r="AX324" s="107"/>
      <c r="AY324" s="107"/>
      <c r="AZ324" s="107"/>
      <c r="BA324" s="107"/>
      <c r="BB324" s="107"/>
      <c r="BC324" s="107"/>
      <c r="BD324" s="107"/>
      <c r="BE324" s="107"/>
      <c r="BF324" s="107"/>
      <c r="BG324" s="107"/>
      <c r="BH324" s="107"/>
      <c r="BI324" s="107"/>
      <c r="BJ324" s="107"/>
      <c r="BK324" s="107"/>
      <c r="BL324" s="107"/>
      <c r="BM324" s="107"/>
      <c r="BN324" s="107"/>
      <c r="BO324" s="107"/>
      <c r="BP324" s="107"/>
      <c r="BQ324" s="107"/>
      <c r="BR324" s="107"/>
      <c r="BS324" s="107"/>
      <c r="BT324" s="107"/>
      <c r="BU324" s="107"/>
      <c r="BV324" s="107"/>
      <c r="BW324" s="107"/>
      <c r="BX324" s="107"/>
      <c r="BY324" s="107"/>
      <c r="BZ324" s="107"/>
      <c r="CA324" s="107"/>
      <c r="CB324" s="107"/>
      <c r="CC324" s="107"/>
      <c r="CD324" s="107"/>
      <c r="CE324" s="107"/>
      <c r="CF324" s="107"/>
      <c r="CG324" s="107"/>
      <c r="CH324" s="107"/>
      <c r="CI324" s="107"/>
      <c r="CJ324" s="107"/>
      <c r="CK324" s="107"/>
      <c r="CL324" s="107"/>
      <c r="CM324" s="107"/>
      <c r="CN324" s="107"/>
      <c r="CO324" s="107"/>
      <c r="CP324" s="107"/>
      <c r="CQ324" s="107"/>
      <c r="CR324" s="107"/>
      <c r="CS324" s="107"/>
      <c r="CT324" s="107"/>
      <c r="CU324" s="107"/>
      <c r="CV324" s="107"/>
      <c r="CW324" s="107"/>
      <c r="CX324" s="107"/>
      <c r="CY324" s="107"/>
      <c r="CZ324" s="107"/>
      <c r="DA324" s="107"/>
      <c r="DB324" s="107"/>
      <c r="DC324" s="107"/>
      <c r="DD324" s="107"/>
      <c r="DE324" s="107"/>
      <c r="DF324" s="107"/>
      <c r="DG324" s="107"/>
      <c r="DH324" s="107"/>
      <c r="DI324" s="107"/>
      <c r="DJ324" s="107"/>
      <c r="DK324" s="107"/>
      <c r="DL324" s="107"/>
      <c r="DM324" s="107"/>
      <c r="DN324" s="107"/>
      <c r="DO324" s="107"/>
      <c r="DP324" s="107"/>
      <c r="DQ324" s="107"/>
      <c r="DR324" s="107"/>
      <c r="DS324" s="107"/>
      <c r="DT324" s="107"/>
      <c r="DU324" s="107"/>
      <c r="DV324" s="107"/>
      <c r="DW324" s="107"/>
      <c r="DX324" s="107"/>
      <c r="DY324" s="107"/>
      <c r="DZ324" s="107"/>
      <c r="EA324" s="107"/>
      <c r="EB324" s="107"/>
      <c r="EC324" s="107"/>
      <c r="ED324" s="107"/>
      <c r="EE324" s="107"/>
      <c r="EF324" s="107"/>
      <c r="EG324" s="107"/>
      <c r="EH324" s="107"/>
      <c r="EI324" s="107"/>
      <c r="EJ324" s="107"/>
      <c r="EK324" s="107"/>
      <c r="EL324" s="107"/>
      <c r="EM324" s="107"/>
      <c r="EN324" s="107"/>
      <c r="EO324" s="107"/>
      <c r="EP324" s="107"/>
      <c r="EQ324" s="107"/>
      <c r="ER324" s="107"/>
    </row>
    <row r="325" spans="5:148">
      <c r="E325" s="107"/>
      <c r="F325" s="107"/>
      <c r="G325" s="107"/>
      <c r="H325" s="107"/>
      <c r="I325" s="107"/>
      <c r="J325" s="107"/>
      <c r="K325" s="107"/>
      <c r="L325" s="107"/>
      <c r="M325" s="107"/>
      <c r="N325" s="107"/>
      <c r="O325" s="107"/>
      <c r="P325" s="107"/>
      <c r="Q325" s="107"/>
      <c r="R325" s="107"/>
      <c r="S325" s="107"/>
      <c r="T325" s="107"/>
      <c r="U325" s="107"/>
      <c r="V325" s="107"/>
      <c r="W325" s="107"/>
      <c r="X325" s="107"/>
      <c r="Y325" s="107"/>
      <c r="Z325" s="107"/>
      <c r="AA325" s="107"/>
      <c r="AB325" s="107"/>
      <c r="AC325" s="107"/>
      <c r="AD325" s="107"/>
      <c r="AE325" s="107"/>
      <c r="AF325" s="107"/>
      <c r="AG325" s="107"/>
      <c r="AH325" s="107"/>
      <c r="AI325" s="107"/>
      <c r="AJ325" s="107"/>
      <c r="AK325" s="107"/>
      <c r="AL325" s="107"/>
      <c r="AM325" s="107"/>
      <c r="AN325" s="107"/>
      <c r="AO325" s="107"/>
      <c r="AP325" s="107"/>
      <c r="AQ325" s="107"/>
      <c r="AR325" s="107"/>
      <c r="AS325" s="107"/>
      <c r="AT325" s="107"/>
      <c r="AU325" s="107"/>
      <c r="AV325" s="107"/>
      <c r="AW325" s="107"/>
      <c r="AX325" s="107"/>
      <c r="AY325" s="107"/>
      <c r="AZ325" s="107"/>
      <c r="BA325" s="107"/>
      <c r="BB325" s="107"/>
      <c r="BC325" s="107"/>
      <c r="BD325" s="107"/>
      <c r="BE325" s="107"/>
      <c r="BF325" s="107"/>
      <c r="BG325" s="107"/>
      <c r="BH325" s="107"/>
      <c r="BI325" s="107"/>
      <c r="BJ325" s="107"/>
      <c r="BK325" s="107"/>
      <c r="BL325" s="107"/>
      <c r="BM325" s="107"/>
      <c r="BN325" s="107"/>
      <c r="BO325" s="107"/>
      <c r="BP325" s="107"/>
      <c r="BQ325" s="107"/>
      <c r="BR325" s="107"/>
      <c r="BS325" s="107"/>
      <c r="BT325" s="107"/>
      <c r="BU325" s="107"/>
      <c r="BV325" s="107"/>
      <c r="BW325" s="107"/>
      <c r="BX325" s="107"/>
      <c r="BY325" s="107"/>
      <c r="BZ325" s="107"/>
      <c r="CA325" s="107"/>
      <c r="CB325" s="107"/>
      <c r="CC325" s="107"/>
      <c r="CD325" s="107"/>
      <c r="CE325" s="107"/>
      <c r="CF325" s="107"/>
      <c r="CG325" s="107"/>
      <c r="CH325" s="107"/>
      <c r="CI325" s="107"/>
      <c r="CJ325" s="107"/>
      <c r="CK325" s="107"/>
      <c r="CL325" s="107"/>
      <c r="CM325" s="107"/>
      <c r="CN325" s="107"/>
      <c r="CO325" s="107"/>
      <c r="CP325" s="107"/>
      <c r="CQ325" s="107"/>
      <c r="CR325" s="107"/>
      <c r="CS325" s="107"/>
      <c r="CT325" s="107"/>
      <c r="CU325" s="107"/>
      <c r="CV325" s="107"/>
      <c r="CW325" s="107"/>
      <c r="CX325" s="107"/>
      <c r="CY325" s="107"/>
      <c r="CZ325" s="107"/>
      <c r="DA325" s="107"/>
      <c r="DB325" s="107"/>
      <c r="DC325" s="107"/>
      <c r="DD325" s="107"/>
      <c r="DE325" s="107"/>
      <c r="DF325" s="107"/>
      <c r="DG325" s="107"/>
      <c r="DH325" s="107"/>
      <c r="DI325" s="107"/>
      <c r="DJ325" s="107"/>
      <c r="DK325" s="107"/>
      <c r="DL325" s="107"/>
      <c r="DM325" s="107"/>
      <c r="DN325" s="107"/>
      <c r="DO325" s="107"/>
      <c r="DP325" s="107"/>
      <c r="DQ325" s="107"/>
      <c r="DR325" s="107"/>
      <c r="DS325" s="107"/>
      <c r="DT325" s="107"/>
      <c r="DU325" s="107"/>
      <c r="DV325" s="107"/>
      <c r="DW325" s="107"/>
      <c r="DX325" s="107"/>
      <c r="DY325" s="107"/>
      <c r="DZ325" s="107"/>
      <c r="EA325" s="107"/>
      <c r="EB325" s="107"/>
      <c r="EC325" s="107"/>
      <c r="ED325" s="107"/>
      <c r="EE325" s="107"/>
      <c r="EF325" s="107"/>
      <c r="EG325" s="107"/>
      <c r="EH325" s="107"/>
      <c r="EI325" s="107"/>
      <c r="EJ325" s="107"/>
      <c r="EK325" s="107"/>
      <c r="EL325" s="107"/>
      <c r="EM325" s="107"/>
      <c r="EN325" s="107"/>
      <c r="EO325" s="107"/>
      <c r="EP325" s="107"/>
      <c r="EQ325" s="107"/>
      <c r="ER325" s="107"/>
    </row>
    <row r="326" spans="5:148">
      <c r="E326" s="107"/>
      <c r="F326" s="107"/>
      <c r="G326" s="107"/>
      <c r="H326" s="107"/>
      <c r="I326" s="107"/>
      <c r="J326" s="107"/>
      <c r="K326" s="107"/>
      <c r="L326" s="107"/>
      <c r="M326" s="107"/>
      <c r="N326" s="107"/>
      <c r="O326" s="107"/>
      <c r="P326" s="107"/>
      <c r="Q326" s="107"/>
      <c r="R326" s="107"/>
      <c r="S326" s="107"/>
      <c r="T326" s="107"/>
      <c r="U326" s="107"/>
      <c r="V326" s="107"/>
      <c r="W326" s="107"/>
      <c r="X326" s="107"/>
      <c r="Y326" s="107"/>
      <c r="Z326" s="107"/>
      <c r="AA326" s="107"/>
      <c r="AB326" s="107"/>
      <c r="AC326" s="107"/>
      <c r="AD326" s="107"/>
      <c r="AE326" s="107"/>
      <c r="AF326" s="107"/>
      <c r="AG326" s="107"/>
      <c r="AH326" s="107"/>
      <c r="AI326" s="107"/>
      <c r="AJ326" s="107"/>
      <c r="AK326" s="107"/>
      <c r="AL326" s="107"/>
      <c r="AM326" s="107"/>
      <c r="AN326" s="107"/>
      <c r="AO326" s="107"/>
      <c r="AP326" s="107"/>
      <c r="AQ326" s="107"/>
      <c r="AR326" s="107"/>
      <c r="AS326" s="107"/>
      <c r="AT326" s="107"/>
      <c r="AU326" s="107"/>
      <c r="AV326" s="107"/>
      <c r="AW326" s="107"/>
      <c r="AX326" s="107"/>
      <c r="AY326" s="107"/>
      <c r="AZ326" s="107"/>
      <c r="BA326" s="107"/>
      <c r="BB326" s="107"/>
      <c r="BC326" s="107"/>
      <c r="BD326" s="107"/>
      <c r="BE326" s="107"/>
      <c r="BF326" s="107"/>
      <c r="BG326" s="107"/>
      <c r="BH326" s="107"/>
      <c r="BI326" s="107"/>
      <c r="BJ326" s="107"/>
      <c r="BK326" s="107"/>
      <c r="BL326" s="107"/>
      <c r="BM326" s="107"/>
      <c r="BN326" s="107"/>
      <c r="BO326" s="107"/>
      <c r="BP326" s="107"/>
      <c r="BQ326" s="107"/>
      <c r="BR326" s="107"/>
      <c r="BS326" s="107"/>
      <c r="BT326" s="107"/>
      <c r="BU326" s="107"/>
      <c r="BV326" s="107"/>
      <c r="BW326" s="107"/>
      <c r="BX326" s="107"/>
      <c r="BY326" s="107"/>
      <c r="BZ326" s="107"/>
      <c r="CA326" s="107"/>
      <c r="CB326" s="107"/>
      <c r="CC326" s="107"/>
      <c r="CD326" s="107"/>
      <c r="CE326" s="107"/>
      <c r="CF326" s="107"/>
      <c r="CG326" s="107"/>
      <c r="CH326" s="107"/>
      <c r="CI326" s="107"/>
      <c r="CJ326" s="107"/>
      <c r="CK326" s="107"/>
      <c r="CL326" s="107"/>
      <c r="CM326" s="107"/>
      <c r="CN326" s="107"/>
      <c r="CO326" s="107"/>
      <c r="CP326" s="107"/>
      <c r="CQ326" s="107"/>
      <c r="CR326" s="107"/>
      <c r="CS326" s="107"/>
      <c r="CT326" s="107"/>
      <c r="CU326" s="107"/>
      <c r="CV326" s="107"/>
      <c r="CW326" s="107"/>
      <c r="CX326" s="107"/>
      <c r="CY326" s="107"/>
      <c r="CZ326" s="107"/>
      <c r="DA326" s="107"/>
      <c r="DB326" s="107"/>
      <c r="DC326" s="107"/>
      <c r="DD326" s="107"/>
      <c r="DE326" s="107"/>
      <c r="DF326" s="107"/>
      <c r="DG326" s="107"/>
      <c r="DH326" s="107"/>
      <c r="DI326" s="107"/>
      <c r="DJ326" s="107"/>
      <c r="DK326" s="107"/>
      <c r="DL326" s="107"/>
      <c r="DM326" s="107"/>
      <c r="DN326" s="107"/>
      <c r="DO326" s="107"/>
      <c r="DP326" s="107"/>
      <c r="DQ326" s="107"/>
      <c r="DR326" s="107"/>
      <c r="DS326" s="107"/>
      <c r="DT326" s="107"/>
      <c r="DU326" s="107"/>
      <c r="DV326" s="107"/>
      <c r="DW326" s="107"/>
      <c r="DX326" s="107"/>
      <c r="DY326" s="107"/>
      <c r="DZ326" s="107"/>
      <c r="EA326" s="107"/>
      <c r="EB326" s="107"/>
      <c r="EC326" s="107"/>
      <c r="ED326" s="107"/>
      <c r="EE326" s="107"/>
      <c r="EF326" s="107"/>
      <c r="EG326" s="107"/>
      <c r="EH326" s="107"/>
      <c r="EI326" s="107"/>
      <c r="EJ326" s="107"/>
      <c r="EK326" s="107"/>
      <c r="EL326" s="107"/>
      <c r="EM326" s="107"/>
      <c r="EN326" s="107"/>
      <c r="EO326" s="107"/>
      <c r="EP326" s="107"/>
      <c r="EQ326" s="107"/>
      <c r="ER326" s="107"/>
    </row>
    <row r="327" spans="5:148">
      <c r="E327" s="107"/>
      <c r="F327" s="107"/>
      <c r="G327" s="107"/>
      <c r="H327" s="107"/>
      <c r="I327" s="107"/>
      <c r="J327" s="107"/>
      <c r="K327" s="107"/>
      <c r="L327" s="107"/>
      <c r="M327" s="107"/>
      <c r="N327" s="107"/>
      <c r="O327" s="107"/>
      <c r="P327" s="107"/>
      <c r="Q327" s="107"/>
      <c r="R327" s="107"/>
      <c r="S327" s="107"/>
      <c r="T327" s="107"/>
      <c r="U327" s="107"/>
      <c r="V327" s="107"/>
      <c r="W327" s="107"/>
      <c r="X327" s="107"/>
      <c r="Y327" s="107"/>
      <c r="Z327" s="107"/>
      <c r="AA327" s="107"/>
      <c r="AB327" s="107"/>
      <c r="AC327" s="107"/>
      <c r="AD327" s="107"/>
      <c r="AE327" s="107"/>
      <c r="AF327" s="107"/>
      <c r="AG327" s="107"/>
      <c r="AH327" s="107"/>
      <c r="AI327" s="107"/>
      <c r="AJ327" s="107"/>
      <c r="AK327" s="107"/>
      <c r="AL327" s="107"/>
      <c r="AM327" s="107"/>
      <c r="AN327" s="107"/>
      <c r="AO327" s="107"/>
      <c r="AP327" s="107"/>
      <c r="AQ327" s="107"/>
      <c r="AR327" s="107"/>
      <c r="AS327" s="107"/>
      <c r="AT327" s="107"/>
      <c r="AU327" s="107"/>
      <c r="AV327" s="107"/>
      <c r="AW327" s="107"/>
      <c r="AX327" s="107"/>
      <c r="AY327" s="107"/>
      <c r="AZ327" s="107"/>
      <c r="BA327" s="107"/>
      <c r="BB327" s="107"/>
      <c r="BC327" s="107"/>
      <c r="BD327" s="107"/>
      <c r="BE327" s="107"/>
      <c r="BF327" s="107"/>
      <c r="BG327" s="107"/>
      <c r="BH327" s="107"/>
      <c r="BI327" s="107"/>
      <c r="BJ327" s="107"/>
      <c r="BK327" s="107"/>
      <c r="BL327" s="107"/>
      <c r="BM327" s="107"/>
      <c r="BN327" s="107"/>
      <c r="BO327" s="107"/>
      <c r="BP327" s="107"/>
      <c r="BQ327" s="107"/>
      <c r="BR327" s="107"/>
      <c r="BS327" s="107"/>
      <c r="BT327" s="107"/>
      <c r="BU327" s="107"/>
      <c r="BV327" s="107"/>
      <c r="BW327" s="107"/>
      <c r="BX327" s="107"/>
      <c r="BY327" s="107"/>
      <c r="BZ327" s="107"/>
      <c r="CA327" s="107"/>
      <c r="CB327" s="107"/>
      <c r="CC327" s="107"/>
      <c r="CD327" s="107"/>
      <c r="CE327" s="107"/>
      <c r="CF327" s="107"/>
      <c r="CG327" s="107"/>
      <c r="CH327" s="107"/>
      <c r="CI327" s="107"/>
      <c r="CJ327" s="107"/>
      <c r="CK327" s="107"/>
      <c r="CL327" s="107"/>
      <c r="CM327" s="107"/>
      <c r="CN327" s="107"/>
      <c r="CO327" s="107"/>
      <c r="CP327" s="107"/>
      <c r="CQ327" s="107"/>
      <c r="CR327" s="107"/>
      <c r="CS327" s="107"/>
      <c r="CT327" s="107"/>
      <c r="CU327" s="107"/>
      <c r="CV327" s="107"/>
      <c r="CW327" s="107"/>
      <c r="CX327" s="107"/>
      <c r="CY327" s="107"/>
      <c r="CZ327" s="107"/>
      <c r="DA327" s="107"/>
      <c r="DB327" s="107"/>
      <c r="DC327" s="107"/>
      <c r="DD327" s="107"/>
      <c r="DE327" s="107"/>
      <c r="DF327" s="107"/>
      <c r="DG327" s="107"/>
      <c r="DH327" s="107"/>
      <c r="DI327" s="107"/>
      <c r="DJ327" s="107"/>
      <c r="DK327" s="107"/>
      <c r="DL327" s="107"/>
      <c r="DM327" s="107"/>
      <c r="DN327" s="107"/>
      <c r="DO327" s="107"/>
      <c r="DP327" s="107"/>
      <c r="DQ327" s="107"/>
      <c r="DR327" s="107"/>
      <c r="DS327" s="107"/>
      <c r="DT327" s="107"/>
      <c r="DU327" s="107"/>
      <c r="DV327" s="107"/>
      <c r="DW327" s="107"/>
      <c r="DX327" s="107"/>
      <c r="DY327" s="107"/>
      <c r="DZ327" s="107"/>
      <c r="EA327" s="107"/>
      <c r="EB327" s="107"/>
      <c r="EC327" s="107"/>
      <c r="ED327" s="107"/>
      <c r="EE327" s="107"/>
      <c r="EF327" s="107"/>
      <c r="EG327" s="107"/>
      <c r="EH327" s="107"/>
      <c r="EI327" s="107"/>
      <c r="EJ327" s="107"/>
      <c r="EK327" s="107"/>
      <c r="EL327" s="107"/>
      <c r="EM327" s="107"/>
      <c r="EN327" s="107"/>
      <c r="EO327" s="107"/>
      <c r="EP327" s="107"/>
      <c r="EQ327" s="107"/>
      <c r="ER327" s="107"/>
    </row>
    <row r="328" spans="5:148">
      <c r="E328" s="107"/>
      <c r="F328" s="107"/>
      <c r="G328" s="107"/>
      <c r="H328" s="107"/>
      <c r="I328" s="107"/>
      <c r="J328" s="107"/>
      <c r="K328" s="107"/>
      <c r="L328" s="107"/>
      <c r="M328" s="107"/>
      <c r="N328" s="107"/>
      <c r="O328" s="107"/>
      <c r="P328" s="107"/>
      <c r="Q328" s="107"/>
      <c r="R328" s="107"/>
      <c r="S328" s="107"/>
      <c r="T328" s="107"/>
      <c r="U328" s="107"/>
      <c r="V328" s="107"/>
      <c r="W328" s="107"/>
      <c r="X328" s="107"/>
      <c r="Y328" s="107"/>
      <c r="Z328" s="107"/>
      <c r="AA328" s="107"/>
      <c r="AB328" s="107"/>
      <c r="AC328" s="107"/>
      <c r="AD328" s="107"/>
      <c r="AE328" s="107"/>
      <c r="AF328" s="107"/>
      <c r="AG328" s="107"/>
      <c r="AH328" s="107"/>
      <c r="AI328" s="107"/>
      <c r="AJ328" s="107"/>
      <c r="AK328" s="107"/>
      <c r="AL328" s="107"/>
      <c r="AM328" s="107"/>
      <c r="AN328" s="107"/>
      <c r="AO328" s="107"/>
      <c r="AP328" s="107"/>
      <c r="AQ328" s="107"/>
      <c r="AR328" s="107"/>
      <c r="AS328" s="107"/>
      <c r="AT328" s="107"/>
      <c r="AU328" s="107"/>
      <c r="AV328" s="107"/>
      <c r="AW328" s="107"/>
      <c r="AX328" s="107"/>
      <c r="AY328" s="107"/>
      <c r="AZ328" s="107"/>
      <c r="BA328" s="107"/>
      <c r="BB328" s="107"/>
      <c r="BC328" s="107"/>
      <c r="BD328" s="107"/>
      <c r="BE328" s="107"/>
      <c r="BF328" s="107"/>
      <c r="BG328" s="107"/>
      <c r="BH328" s="107"/>
      <c r="BI328" s="107"/>
      <c r="BJ328" s="107"/>
      <c r="BK328" s="107"/>
      <c r="BL328" s="107"/>
      <c r="BM328" s="107"/>
      <c r="BN328" s="107"/>
      <c r="BO328" s="107"/>
      <c r="BP328" s="107"/>
      <c r="BQ328" s="107"/>
      <c r="BR328" s="107"/>
      <c r="BS328" s="107"/>
      <c r="BT328" s="107"/>
      <c r="BU328" s="107"/>
      <c r="BV328" s="107"/>
      <c r="BW328" s="107"/>
      <c r="BX328" s="107"/>
      <c r="BY328" s="107"/>
      <c r="BZ328" s="107"/>
      <c r="CA328" s="107"/>
      <c r="CB328" s="107"/>
      <c r="CC328" s="107"/>
      <c r="CD328" s="107"/>
      <c r="CE328" s="107"/>
      <c r="CF328" s="107"/>
      <c r="CG328" s="107"/>
      <c r="CH328" s="107"/>
      <c r="CI328" s="107"/>
      <c r="CJ328" s="107"/>
      <c r="CK328" s="107"/>
      <c r="CL328" s="107"/>
      <c r="CM328" s="107"/>
      <c r="CN328" s="107"/>
      <c r="CO328" s="107"/>
      <c r="CP328" s="107"/>
      <c r="CQ328" s="107"/>
      <c r="CR328" s="107"/>
      <c r="CS328" s="107"/>
      <c r="CT328" s="107"/>
      <c r="CU328" s="107"/>
      <c r="CV328" s="107"/>
      <c r="CW328" s="107"/>
      <c r="CX328" s="107"/>
      <c r="CY328" s="107"/>
      <c r="CZ328" s="107"/>
      <c r="DA328" s="107"/>
      <c r="DB328" s="107"/>
      <c r="DC328" s="107"/>
      <c r="DD328" s="107"/>
      <c r="DE328" s="107"/>
      <c r="DF328" s="107"/>
      <c r="DG328" s="107"/>
      <c r="DH328" s="107"/>
      <c r="DI328" s="107"/>
      <c r="DJ328" s="107"/>
      <c r="DK328" s="107"/>
      <c r="DL328" s="107"/>
      <c r="DM328" s="107"/>
      <c r="DN328" s="107"/>
      <c r="DO328" s="107"/>
      <c r="DP328" s="107"/>
      <c r="DQ328" s="107"/>
      <c r="DR328" s="107"/>
      <c r="DS328" s="107"/>
      <c r="DT328" s="107"/>
      <c r="DU328" s="107"/>
      <c r="DV328" s="107"/>
      <c r="DW328" s="107"/>
      <c r="DX328" s="107"/>
      <c r="DY328" s="107"/>
      <c r="DZ328" s="107"/>
      <c r="EA328" s="107"/>
      <c r="EB328" s="107"/>
      <c r="EC328" s="107"/>
      <c r="ED328" s="107"/>
      <c r="EE328" s="107"/>
      <c r="EF328" s="107"/>
      <c r="EG328" s="107"/>
      <c r="EH328" s="107"/>
      <c r="EI328" s="107"/>
      <c r="EJ328" s="107"/>
      <c r="EK328" s="107"/>
      <c r="EL328" s="107"/>
      <c r="EM328" s="107"/>
      <c r="EN328" s="107"/>
      <c r="EO328" s="107"/>
      <c r="EP328" s="107"/>
      <c r="EQ328" s="107"/>
      <c r="ER328" s="107"/>
    </row>
    <row r="329" spans="5:148">
      <c r="E329" s="107"/>
      <c r="F329" s="107"/>
      <c r="G329" s="107"/>
      <c r="H329" s="107"/>
      <c r="I329" s="107"/>
      <c r="J329" s="107"/>
      <c r="K329" s="107"/>
      <c r="L329" s="107"/>
      <c r="M329" s="107"/>
      <c r="N329" s="107"/>
      <c r="O329" s="107"/>
      <c r="P329" s="107"/>
      <c r="Q329" s="107"/>
      <c r="R329" s="107"/>
      <c r="S329" s="107"/>
      <c r="T329" s="107"/>
      <c r="U329" s="107"/>
      <c r="V329" s="107"/>
      <c r="W329" s="107"/>
      <c r="X329" s="107"/>
      <c r="Y329" s="107"/>
      <c r="Z329" s="107"/>
      <c r="AA329" s="107"/>
      <c r="AB329" s="107"/>
      <c r="AC329" s="107"/>
      <c r="AD329" s="107"/>
      <c r="AE329" s="107"/>
      <c r="AF329" s="107"/>
      <c r="AG329" s="107"/>
      <c r="AH329" s="107"/>
      <c r="AI329" s="107"/>
      <c r="AJ329" s="107"/>
      <c r="AK329" s="107"/>
      <c r="AL329" s="107"/>
      <c r="AM329" s="107"/>
      <c r="AN329" s="107"/>
      <c r="AO329" s="107"/>
      <c r="AP329" s="107"/>
      <c r="AQ329" s="107"/>
      <c r="AR329" s="107"/>
      <c r="AS329" s="107"/>
      <c r="AT329" s="107"/>
      <c r="AU329" s="107"/>
      <c r="AV329" s="107"/>
      <c r="AW329" s="107"/>
      <c r="AX329" s="107"/>
      <c r="AY329" s="107"/>
      <c r="AZ329" s="107"/>
      <c r="BA329" s="107"/>
      <c r="BB329" s="107"/>
      <c r="BC329" s="107"/>
      <c r="BD329" s="107"/>
      <c r="BE329" s="107"/>
      <c r="BF329" s="107"/>
      <c r="BG329" s="107"/>
      <c r="BH329" s="107"/>
      <c r="BI329" s="107"/>
      <c r="BJ329" s="107"/>
      <c r="BK329" s="107"/>
      <c r="BL329" s="107"/>
      <c r="BM329" s="107"/>
      <c r="BN329" s="107"/>
      <c r="BO329" s="107"/>
      <c r="BP329" s="107"/>
      <c r="BQ329" s="107"/>
      <c r="BR329" s="107"/>
      <c r="BS329" s="107"/>
      <c r="BT329" s="107"/>
      <c r="BU329" s="107"/>
      <c r="BV329" s="107"/>
      <c r="BW329" s="107"/>
      <c r="BX329" s="107"/>
      <c r="BY329" s="107"/>
      <c r="BZ329" s="107"/>
      <c r="CA329" s="107"/>
      <c r="CB329" s="107"/>
      <c r="CC329" s="107"/>
      <c r="CD329" s="107"/>
      <c r="CE329" s="107"/>
      <c r="CF329" s="107"/>
      <c r="CG329" s="107"/>
      <c r="CH329" s="107"/>
      <c r="CI329" s="107"/>
      <c r="CJ329" s="107"/>
      <c r="CK329" s="107"/>
      <c r="CL329" s="107"/>
      <c r="CM329" s="107"/>
      <c r="CN329" s="107"/>
      <c r="CO329" s="107"/>
      <c r="CP329" s="107"/>
      <c r="CQ329" s="107"/>
      <c r="CR329" s="107"/>
      <c r="CS329" s="107"/>
      <c r="CT329" s="107"/>
      <c r="CU329" s="107"/>
      <c r="CV329" s="107"/>
      <c r="CW329" s="107"/>
      <c r="CX329" s="107"/>
      <c r="CY329" s="107"/>
      <c r="CZ329" s="107"/>
      <c r="DA329" s="107"/>
      <c r="DB329" s="107"/>
      <c r="DC329" s="107"/>
      <c r="DD329" s="107"/>
      <c r="DE329" s="107"/>
      <c r="DF329" s="107"/>
      <c r="DG329" s="107"/>
      <c r="DH329" s="107"/>
      <c r="DI329" s="107"/>
      <c r="DJ329" s="107"/>
      <c r="DK329" s="107"/>
      <c r="DL329" s="107"/>
      <c r="DM329" s="107"/>
      <c r="DN329" s="107"/>
      <c r="DO329" s="107"/>
      <c r="DP329" s="107"/>
      <c r="DQ329" s="107"/>
      <c r="DR329" s="107"/>
      <c r="DS329" s="107"/>
      <c r="DT329" s="107"/>
      <c r="DU329" s="107"/>
      <c r="DV329" s="107"/>
      <c r="DW329" s="107"/>
      <c r="DX329" s="107"/>
      <c r="DY329" s="107"/>
      <c r="DZ329" s="107"/>
      <c r="EA329" s="107"/>
      <c r="EB329" s="107"/>
      <c r="EC329" s="107"/>
      <c r="ED329" s="107"/>
      <c r="EE329" s="107"/>
      <c r="EF329" s="107"/>
      <c r="EG329" s="107"/>
      <c r="EH329" s="107"/>
      <c r="EI329" s="107"/>
      <c r="EJ329" s="107"/>
      <c r="EK329" s="107"/>
      <c r="EL329" s="107"/>
      <c r="EM329" s="107"/>
      <c r="EN329" s="107"/>
      <c r="EO329" s="107"/>
      <c r="EP329" s="107"/>
      <c r="EQ329" s="107"/>
      <c r="ER329" s="107"/>
    </row>
    <row r="330" spans="5:148">
      <c r="E330" s="107"/>
      <c r="F330" s="107"/>
      <c r="G330" s="107"/>
      <c r="H330" s="107"/>
      <c r="I330" s="107"/>
      <c r="J330" s="107"/>
      <c r="K330" s="107"/>
      <c r="L330" s="107"/>
      <c r="M330" s="107"/>
      <c r="N330" s="107"/>
      <c r="O330" s="107"/>
      <c r="P330" s="107"/>
      <c r="Q330" s="107"/>
      <c r="R330" s="107"/>
      <c r="S330" s="107"/>
      <c r="T330" s="107"/>
      <c r="U330" s="107"/>
      <c r="V330" s="107"/>
      <c r="W330" s="107"/>
      <c r="X330" s="107"/>
      <c r="Y330" s="107"/>
      <c r="Z330" s="107"/>
      <c r="AA330" s="107"/>
      <c r="AB330" s="107"/>
      <c r="AC330" s="107"/>
      <c r="AD330" s="107"/>
      <c r="AE330" s="107"/>
      <c r="AF330" s="107"/>
      <c r="AG330" s="107"/>
      <c r="AH330" s="107"/>
      <c r="AI330" s="107"/>
      <c r="AJ330" s="107"/>
      <c r="AK330" s="107"/>
      <c r="AL330" s="107"/>
      <c r="AM330" s="107"/>
      <c r="AN330" s="107"/>
      <c r="AO330" s="107"/>
      <c r="AP330" s="107"/>
      <c r="AQ330" s="107"/>
      <c r="AR330" s="107"/>
      <c r="AS330" s="107"/>
      <c r="AT330" s="107"/>
      <c r="AU330" s="107"/>
      <c r="AV330" s="107"/>
      <c r="AW330" s="107"/>
      <c r="AX330" s="107"/>
      <c r="AY330" s="107"/>
      <c r="AZ330" s="107"/>
      <c r="BA330" s="107"/>
      <c r="BB330" s="107"/>
      <c r="BC330" s="107"/>
      <c r="BD330" s="107"/>
      <c r="BE330" s="107"/>
      <c r="BF330" s="107"/>
      <c r="BG330" s="107"/>
      <c r="BH330" s="107"/>
      <c r="BI330" s="107"/>
      <c r="BJ330" s="107"/>
      <c r="BK330" s="107"/>
      <c r="BL330" s="107"/>
      <c r="BM330" s="107"/>
      <c r="BN330" s="107"/>
      <c r="BO330" s="107"/>
      <c r="BP330" s="107"/>
      <c r="BQ330" s="107"/>
      <c r="BR330" s="107"/>
      <c r="BS330" s="107"/>
      <c r="BT330" s="107"/>
      <c r="BU330" s="107"/>
      <c r="BV330" s="107"/>
      <c r="BW330" s="107"/>
      <c r="BX330" s="107"/>
      <c r="BY330" s="107"/>
      <c r="BZ330" s="107"/>
      <c r="CA330" s="107"/>
      <c r="CB330" s="107"/>
      <c r="CC330" s="107"/>
      <c r="CD330" s="107"/>
      <c r="CE330" s="107"/>
      <c r="CF330" s="107"/>
      <c r="CG330" s="107"/>
      <c r="CH330" s="107"/>
      <c r="CI330" s="107"/>
      <c r="CJ330" s="107"/>
      <c r="CK330" s="107"/>
      <c r="CL330" s="107"/>
      <c r="CM330" s="107"/>
      <c r="CN330" s="107"/>
      <c r="CO330" s="107"/>
      <c r="CP330" s="107"/>
      <c r="CQ330" s="107"/>
      <c r="CR330" s="107"/>
      <c r="CS330" s="107"/>
      <c r="CT330" s="107"/>
      <c r="CU330" s="107"/>
      <c r="CV330" s="107"/>
      <c r="CW330" s="107"/>
      <c r="CX330" s="107"/>
      <c r="CY330" s="107"/>
      <c r="CZ330" s="107"/>
      <c r="DA330" s="107"/>
      <c r="DB330" s="107"/>
      <c r="DC330" s="107"/>
      <c r="DD330" s="107"/>
      <c r="DE330" s="107"/>
      <c r="DF330" s="107"/>
      <c r="DG330" s="107"/>
      <c r="DH330" s="107"/>
      <c r="DI330" s="107"/>
      <c r="DJ330" s="107"/>
      <c r="DK330" s="107"/>
      <c r="DL330" s="107"/>
      <c r="DM330" s="107"/>
      <c r="DN330" s="107"/>
      <c r="DO330" s="107"/>
      <c r="DP330" s="107"/>
      <c r="DQ330" s="107"/>
      <c r="DR330" s="107"/>
      <c r="DS330" s="107"/>
      <c r="DT330" s="107"/>
      <c r="DU330" s="107"/>
      <c r="DV330" s="107"/>
      <c r="DW330" s="107"/>
      <c r="DX330" s="107"/>
      <c r="DY330" s="107"/>
      <c r="DZ330" s="107"/>
      <c r="EA330" s="107"/>
      <c r="EB330" s="107"/>
      <c r="EC330" s="107"/>
      <c r="ED330" s="107"/>
      <c r="EE330" s="107"/>
      <c r="EF330" s="107"/>
      <c r="EG330" s="107"/>
      <c r="EH330" s="107"/>
      <c r="EI330" s="107"/>
      <c r="EJ330" s="107"/>
      <c r="EK330" s="107"/>
      <c r="EL330" s="107"/>
      <c r="EM330" s="107"/>
      <c r="EN330" s="107"/>
      <c r="EO330" s="107"/>
      <c r="EP330" s="107"/>
      <c r="EQ330" s="107"/>
      <c r="ER330" s="107"/>
    </row>
    <row r="331" spans="5:148">
      <c r="E331" s="107"/>
      <c r="F331" s="107"/>
      <c r="G331" s="107"/>
      <c r="H331" s="107"/>
      <c r="I331" s="107"/>
      <c r="J331" s="107"/>
      <c r="K331" s="107"/>
      <c r="L331" s="107"/>
      <c r="M331" s="107"/>
      <c r="N331" s="107"/>
      <c r="O331" s="107"/>
      <c r="P331" s="107"/>
      <c r="Q331" s="107"/>
      <c r="R331" s="107"/>
      <c r="S331" s="107"/>
      <c r="T331" s="107"/>
      <c r="U331" s="107"/>
      <c r="V331" s="107"/>
      <c r="W331" s="107"/>
      <c r="X331" s="107"/>
      <c r="Y331" s="107"/>
      <c r="Z331" s="107"/>
      <c r="AA331" s="107"/>
      <c r="AB331" s="107"/>
      <c r="AC331" s="107"/>
      <c r="AD331" s="107"/>
      <c r="AE331" s="107"/>
      <c r="AF331" s="107"/>
      <c r="AG331" s="107"/>
      <c r="AH331" s="107"/>
      <c r="AI331" s="107"/>
      <c r="AJ331" s="107"/>
      <c r="AK331" s="107"/>
      <c r="AL331" s="107"/>
      <c r="AM331" s="107"/>
      <c r="AN331" s="107"/>
      <c r="AO331" s="107"/>
      <c r="AP331" s="107"/>
      <c r="AQ331" s="107"/>
      <c r="AR331" s="107"/>
      <c r="AS331" s="107"/>
      <c r="AT331" s="107"/>
      <c r="AU331" s="107"/>
      <c r="AV331" s="107"/>
      <c r="AW331" s="107"/>
      <c r="AX331" s="107"/>
      <c r="AY331" s="107"/>
      <c r="AZ331" s="107"/>
      <c r="BA331" s="107"/>
      <c r="BB331" s="107"/>
      <c r="BC331" s="107"/>
      <c r="BD331" s="107"/>
      <c r="BE331" s="107"/>
      <c r="BF331" s="107"/>
      <c r="BG331" s="107"/>
      <c r="BH331" s="107"/>
      <c r="BI331" s="107"/>
      <c r="BJ331" s="107"/>
      <c r="BK331" s="107"/>
      <c r="BL331" s="107"/>
      <c r="BM331" s="107"/>
      <c r="BN331" s="107"/>
      <c r="BO331" s="107"/>
      <c r="BP331" s="107"/>
      <c r="BQ331" s="107"/>
      <c r="BR331" s="107"/>
      <c r="BS331" s="107"/>
      <c r="BT331" s="107"/>
      <c r="BU331" s="107"/>
      <c r="BV331" s="107"/>
      <c r="BW331" s="107"/>
      <c r="BX331" s="107"/>
      <c r="BY331" s="107"/>
      <c r="BZ331" s="107"/>
      <c r="CA331" s="107"/>
      <c r="CB331" s="107"/>
      <c r="CC331" s="107"/>
      <c r="CD331" s="107"/>
      <c r="CE331" s="107"/>
      <c r="CF331" s="107"/>
      <c r="CG331" s="107"/>
      <c r="CH331" s="107"/>
      <c r="CI331" s="107"/>
      <c r="CJ331" s="107"/>
      <c r="CK331" s="107"/>
      <c r="CL331" s="107"/>
      <c r="CM331" s="107"/>
      <c r="CN331" s="107"/>
      <c r="CO331" s="107"/>
      <c r="CP331" s="107"/>
      <c r="CQ331" s="107"/>
      <c r="CR331" s="107"/>
      <c r="CS331" s="107"/>
      <c r="CT331" s="107"/>
      <c r="CU331" s="107"/>
      <c r="CV331" s="107"/>
      <c r="CW331" s="107"/>
      <c r="CX331" s="107"/>
      <c r="CY331" s="107"/>
      <c r="CZ331" s="107"/>
      <c r="DA331" s="107"/>
      <c r="DB331" s="107"/>
      <c r="DC331" s="107"/>
      <c r="DD331" s="107"/>
      <c r="DE331" s="107"/>
      <c r="DF331" s="107"/>
      <c r="DG331" s="107"/>
      <c r="DH331" s="107"/>
      <c r="DI331" s="107"/>
      <c r="DJ331" s="107"/>
      <c r="DK331" s="107"/>
      <c r="DL331" s="107"/>
      <c r="DM331" s="107"/>
      <c r="DN331" s="107"/>
      <c r="DO331" s="107"/>
      <c r="DP331" s="107"/>
      <c r="DQ331" s="107"/>
      <c r="DR331" s="107"/>
      <c r="DS331" s="107"/>
      <c r="DT331" s="107"/>
      <c r="DU331" s="107"/>
      <c r="DV331" s="107"/>
      <c r="DW331" s="107"/>
      <c r="DX331" s="107"/>
      <c r="DY331" s="107"/>
      <c r="DZ331" s="107"/>
      <c r="EA331" s="107"/>
      <c r="EB331" s="107"/>
      <c r="EC331" s="107"/>
      <c r="ED331" s="107"/>
      <c r="EE331" s="107"/>
      <c r="EF331" s="107"/>
      <c r="EG331" s="107"/>
      <c r="EH331" s="107"/>
      <c r="EI331" s="107"/>
      <c r="EJ331" s="107"/>
      <c r="EK331" s="107"/>
      <c r="EL331" s="107"/>
      <c r="EM331" s="107"/>
      <c r="EN331" s="107"/>
      <c r="EO331" s="107"/>
      <c r="EP331" s="107"/>
      <c r="EQ331" s="107"/>
      <c r="ER331" s="107"/>
    </row>
    <row r="332" spans="5:148">
      <c r="E332" s="107"/>
      <c r="F332" s="107"/>
      <c r="G332" s="107"/>
      <c r="H332" s="107"/>
      <c r="I332" s="107"/>
      <c r="J332" s="107"/>
      <c r="K332" s="107"/>
      <c r="L332" s="107"/>
      <c r="M332" s="107"/>
      <c r="N332" s="107"/>
      <c r="O332" s="107"/>
      <c r="P332" s="107"/>
      <c r="Q332" s="107"/>
      <c r="R332" s="107"/>
      <c r="S332" s="107"/>
      <c r="T332" s="107"/>
      <c r="U332" s="107"/>
      <c r="V332" s="107"/>
      <c r="W332" s="107"/>
      <c r="X332" s="107"/>
      <c r="Y332" s="107"/>
      <c r="Z332" s="107"/>
      <c r="AA332" s="107"/>
      <c r="AB332" s="107"/>
      <c r="AC332" s="107"/>
      <c r="AD332" s="107"/>
      <c r="AE332" s="107"/>
      <c r="AF332" s="107"/>
      <c r="AG332" s="107"/>
      <c r="AH332" s="107"/>
      <c r="AI332" s="107"/>
      <c r="AJ332" s="107"/>
      <c r="AK332" s="107"/>
      <c r="AL332" s="107"/>
      <c r="AM332" s="107"/>
      <c r="AN332" s="107"/>
      <c r="AO332" s="107"/>
      <c r="AP332" s="107"/>
      <c r="AQ332" s="107"/>
      <c r="AR332" s="107"/>
      <c r="AS332" s="107"/>
      <c r="AT332" s="107"/>
      <c r="AU332" s="107"/>
      <c r="AV332" s="107"/>
      <c r="AW332" s="107"/>
      <c r="AX332" s="107"/>
      <c r="AY332" s="107"/>
      <c r="AZ332" s="107"/>
      <c r="BA332" s="107"/>
      <c r="BB332" s="107"/>
      <c r="BC332" s="107"/>
      <c r="BD332" s="107"/>
      <c r="BE332" s="107"/>
      <c r="BF332" s="107"/>
      <c r="BG332" s="107"/>
      <c r="BH332" s="107"/>
      <c r="BI332" s="107"/>
      <c r="BJ332" s="107"/>
      <c r="BK332" s="107"/>
      <c r="BL332" s="107"/>
      <c r="BM332" s="107"/>
      <c r="BN332" s="107"/>
      <c r="BO332" s="107"/>
      <c r="BP332" s="107"/>
      <c r="BQ332" s="107"/>
      <c r="BR332" s="107"/>
      <c r="BS332" s="107"/>
      <c r="BT332" s="107"/>
      <c r="BU332" s="107"/>
      <c r="BV332" s="107"/>
      <c r="BW332" s="107"/>
      <c r="BX332" s="107"/>
      <c r="BY332" s="107"/>
      <c r="BZ332" s="107"/>
      <c r="CA332" s="107"/>
      <c r="CB332" s="107"/>
      <c r="CC332" s="107"/>
      <c r="CD332" s="107"/>
      <c r="CE332" s="107"/>
      <c r="CF332" s="107"/>
      <c r="CG332" s="107"/>
      <c r="CH332" s="107"/>
      <c r="CI332" s="107"/>
      <c r="CJ332" s="107"/>
      <c r="CK332" s="107"/>
      <c r="CL332" s="107"/>
      <c r="CM332" s="107"/>
      <c r="CN332" s="107"/>
      <c r="CO332" s="107"/>
      <c r="CP332" s="107"/>
      <c r="CQ332" s="107"/>
      <c r="CR332" s="107"/>
      <c r="CS332" s="107"/>
      <c r="CT332" s="107"/>
      <c r="CU332" s="107"/>
      <c r="CV332" s="107"/>
      <c r="CW332" s="107"/>
      <c r="CX332" s="107"/>
      <c r="CY332" s="107"/>
      <c r="CZ332" s="107"/>
      <c r="DA332" s="107"/>
      <c r="DB332" s="107"/>
      <c r="DC332" s="107"/>
      <c r="DD332" s="107"/>
      <c r="DE332" s="107"/>
      <c r="DF332" s="107"/>
      <c r="DG332" s="107"/>
      <c r="DH332" s="107"/>
      <c r="DI332" s="107"/>
      <c r="DJ332" s="107"/>
      <c r="DK332" s="107"/>
      <c r="DL332" s="107"/>
      <c r="DM332" s="107"/>
      <c r="DN332" s="107"/>
      <c r="DO332" s="107"/>
      <c r="DP332" s="107"/>
      <c r="DQ332" s="107"/>
      <c r="DR332" s="107"/>
      <c r="DS332" s="107"/>
      <c r="DT332" s="107"/>
      <c r="DU332" s="107"/>
      <c r="DV332" s="107"/>
      <c r="DW332" s="107"/>
      <c r="DX332" s="107"/>
      <c r="DY332" s="107"/>
      <c r="DZ332" s="107"/>
      <c r="EA332" s="107"/>
      <c r="EB332" s="107"/>
      <c r="EC332" s="107"/>
      <c r="ED332" s="107"/>
      <c r="EE332" s="107"/>
      <c r="EF332" s="107"/>
      <c r="EG332" s="107"/>
      <c r="EH332" s="107"/>
      <c r="EI332" s="107"/>
      <c r="EJ332" s="107"/>
      <c r="EK332" s="107"/>
      <c r="EL332" s="107"/>
      <c r="EM332" s="107"/>
      <c r="EN332" s="107"/>
      <c r="EO332" s="107"/>
      <c r="EP332" s="107"/>
      <c r="EQ332" s="107"/>
      <c r="ER332" s="107"/>
    </row>
    <row r="333" spans="5:148">
      <c r="E333" s="107"/>
      <c r="F333" s="107"/>
      <c r="G333" s="107"/>
      <c r="H333" s="107"/>
      <c r="I333" s="107"/>
      <c r="J333" s="107"/>
      <c r="K333" s="107"/>
      <c r="L333" s="107"/>
      <c r="M333" s="107"/>
      <c r="N333" s="107"/>
      <c r="O333" s="107"/>
      <c r="P333" s="107"/>
      <c r="Q333" s="107"/>
      <c r="R333" s="107"/>
      <c r="S333" s="107"/>
      <c r="T333" s="107"/>
      <c r="U333" s="107"/>
      <c r="V333" s="107"/>
      <c r="W333" s="107"/>
      <c r="X333" s="107"/>
      <c r="Y333" s="107"/>
      <c r="Z333" s="107"/>
      <c r="AA333" s="107"/>
      <c r="AB333" s="107"/>
      <c r="AC333" s="107"/>
      <c r="AD333" s="107"/>
      <c r="AE333" s="107"/>
      <c r="AF333" s="107"/>
      <c r="AG333" s="107"/>
      <c r="AH333" s="107"/>
      <c r="AI333" s="107"/>
      <c r="AJ333" s="107"/>
      <c r="AK333" s="107"/>
      <c r="AL333" s="107"/>
      <c r="AM333" s="107"/>
      <c r="AN333" s="107"/>
      <c r="AO333" s="107"/>
      <c r="AP333" s="107"/>
      <c r="AQ333" s="107"/>
      <c r="AR333" s="107"/>
      <c r="AS333" s="107"/>
      <c r="AT333" s="107"/>
      <c r="AU333" s="107"/>
      <c r="AV333" s="107"/>
      <c r="AW333" s="107"/>
      <c r="AX333" s="107"/>
      <c r="AY333" s="107"/>
      <c r="AZ333" s="107"/>
      <c r="BA333" s="107"/>
      <c r="BB333" s="107"/>
      <c r="BC333" s="107"/>
      <c r="BD333" s="107"/>
      <c r="BE333" s="107"/>
      <c r="BF333" s="107"/>
      <c r="BG333" s="107"/>
      <c r="BH333" s="107"/>
      <c r="BI333" s="107"/>
      <c r="BJ333" s="107"/>
      <c r="BK333" s="107"/>
      <c r="BL333" s="107"/>
      <c r="BM333" s="107"/>
      <c r="BN333" s="107"/>
      <c r="BO333" s="107"/>
      <c r="BP333" s="107"/>
      <c r="BQ333" s="107"/>
      <c r="BR333" s="107"/>
      <c r="BS333" s="107"/>
      <c r="BT333" s="107"/>
      <c r="BU333" s="107"/>
      <c r="BV333" s="107"/>
      <c r="BW333" s="107"/>
      <c r="BX333" s="107"/>
      <c r="BY333" s="107"/>
      <c r="BZ333" s="107"/>
      <c r="CA333" s="107"/>
      <c r="CB333" s="107"/>
      <c r="CC333" s="107"/>
      <c r="CD333" s="107"/>
      <c r="CE333" s="107"/>
      <c r="CF333" s="107"/>
      <c r="CG333" s="107"/>
      <c r="CH333" s="107"/>
      <c r="CI333" s="107"/>
      <c r="CJ333" s="107"/>
      <c r="CK333" s="107"/>
      <c r="CL333" s="107"/>
      <c r="CM333" s="107"/>
      <c r="CN333" s="107"/>
      <c r="CO333" s="107"/>
      <c r="CP333" s="107"/>
      <c r="CQ333" s="107"/>
      <c r="CR333" s="107"/>
      <c r="CS333" s="107"/>
      <c r="CT333" s="107"/>
      <c r="CU333" s="107"/>
      <c r="CV333" s="107"/>
      <c r="CW333" s="107"/>
      <c r="CX333" s="107"/>
      <c r="CY333" s="107"/>
      <c r="CZ333" s="107"/>
      <c r="DA333" s="107"/>
      <c r="DB333" s="107"/>
      <c r="DC333" s="107"/>
      <c r="DD333" s="107"/>
      <c r="DE333" s="107"/>
      <c r="DF333" s="107"/>
      <c r="DG333" s="107"/>
      <c r="DH333" s="107"/>
      <c r="DI333" s="107"/>
      <c r="DJ333" s="107"/>
      <c r="DK333" s="107"/>
      <c r="DL333" s="107"/>
      <c r="DM333" s="107"/>
      <c r="DN333" s="107"/>
      <c r="DO333" s="107"/>
      <c r="DP333" s="107"/>
      <c r="DQ333" s="107"/>
      <c r="DR333" s="107"/>
      <c r="DS333" s="107"/>
      <c r="DT333" s="107"/>
      <c r="DU333" s="107"/>
      <c r="DV333" s="107"/>
      <c r="DW333" s="107"/>
      <c r="DX333" s="107"/>
      <c r="DY333" s="107"/>
      <c r="DZ333" s="107"/>
      <c r="EA333" s="107"/>
      <c r="EB333" s="107"/>
      <c r="EC333" s="107"/>
      <c r="ED333" s="107"/>
      <c r="EE333" s="107"/>
      <c r="EF333" s="107"/>
      <c r="EG333" s="107"/>
      <c r="EH333" s="107"/>
      <c r="EI333" s="107"/>
      <c r="EJ333" s="107"/>
      <c r="EK333" s="107"/>
      <c r="EL333" s="107"/>
      <c r="EM333" s="107"/>
      <c r="EN333" s="107"/>
      <c r="EO333" s="107"/>
      <c r="EP333" s="107"/>
      <c r="EQ333" s="107"/>
      <c r="ER333" s="107"/>
    </row>
    <row r="334" spans="5:148">
      <c r="E334" s="107"/>
      <c r="F334" s="107"/>
      <c r="G334" s="107"/>
      <c r="H334" s="107"/>
      <c r="I334" s="107"/>
      <c r="J334" s="107"/>
      <c r="K334" s="107"/>
      <c r="L334" s="107"/>
      <c r="M334" s="107"/>
      <c r="N334" s="107"/>
      <c r="O334" s="107"/>
      <c r="P334" s="107"/>
      <c r="Q334" s="107"/>
      <c r="R334" s="107"/>
      <c r="S334" s="107"/>
      <c r="T334" s="107"/>
      <c r="U334" s="107"/>
      <c r="V334" s="107"/>
      <c r="W334" s="107"/>
      <c r="X334" s="107"/>
      <c r="Y334" s="107"/>
      <c r="Z334" s="107"/>
      <c r="AA334" s="107"/>
      <c r="AB334" s="107"/>
      <c r="AC334" s="107"/>
      <c r="AD334" s="107"/>
      <c r="AE334" s="107"/>
      <c r="AF334" s="107"/>
      <c r="AG334" s="107"/>
      <c r="AH334" s="107"/>
      <c r="AI334" s="107"/>
      <c r="AJ334" s="107"/>
      <c r="AK334" s="107"/>
      <c r="AL334" s="107"/>
      <c r="AM334" s="107"/>
      <c r="AN334" s="107"/>
      <c r="AO334" s="107"/>
      <c r="AP334" s="107"/>
      <c r="AQ334" s="107"/>
      <c r="AR334" s="107"/>
      <c r="AS334" s="107"/>
      <c r="AT334" s="107"/>
      <c r="AU334" s="107"/>
      <c r="AV334" s="107"/>
      <c r="AW334" s="107"/>
      <c r="AX334" s="107"/>
      <c r="AY334" s="107"/>
      <c r="AZ334" s="107"/>
      <c r="BA334" s="107"/>
      <c r="BB334" s="107"/>
      <c r="BC334" s="107"/>
      <c r="BD334" s="107"/>
      <c r="BE334" s="107"/>
      <c r="BF334" s="107"/>
      <c r="BG334" s="107"/>
      <c r="BH334" s="107"/>
      <c r="BI334" s="107"/>
      <c r="BJ334" s="107"/>
      <c r="BK334" s="107"/>
      <c r="BL334" s="107"/>
      <c r="BM334" s="107"/>
      <c r="BN334" s="107"/>
      <c r="BO334" s="107"/>
      <c r="BP334" s="107"/>
      <c r="BQ334" s="107"/>
      <c r="BR334" s="107"/>
      <c r="BS334" s="107"/>
      <c r="BT334" s="107"/>
      <c r="BU334" s="107"/>
      <c r="BV334" s="107"/>
      <c r="BW334" s="107"/>
      <c r="BX334" s="107"/>
      <c r="BY334" s="107"/>
      <c r="BZ334" s="107"/>
      <c r="CA334" s="107"/>
      <c r="CB334" s="107"/>
      <c r="CC334" s="107"/>
      <c r="CD334" s="107"/>
      <c r="CE334" s="107"/>
      <c r="CF334" s="107"/>
      <c r="CG334" s="107"/>
      <c r="CH334" s="107"/>
      <c r="CI334" s="107"/>
      <c r="CJ334" s="107"/>
      <c r="CK334" s="107"/>
      <c r="CL334" s="107"/>
      <c r="CM334" s="107"/>
      <c r="CN334" s="107"/>
      <c r="CO334" s="107"/>
      <c r="CP334" s="107"/>
      <c r="CQ334" s="107"/>
      <c r="CR334" s="107"/>
      <c r="CS334" s="107"/>
      <c r="CT334" s="107"/>
      <c r="CU334" s="107"/>
      <c r="CV334" s="107"/>
      <c r="CW334" s="107"/>
      <c r="CX334" s="107"/>
      <c r="CY334" s="107"/>
      <c r="CZ334" s="107"/>
      <c r="DA334" s="107"/>
      <c r="DB334" s="107"/>
      <c r="DC334" s="107"/>
      <c r="DD334" s="107"/>
      <c r="DE334" s="107"/>
      <c r="DF334" s="107"/>
      <c r="DG334" s="107"/>
      <c r="DH334" s="107"/>
      <c r="DI334" s="107"/>
      <c r="DJ334" s="107"/>
      <c r="DK334" s="107"/>
      <c r="DL334" s="107"/>
      <c r="DM334" s="107"/>
      <c r="DN334" s="107"/>
      <c r="DO334" s="107"/>
      <c r="DP334" s="107"/>
      <c r="DQ334" s="107"/>
      <c r="DR334" s="107"/>
      <c r="DS334" s="107"/>
      <c r="DT334" s="107"/>
      <c r="DU334" s="107"/>
      <c r="DV334" s="107"/>
      <c r="DW334" s="107"/>
      <c r="DX334" s="107"/>
      <c r="DY334" s="107"/>
      <c r="DZ334" s="107"/>
      <c r="EA334" s="107"/>
      <c r="EB334" s="107"/>
      <c r="EC334" s="107"/>
      <c r="ED334" s="107"/>
      <c r="EE334" s="107"/>
      <c r="EF334" s="107"/>
      <c r="EG334" s="107"/>
      <c r="EH334" s="107"/>
      <c r="EI334" s="107"/>
      <c r="EJ334" s="107"/>
      <c r="EK334" s="107"/>
      <c r="EL334" s="107"/>
      <c r="EM334" s="107"/>
      <c r="EN334" s="107"/>
      <c r="EO334" s="107"/>
      <c r="EP334" s="107"/>
      <c r="EQ334" s="107"/>
      <c r="ER334" s="107"/>
    </row>
    <row r="335" spans="5:148">
      <c r="E335" s="107"/>
      <c r="F335" s="107"/>
      <c r="G335" s="107"/>
      <c r="H335" s="107"/>
      <c r="I335" s="107"/>
      <c r="J335" s="107"/>
      <c r="K335" s="107"/>
      <c r="L335" s="107"/>
      <c r="M335" s="107"/>
      <c r="N335" s="107"/>
      <c r="O335" s="107"/>
      <c r="P335" s="107"/>
      <c r="Q335" s="107"/>
      <c r="R335" s="107"/>
      <c r="S335" s="107"/>
      <c r="T335" s="107"/>
      <c r="U335" s="107"/>
      <c r="V335" s="107"/>
      <c r="W335" s="107"/>
      <c r="X335" s="107"/>
      <c r="Y335" s="107"/>
      <c r="Z335" s="107"/>
      <c r="AA335" s="107"/>
      <c r="AB335" s="107"/>
      <c r="AC335" s="107"/>
      <c r="AD335" s="107"/>
      <c r="AE335" s="107"/>
      <c r="AF335" s="107"/>
      <c r="AG335" s="107"/>
      <c r="AH335" s="107"/>
      <c r="AI335" s="107"/>
      <c r="AJ335" s="107"/>
      <c r="AK335" s="107"/>
      <c r="AL335" s="107"/>
      <c r="AM335" s="107"/>
      <c r="AN335" s="107"/>
      <c r="AO335" s="107"/>
      <c r="AP335" s="107"/>
      <c r="AQ335" s="107"/>
      <c r="AR335" s="107"/>
      <c r="AS335" s="107"/>
      <c r="AT335" s="107"/>
      <c r="AU335" s="107"/>
      <c r="AV335" s="107"/>
      <c r="AW335" s="107"/>
      <c r="AX335" s="107"/>
      <c r="AY335" s="107"/>
      <c r="AZ335" s="107"/>
      <c r="BA335" s="107"/>
      <c r="BB335" s="107"/>
      <c r="BC335" s="107"/>
      <c r="BD335" s="107"/>
      <c r="BE335" s="107"/>
      <c r="BF335" s="107"/>
      <c r="BG335" s="107"/>
      <c r="BH335" s="107"/>
      <c r="BI335" s="107"/>
      <c r="BJ335" s="107"/>
      <c r="BK335" s="107"/>
      <c r="BL335" s="107"/>
      <c r="BM335" s="107"/>
      <c r="BN335" s="107"/>
      <c r="BO335" s="107"/>
      <c r="BP335" s="107"/>
      <c r="BQ335" s="107"/>
      <c r="BR335" s="107"/>
      <c r="BS335" s="107"/>
      <c r="BT335" s="107"/>
      <c r="BU335" s="107"/>
      <c r="BV335" s="107"/>
      <c r="BW335" s="107"/>
      <c r="BX335" s="107"/>
      <c r="BY335" s="107"/>
      <c r="BZ335" s="107"/>
      <c r="CA335" s="107"/>
      <c r="CB335" s="107"/>
      <c r="CC335" s="107"/>
      <c r="CD335" s="107"/>
      <c r="CE335" s="107"/>
      <c r="CF335" s="107"/>
      <c r="CG335" s="107"/>
      <c r="CH335" s="107"/>
      <c r="CI335" s="107"/>
      <c r="CJ335" s="107"/>
      <c r="CK335" s="107"/>
      <c r="CL335" s="107"/>
      <c r="CM335" s="107"/>
      <c r="CN335" s="107"/>
      <c r="CO335" s="107"/>
      <c r="CP335" s="107"/>
      <c r="CQ335" s="107"/>
      <c r="CR335" s="107"/>
      <c r="CS335" s="107"/>
      <c r="CT335" s="107"/>
      <c r="CU335" s="107"/>
      <c r="CV335" s="107"/>
      <c r="CW335" s="107"/>
      <c r="CX335" s="107"/>
      <c r="CY335" s="107"/>
      <c r="CZ335" s="107"/>
      <c r="DA335" s="107"/>
      <c r="DB335" s="107"/>
      <c r="DC335" s="107"/>
      <c r="DD335" s="107"/>
      <c r="DE335" s="107"/>
      <c r="DF335" s="107"/>
      <c r="DG335" s="107"/>
      <c r="DH335" s="107"/>
      <c r="DI335" s="107"/>
      <c r="DJ335" s="107"/>
      <c r="DK335" s="107"/>
      <c r="DL335" s="107"/>
      <c r="DM335" s="107"/>
      <c r="DN335" s="107"/>
      <c r="DO335" s="107"/>
      <c r="DP335" s="107"/>
      <c r="DQ335" s="107"/>
      <c r="DR335" s="107"/>
      <c r="DS335" s="107"/>
      <c r="DT335" s="107"/>
      <c r="DU335" s="107"/>
      <c r="DV335" s="107"/>
      <c r="DW335" s="107"/>
      <c r="DX335" s="107"/>
      <c r="DY335" s="107"/>
      <c r="DZ335" s="107"/>
      <c r="EA335" s="107"/>
      <c r="EB335" s="107"/>
      <c r="EC335" s="107"/>
      <c r="ED335" s="107"/>
      <c r="EE335" s="107"/>
      <c r="EF335" s="107"/>
      <c r="EG335" s="107"/>
      <c r="EH335" s="107"/>
      <c r="EI335" s="107"/>
      <c r="EJ335" s="107"/>
      <c r="EK335" s="107"/>
      <c r="EL335" s="107"/>
      <c r="EM335" s="107"/>
      <c r="EN335" s="107"/>
      <c r="EO335" s="107"/>
      <c r="EP335" s="107"/>
      <c r="EQ335" s="107"/>
      <c r="ER335" s="107"/>
    </row>
    <row r="336" spans="5:148">
      <c r="E336" s="107"/>
      <c r="F336" s="107"/>
      <c r="G336" s="107"/>
      <c r="H336" s="107"/>
      <c r="I336" s="107"/>
      <c r="J336" s="107"/>
      <c r="K336" s="107"/>
      <c r="L336" s="107"/>
      <c r="M336" s="107"/>
      <c r="N336" s="107"/>
      <c r="O336" s="107"/>
      <c r="P336" s="107"/>
      <c r="Q336" s="107"/>
      <c r="R336" s="107"/>
      <c r="S336" s="107"/>
      <c r="T336" s="107"/>
      <c r="U336" s="107"/>
      <c r="V336" s="107"/>
      <c r="W336" s="107"/>
      <c r="X336" s="107"/>
      <c r="Y336" s="107"/>
      <c r="Z336" s="107"/>
      <c r="AA336" s="107"/>
      <c r="AB336" s="107"/>
      <c r="AC336" s="107"/>
      <c r="AD336" s="107"/>
      <c r="AE336" s="107"/>
      <c r="AF336" s="107"/>
      <c r="AG336" s="107"/>
      <c r="AH336" s="107"/>
      <c r="AI336" s="107"/>
      <c r="AJ336" s="107"/>
      <c r="AK336" s="107"/>
      <c r="AL336" s="107"/>
      <c r="AM336" s="107"/>
      <c r="AN336" s="107"/>
      <c r="AO336" s="107"/>
      <c r="AP336" s="107"/>
      <c r="AQ336" s="107"/>
      <c r="AR336" s="107"/>
      <c r="AS336" s="107"/>
      <c r="AT336" s="107"/>
      <c r="AU336" s="107"/>
      <c r="AV336" s="107"/>
      <c r="AW336" s="107"/>
      <c r="AX336" s="107"/>
      <c r="AY336" s="107"/>
      <c r="AZ336" s="107"/>
      <c r="BA336" s="107"/>
      <c r="BB336" s="107"/>
      <c r="BC336" s="107"/>
      <c r="BD336" s="107"/>
      <c r="BE336" s="107"/>
      <c r="BF336" s="107"/>
      <c r="BG336" s="107"/>
      <c r="BH336" s="107"/>
      <c r="BI336" s="107"/>
      <c r="BJ336" s="107"/>
      <c r="BK336" s="107"/>
      <c r="BL336" s="107"/>
      <c r="BM336" s="107"/>
      <c r="BN336" s="107"/>
      <c r="BO336" s="107"/>
      <c r="BP336" s="107"/>
      <c r="BQ336" s="107"/>
      <c r="BR336" s="107"/>
      <c r="BS336" s="107"/>
      <c r="BT336" s="107"/>
      <c r="BU336" s="107"/>
      <c r="BV336" s="107"/>
      <c r="BW336" s="107"/>
      <c r="BX336" s="107"/>
      <c r="BY336" s="107"/>
      <c r="BZ336" s="107"/>
      <c r="CA336" s="107"/>
      <c r="CB336" s="107"/>
      <c r="CC336" s="107"/>
      <c r="CD336" s="107"/>
      <c r="CE336" s="107"/>
      <c r="CF336" s="107"/>
      <c r="CG336" s="107"/>
      <c r="CH336" s="107"/>
      <c r="CI336" s="107"/>
      <c r="CJ336" s="107"/>
      <c r="CK336" s="107"/>
      <c r="CL336" s="107"/>
      <c r="CM336" s="107"/>
      <c r="CN336" s="107"/>
      <c r="CO336" s="107"/>
      <c r="CP336" s="107"/>
      <c r="CQ336" s="107"/>
      <c r="CR336" s="107"/>
      <c r="CS336" s="107"/>
      <c r="CT336" s="107"/>
      <c r="CU336" s="107"/>
      <c r="CV336" s="107"/>
      <c r="CW336" s="107"/>
      <c r="CX336" s="107"/>
      <c r="CY336" s="107"/>
      <c r="CZ336" s="107"/>
      <c r="DA336" s="107"/>
      <c r="DB336" s="107"/>
      <c r="DC336" s="107"/>
      <c r="DD336" s="107"/>
      <c r="DE336" s="107"/>
      <c r="DF336" s="107"/>
      <c r="DG336" s="107"/>
      <c r="DH336" s="107"/>
      <c r="DI336" s="107"/>
      <c r="DJ336" s="107"/>
      <c r="DK336" s="107"/>
      <c r="DL336" s="107"/>
      <c r="DM336" s="107"/>
      <c r="DN336" s="107"/>
      <c r="DO336" s="107"/>
      <c r="DP336" s="107"/>
      <c r="DQ336" s="107"/>
      <c r="DR336" s="107"/>
      <c r="DS336" s="107"/>
      <c r="DT336" s="107"/>
      <c r="DU336" s="107"/>
      <c r="DV336" s="107"/>
      <c r="DW336" s="107"/>
      <c r="DX336" s="107"/>
      <c r="DY336" s="107"/>
      <c r="DZ336" s="107"/>
      <c r="EA336" s="107"/>
      <c r="EB336" s="107"/>
      <c r="EC336" s="107"/>
      <c r="ED336" s="107"/>
      <c r="EE336" s="107"/>
      <c r="EF336" s="107"/>
      <c r="EG336" s="107"/>
      <c r="EH336" s="107"/>
      <c r="EI336" s="107"/>
      <c r="EJ336" s="107"/>
      <c r="EK336" s="107"/>
      <c r="EL336" s="107"/>
      <c r="EM336" s="107"/>
      <c r="EN336" s="107"/>
      <c r="EO336" s="107"/>
      <c r="EP336" s="107"/>
      <c r="EQ336" s="107"/>
      <c r="ER336" s="107"/>
    </row>
    <row r="337" spans="5:148">
      <c r="E337" s="107"/>
      <c r="F337" s="107"/>
      <c r="G337" s="107"/>
      <c r="H337" s="107"/>
      <c r="I337" s="107"/>
      <c r="J337" s="107"/>
      <c r="K337" s="107"/>
      <c r="L337" s="107"/>
      <c r="M337" s="107"/>
      <c r="N337" s="107"/>
      <c r="O337" s="107"/>
      <c r="P337" s="107"/>
      <c r="Q337" s="107"/>
      <c r="R337" s="107"/>
      <c r="S337" s="107"/>
      <c r="T337" s="107"/>
      <c r="U337" s="107"/>
      <c r="V337" s="107"/>
      <c r="W337" s="107"/>
      <c r="X337" s="107"/>
      <c r="Y337" s="107"/>
      <c r="Z337" s="107"/>
      <c r="AA337" s="107"/>
      <c r="AB337" s="107"/>
      <c r="AC337" s="107"/>
      <c r="AD337" s="107"/>
      <c r="AE337" s="107"/>
      <c r="AF337" s="107"/>
      <c r="AG337" s="107"/>
      <c r="AH337" s="107"/>
      <c r="AI337" s="107"/>
      <c r="AJ337" s="107"/>
      <c r="AK337" s="107"/>
      <c r="AL337" s="107"/>
      <c r="AM337" s="107"/>
      <c r="AN337" s="107"/>
      <c r="AO337" s="107"/>
      <c r="AP337" s="107"/>
      <c r="AQ337" s="107"/>
      <c r="AR337" s="107"/>
      <c r="AS337" s="107"/>
      <c r="AT337" s="107"/>
      <c r="AU337" s="107"/>
      <c r="AV337" s="107"/>
      <c r="AW337" s="107"/>
      <c r="AX337" s="107"/>
      <c r="AY337" s="107"/>
      <c r="AZ337" s="107"/>
      <c r="BA337" s="107"/>
      <c r="BB337" s="107"/>
      <c r="BC337" s="107"/>
      <c r="BD337" s="107"/>
      <c r="BE337" s="107"/>
      <c r="BF337" s="107"/>
      <c r="BG337" s="107"/>
      <c r="BH337" s="107"/>
      <c r="BI337" s="107"/>
      <c r="BJ337" s="107"/>
      <c r="BK337" s="107"/>
      <c r="BL337" s="107"/>
      <c r="BM337" s="107"/>
      <c r="BN337" s="107"/>
      <c r="BO337" s="107"/>
      <c r="BP337" s="107"/>
      <c r="BQ337" s="107"/>
      <c r="BR337" s="107"/>
      <c r="BS337" s="107"/>
      <c r="BT337" s="107"/>
      <c r="BU337" s="107"/>
      <c r="BV337" s="107"/>
      <c r="BW337" s="107"/>
      <c r="BX337" s="107"/>
      <c r="BY337" s="107"/>
      <c r="BZ337" s="107"/>
      <c r="CA337" s="107"/>
      <c r="CB337" s="107"/>
      <c r="CC337" s="107"/>
      <c r="CD337" s="107"/>
      <c r="CE337" s="107"/>
      <c r="CF337" s="107"/>
      <c r="CG337" s="107"/>
      <c r="CH337" s="107"/>
      <c r="CI337" s="107"/>
      <c r="CJ337" s="107"/>
      <c r="CK337" s="107"/>
      <c r="CL337" s="107"/>
      <c r="CM337" s="107"/>
      <c r="CN337" s="107"/>
      <c r="CO337" s="107"/>
      <c r="CP337" s="107"/>
      <c r="CQ337" s="107"/>
      <c r="CR337" s="107"/>
      <c r="CS337" s="107"/>
      <c r="CT337" s="107"/>
      <c r="CU337" s="107"/>
      <c r="CV337" s="107"/>
      <c r="CW337" s="107"/>
      <c r="CX337" s="107"/>
      <c r="CY337" s="107"/>
      <c r="CZ337" s="107"/>
      <c r="DA337" s="107"/>
      <c r="DB337" s="107"/>
      <c r="DC337" s="107"/>
      <c r="DD337" s="107"/>
      <c r="DE337" s="107"/>
      <c r="DF337" s="107"/>
      <c r="DG337" s="107"/>
      <c r="DH337" s="107"/>
      <c r="DI337" s="107"/>
      <c r="DJ337" s="107"/>
      <c r="DK337" s="107"/>
      <c r="DL337" s="107"/>
      <c r="DM337" s="107"/>
      <c r="DN337" s="107"/>
      <c r="DO337" s="107"/>
      <c r="DP337" s="107"/>
      <c r="DQ337" s="107"/>
      <c r="DR337" s="107"/>
      <c r="DS337" s="107"/>
      <c r="DT337" s="107"/>
      <c r="DU337" s="107"/>
      <c r="DV337" s="107"/>
      <c r="DW337" s="107"/>
      <c r="DX337" s="107"/>
      <c r="DY337" s="107"/>
      <c r="DZ337" s="107"/>
      <c r="EA337" s="107"/>
      <c r="EB337" s="107"/>
      <c r="EC337" s="107"/>
      <c r="ED337" s="107"/>
      <c r="EE337" s="107"/>
      <c r="EF337" s="107"/>
      <c r="EG337" s="107"/>
      <c r="EH337" s="107"/>
      <c r="EI337" s="107"/>
      <c r="EJ337" s="107"/>
      <c r="EK337" s="107"/>
      <c r="EL337" s="107"/>
      <c r="EM337" s="107"/>
      <c r="EN337" s="107"/>
      <c r="EO337" s="107"/>
      <c r="EP337" s="107"/>
      <c r="EQ337" s="107"/>
      <c r="ER337" s="107"/>
    </row>
    <row r="338" spans="5:148">
      <c r="E338" s="107"/>
      <c r="F338" s="107"/>
      <c r="G338" s="107"/>
      <c r="H338" s="107"/>
      <c r="I338" s="107"/>
      <c r="J338" s="107"/>
      <c r="K338" s="107"/>
      <c r="L338" s="107"/>
      <c r="M338" s="107"/>
      <c r="N338" s="107"/>
      <c r="O338" s="107"/>
      <c r="P338" s="107"/>
      <c r="Q338" s="107"/>
      <c r="R338" s="107"/>
      <c r="S338" s="107"/>
      <c r="T338" s="107"/>
      <c r="U338" s="107"/>
      <c r="V338" s="107"/>
      <c r="W338" s="107"/>
      <c r="X338" s="107"/>
      <c r="Y338" s="107"/>
      <c r="Z338" s="107"/>
      <c r="AA338" s="107"/>
      <c r="AB338" s="107"/>
      <c r="AC338" s="107"/>
      <c r="AD338" s="107"/>
      <c r="AE338" s="107"/>
      <c r="AF338" s="107"/>
      <c r="AG338" s="107"/>
      <c r="AH338" s="107"/>
      <c r="AI338" s="107"/>
      <c r="AJ338" s="107"/>
      <c r="AK338" s="107"/>
      <c r="AL338" s="107"/>
      <c r="AM338" s="107"/>
      <c r="AN338" s="107"/>
      <c r="AO338" s="107"/>
      <c r="AP338" s="107"/>
      <c r="AQ338" s="107"/>
      <c r="AR338" s="107"/>
      <c r="AS338" s="107"/>
      <c r="AT338" s="107"/>
      <c r="AU338" s="107"/>
      <c r="AV338" s="107"/>
      <c r="AW338" s="107"/>
      <c r="AX338" s="107"/>
      <c r="AY338" s="107"/>
      <c r="AZ338" s="107"/>
      <c r="BA338" s="107"/>
      <c r="BB338" s="107"/>
      <c r="BC338" s="107"/>
      <c r="BD338" s="107"/>
      <c r="BE338" s="107"/>
      <c r="BF338" s="107"/>
      <c r="BG338" s="107"/>
      <c r="BH338" s="107"/>
      <c r="BI338" s="107"/>
      <c r="BJ338" s="107"/>
      <c r="BK338" s="107"/>
      <c r="BL338" s="107"/>
      <c r="BM338" s="107"/>
      <c r="BN338" s="107"/>
      <c r="BO338" s="107"/>
      <c r="BP338" s="107"/>
      <c r="BQ338" s="107"/>
      <c r="BR338" s="107"/>
      <c r="BS338" s="107"/>
      <c r="BT338" s="107"/>
      <c r="BU338" s="107"/>
      <c r="BV338" s="107"/>
      <c r="BW338" s="107"/>
      <c r="BX338" s="107"/>
      <c r="BY338" s="107"/>
      <c r="BZ338" s="107"/>
      <c r="CA338" s="107"/>
      <c r="CB338" s="107"/>
      <c r="CC338" s="107"/>
      <c r="CD338" s="107"/>
      <c r="CE338" s="107"/>
      <c r="CF338" s="107"/>
      <c r="CG338" s="107"/>
      <c r="CH338" s="107"/>
      <c r="CI338" s="107"/>
      <c r="CJ338" s="107"/>
      <c r="CK338" s="107"/>
      <c r="CL338" s="107"/>
      <c r="CM338" s="107"/>
      <c r="CN338" s="107"/>
      <c r="CO338" s="107"/>
      <c r="CP338" s="107"/>
      <c r="CQ338" s="107"/>
      <c r="CR338" s="107"/>
      <c r="CS338" s="107"/>
      <c r="CT338" s="107"/>
      <c r="CU338" s="107"/>
      <c r="CV338" s="107"/>
      <c r="CW338" s="107"/>
      <c r="CX338" s="107"/>
      <c r="CY338" s="107"/>
      <c r="CZ338" s="107"/>
      <c r="DA338" s="107"/>
      <c r="DB338" s="107"/>
      <c r="DC338" s="107"/>
      <c r="DD338" s="107"/>
      <c r="DE338" s="107"/>
      <c r="DF338" s="107"/>
      <c r="DG338" s="107"/>
      <c r="DH338" s="107"/>
      <c r="DI338" s="107"/>
      <c r="DJ338" s="107"/>
      <c r="DK338" s="107"/>
      <c r="DL338" s="107"/>
      <c r="DM338" s="107"/>
      <c r="DN338" s="107"/>
      <c r="DO338" s="107"/>
      <c r="DP338" s="107"/>
      <c r="DQ338" s="107"/>
      <c r="DR338" s="107"/>
      <c r="DS338" s="107"/>
      <c r="DT338" s="107"/>
      <c r="DU338" s="107"/>
      <c r="DV338" s="107"/>
      <c r="DW338" s="107"/>
      <c r="DX338" s="107"/>
      <c r="DY338" s="107"/>
      <c r="DZ338" s="107"/>
      <c r="EA338" s="107"/>
      <c r="EB338" s="107"/>
      <c r="EC338" s="107"/>
      <c r="ED338" s="107"/>
      <c r="EE338" s="107"/>
      <c r="EF338" s="107"/>
      <c r="EG338" s="107"/>
      <c r="EH338" s="107"/>
      <c r="EI338" s="107"/>
      <c r="EJ338" s="107"/>
      <c r="EK338" s="107"/>
      <c r="EL338" s="107"/>
      <c r="EM338" s="107"/>
      <c r="EN338" s="107"/>
      <c r="EO338" s="107"/>
      <c r="EP338" s="107"/>
      <c r="EQ338" s="107"/>
      <c r="ER338" s="107"/>
    </row>
    <row r="339" spans="5:148">
      <c r="E339" s="107"/>
      <c r="F339" s="107"/>
      <c r="G339" s="107"/>
      <c r="H339" s="107"/>
      <c r="I339" s="107"/>
      <c r="J339" s="107"/>
      <c r="K339" s="107"/>
      <c r="L339" s="107"/>
      <c r="M339" s="107"/>
      <c r="N339" s="107"/>
      <c r="O339" s="107"/>
      <c r="P339" s="107"/>
      <c r="Q339" s="107"/>
      <c r="R339" s="107"/>
      <c r="S339" s="107"/>
      <c r="T339" s="107"/>
      <c r="U339" s="107"/>
      <c r="V339" s="107"/>
      <c r="W339" s="107"/>
      <c r="X339" s="107"/>
      <c r="Y339" s="107"/>
      <c r="Z339" s="107"/>
      <c r="AA339" s="107"/>
      <c r="AB339" s="107"/>
      <c r="AC339" s="107"/>
      <c r="AD339" s="107"/>
      <c r="AE339" s="107"/>
      <c r="AF339" s="107"/>
      <c r="AG339" s="107"/>
      <c r="AH339" s="107"/>
      <c r="AI339" s="107"/>
      <c r="AJ339" s="107"/>
      <c r="AK339" s="107"/>
      <c r="AL339" s="107"/>
      <c r="AM339" s="107"/>
      <c r="AN339" s="107"/>
      <c r="AO339" s="107"/>
      <c r="AP339" s="107"/>
      <c r="AQ339" s="107"/>
      <c r="AR339" s="107"/>
      <c r="AS339" s="107"/>
      <c r="AT339" s="107"/>
      <c r="AU339" s="107"/>
      <c r="AV339" s="107"/>
      <c r="AW339" s="107"/>
      <c r="AX339" s="107"/>
      <c r="AY339" s="107"/>
      <c r="AZ339" s="107"/>
      <c r="BA339" s="107"/>
      <c r="BB339" s="107"/>
      <c r="BC339" s="107"/>
      <c r="BD339" s="107"/>
      <c r="BE339" s="107"/>
      <c r="BF339" s="107"/>
      <c r="BG339" s="107"/>
      <c r="BH339" s="107"/>
      <c r="BI339" s="107"/>
      <c r="BJ339" s="107"/>
      <c r="BK339" s="107"/>
      <c r="BL339" s="107"/>
      <c r="BM339" s="107"/>
      <c r="BN339" s="107"/>
      <c r="BO339" s="107"/>
      <c r="BP339" s="107"/>
      <c r="BQ339" s="107"/>
      <c r="BR339" s="107"/>
      <c r="BS339" s="107"/>
      <c r="BT339" s="107"/>
      <c r="BU339" s="107"/>
      <c r="BV339" s="107"/>
      <c r="BW339" s="107"/>
      <c r="BX339" s="107"/>
      <c r="BY339" s="107"/>
      <c r="BZ339" s="107"/>
      <c r="CA339" s="107"/>
      <c r="CB339" s="107"/>
      <c r="CC339" s="107"/>
      <c r="CD339" s="107"/>
      <c r="CE339" s="107"/>
      <c r="CF339" s="107"/>
      <c r="CG339" s="107"/>
      <c r="CH339" s="107"/>
      <c r="CI339" s="107"/>
      <c r="CJ339" s="107"/>
      <c r="CK339" s="107"/>
      <c r="CL339" s="107"/>
      <c r="CM339" s="107"/>
      <c r="CN339" s="107"/>
      <c r="CO339" s="107"/>
      <c r="CP339" s="107"/>
      <c r="CQ339" s="107"/>
      <c r="CR339" s="107"/>
      <c r="CS339" s="107"/>
      <c r="CT339" s="107"/>
      <c r="CU339" s="107"/>
      <c r="CV339" s="107"/>
      <c r="CW339" s="107"/>
      <c r="CX339" s="107"/>
      <c r="CY339" s="107"/>
      <c r="CZ339" s="107"/>
      <c r="DA339" s="107"/>
      <c r="DB339" s="107"/>
      <c r="DC339" s="107"/>
      <c r="DD339" s="107"/>
      <c r="DE339" s="107"/>
      <c r="DF339" s="107"/>
      <c r="DG339" s="107"/>
      <c r="DH339" s="107"/>
      <c r="DI339" s="107"/>
      <c r="DJ339" s="107"/>
      <c r="DK339" s="107"/>
      <c r="DL339" s="107"/>
      <c r="DM339" s="107"/>
      <c r="DN339" s="107"/>
      <c r="DO339" s="107"/>
      <c r="DP339" s="107"/>
      <c r="DQ339" s="107"/>
      <c r="DR339" s="107"/>
      <c r="DS339" s="107"/>
      <c r="DT339" s="107"/>
      <c r="DU339" s="107"/>
      <c r="DV339" s="107"/>
      <c r="DW339" s="107"/>
      <c r="DX339" s="107"/>
      <c r="DY339" s="107"/>
      <c r="DZ339" s="107"/>
      <c r="EA339" s="107"/>
      <c r="EB339" s="107"/>
      <c r="EC339" s="107"/>
      <c r="ED339" s="107"/>
      <c r="EE339" s="107"/>
      <c r="EF339" s="107"/>
      <c r="EG339" s="107"/>
      <c r="EH339" s="107"/>
      <c r="EI339" s="107"/>
      <c r="EJ339" s="107"/>
      <c r="EK339" s="107"/>
      <c r="EL339" s="107"/>
      <c r="EM339" s="107"/>
      <c r="EN339" s="107"/>
      <c r="EO339" s="107"/>
      <c r="EP339" s="107"/>
      <c r="EQ339" s="107"/>
      <c r="ER339" s="107"/>
    </row>
    <row r="340" spans="5:148">
      <c r="E340" s="107"/>
      <c r="F340" s="107"/>
      <c r="G340" s="107"/>
      <c r="H340" s="107"/>
      <c r="I340" s="107"/>
      <c r="J340" s="107"/>
      <c r="K340" s="107"/>
      <c r="L340" s="107"/>
      <c r="M340" s="107"/>
      <c r="N340" s="107"/>
      <c r="O340" s="107"/>
      <c r="P340" s="107"/>
      <c r="Q340" s="107"/>
      <c r="R340" s="107"/>
      <c r="S340" s="107"/>
      <c r="T340" s="107"/>
      <c r="U340" s="107"/>
      <c r="V340" s="107"/>
      <c r="W340" s="107"/>
      <c r="X340" s="107"/>
      <c r="Y340" s="107"/>
      <c r="Z340" s="107"/>
      <c r="AA340" s="107"/>
      <c r="AB340" s="107"/>
      <c r="AC340" s="107"/>
      <c r="AD340" s="107"/>
      <c r="AE340" s="107"/>
      <c r="AF340" s="107"/>
      <c r="AG340" s="107"/>
      <c r="AH340" s="107"/>
      <c r="AI340" s="107"/>
      <c r="AJ340" s="107"/>
      <c r="AK340" s="107"/>
      <c r="AL340" s="107"/>
      <c r="AM340" s="107"/>
      <c r="AN340" s="107"/>
      <c r="AO340" s="107"/>
      <c r="AP340" s="107"/>
      <c r="AQ340" s="107"/>
      <c r="AR340" s="107"/>
      <c r="AS340" s="107"/>
      <c r="AT340" s="107"/>
      <c r="AU340" s="107"/>
      <c r="AV340" s="107"/>
      <c r="AW340" s="107"/>
      <c r="AX340" s="107"/>
      <c r="AY340" s="107"/>
      <c r="AZ340" s="107"/>
      <c r="BA340" s="107"/>
      <c r="BB340" s="107"/>
      <c r="BC340" s="107"/>
      <c r="BD340" s="107"/>
      <c r="BE340" s="107"/>
      <c r="BF340" s="107"/>
      <c r="BG340" s="107"/>
      <c r="BH340" s="107"/>
      <c r="BI340" s="107"/>
      <c r="BJ340" s="107"/>
      <c r="BK340" s="107"/>
      <c r="BL340" s="107"/>
      <c r="BM340" s="107"/>
      <c r="BN340" s="107"/>
      <c r="BO340" s="107"/>
      <c r="BP340" s="107"/>
      <c r="BQ340" s="107"/>
      <c r="BR340" s="107"/>
      <c r="BS340" s="107"/>
      <c r="BT340" s="107"/>
      <c r="BU340" s="107"/>
      <c r="BV340" s="107"/>
      <c r="BW340" s="107"/>
      <c r="BX340" s="107"/>
      <c r="BY340" s="107"/>
      <c r="BZ340" s="107"/>
      <c r="CA340" s="107"/>
      <c r="CB340" s="107"/>
      <c r="CC340" s="107"/>
      <c r="CD340" s="107"/>
      <c r="CE340" s="107"/>
      <c r="CF340" s="107"/>
      <c r="CG340" s="107"/>
      <c r="CH340" s="107"/>
      <c r="CI340" s="107"/>
      <c r="CJ340" s="107"/>
      <c r="CK340" s="107"/>
      <c r="CL340" s="107"/>
      <c r="CM340" s="107"/>
      <c r="CN340" s="107"/>
      <c r="CO340" s="107"/>
      <c r="CP340" s="107"/>
      <c r="CQ340" s="107"/>
      <c r="CR340" s="107"/>
      <c r="CS340" s="107"/>
      <c r="CT340" s="107"/>
      <c r="CU340" s="107"/>
      <c r="CV340" s="107"/>
      <c r="CW340" s="107"/>
      <c r="CX340" s="107"/>
      <c r="CY340" s="107"/>
      <c r="CZ340" s="107"/>
      <c r="DA340" s="107"/>
      <c r="DB340" s="107"/>
      <c r="DC340" s="107"/>
      <c r="DD340" s="107"/>
      <c r="DE340" s="107"/>
      <c r="DF340" s="107"/>
      <c r="DG340" s="107"/>
      <c r="DH340" s="107"/>
      <c r="DI340" s="107"/>
      <c r="DJ340" s="107"/>
      <c r="DK340" s="107"/>
      <c r="DL340" s="107"/>
      <c r="DM340" s="107"/>
      <c r="DN340" s="107"/>
      <c r="DO340" s="107"/>
      <c r="DP340" s="107"/>
      <c r="DQ340" s="107"/>
      <c r="DR340" s="107"/>
      <c r="DS340" s="107"/>
      <c r="DT340" s="107"/>
      <c r="DU340" s="107"/>
      <c r="DV340" s="107"/>
      <c r="DW340" s="107"/>
      <c r="DX340" s="107"/>
      <c r="DY340" s="107"/>
      <c r="DZ340" s="107"/>
      <c r="EA340" s="107"/>
      <c r="EB340" s="107"/>
      <c r="EC340" s="107"/>
      <c r="ED340" s="107"/>
      <c r="EE340" s="107"/>
      <c r="EF340" s="107"/>
      <c r="EG340" s="107"/>
      <c r="EH340" s="107"/>
      <c r="EI340" s="107"/>
      <c r="EJ340" s="107"/>
      <c r="EK340" s="107"/>
      <c r="EL340" s="107"/>
      <c r="EM340" s="107"/>
      <c r="EN340" s="107"/>
      <c r="EO340" s="107"/>
      <c r="EP340" s="107"/>
      <c r="EQ340" s="107"/>
      <c r="ER340" s="107"/>
    </row>
    <row r="341" spans="5:148">
      <c r="E341" s="107"/>
      <c r="F341" s="107"/>
      <c r="G341" s="107"/>
      <c r="H341" s="107"/>
      <c r="I341" s="107"/>
      <c r="J341" s="107"/>
      <c r="K341" s="107"/>
      <c r="L341" s="107"/>
      <c r="M341" s="107"/>
      <c r="N341" s="107"/>
      <c r="O341" s="107"/>
      <c r="P341" s="107"/>
      <c r="Q341" s="107"/>
      <c r="R341" s="107"/>
      <c r="S341" s="107"/>
      <c r="T341" s="107"/>
      <c r="U341" s="107"/>
      <c r="V341" s="107"/>
      <c r="W341" s="107"/>
      <c r="X341" s="107"/>
      <c r="Y341" s="107"/>
      <c r="Z341" s="107"/>
      <c r="AA341" s="107"/>
      <c r="AB341" s="107"/>
      <c r="AC341" s="107"/>
      <c r="AD341" s="107"/>
      <c r="AE341" s="107"/>
      <c r="AF341" s="107"/>
      <c r="AG341" s="107"/>
      <c r="AH341" s="107"/>
      <c r="AI341" s="107"/>
      <c r="AJ341" s="107"/>
      <c r="AK341" s="107"/>
      <c r="AL341" s="107"/>
      <c r="AM341" s="107"/>
      <c r="AN341" s="107"/>
      <c r="AO341" s="107"/>
      <c r="AP341" s="107"/>
      <c r="AQ341" s="107"/>
      <c r="AR341" s="107"/>
      <c r="AS341" s="107"/>
      <c r="AT341" s="107"/>
      <c r="AU341" s="107"/>
      <c r="AV341" s="107"/>
      <c r="AW341" s="107"/>
      <c r="AX341" s="107"/>
      <c r="AY341" s="107"/>
      <c r="AZ341" s="107"/>
      <c r="BA341" s="107"/>
      <c r="BB341" s="107"/>
      <c r="BC341" s="107"/>
      <c r="BD341" s="107"/>
      <c r="BE341" s="107"/>
      <c r="BF341" s="107"/>
      <c r="BG341" s="107"/>
      <c r="BH341" s="107"/>
      <c r="BI341" s="107"/>
      <c r="BJ341" s="107"/>
      <c r="BK341" s="107"/>
      <c r="BL341" s="107"/>
      <c r="BM341" s="107"/>
      <c r="BN341" s="107"/>
      <c r="BO341" s="107"/>
      <c r="BP341" s="107"/>
      <c r="BQ341" s="107"/>
      <c r="BR341" s="107"/>
      <c r="BS341" s="107"/>
      <c r="BT341" s="107"/>
      <c r="BU341" s="107"/>
      <c r="BV341" s="107"/>
      <c r="BW341" s="107"/>
      <c r="BX341" s="107"/>
      <c r="BY341" s="107"/>
      <c r="BZ341" s="107"/>
      <c r="CA341" s="107"/>
      <c r="CB341" s="107"/>
      <c r="CC341" s="107"/>
      <c r="CD341" s="107"/>
      <c r="CE341" s="107"/>
      <c r="CF341" s="107"/>
      <c r="CG341" s="107"/>
      <c r="CH341" s="107"/>
      <c r="CI341" s="107"/>
      <c r="CJ341" s="107"/>
      <c r="CK341" s="107"/>
      <c r="CL341" s="107"/>
      <c r="CM341" s="107"/>
      <c r="CN341" s="107"/>
      <c r="CO341" s="107"/>
      <c r="CP341" s="107"/>
      <c r="CQ341" s="107"/>
      <c r="CR341" s="107"/>
      <c r="CS341" s="107"/>
      <c r="CT341" s="107"/>
      <c r="CU341" s="107"/>
      <c r="CV341" s="107"/>
      <c r="CW341" s="107"/>
      <c r="CX341" s="107"/>
      <c r="CY341" s="107"/>
      <c r="CZ341" s="107"/>
      <c r="DA341" s="107"/>
      <c r="DB341" s="107"/>
      <c r="DC341" s="107"/>
      <c r="DD341" s="107"/>
      <c r="DE341" s="107"/>
      <c r="DF341" s="107"/>
      <c r="DG341" s="107"/>
      <c r="DH341" s="107"/>
      <c r="DI341" s="107"/>
      <c r="DJ341" s="107"/>
      <c r="DK341" s="107"/>
      <c r="DL341" s="107"/>
      <c r="DM341" s="107"/>
      <c r="DN341" s="107"/>
      <c r="DO341" s="107"/>
      <c r="DP341" s="107"/>
      <c r="DQ341" s="107"/>
      <c r="DR341" s="107"/>
      <c r="DS341" s="107"/>
      <c r="DT341" s="107"/>
      <c r="DU341" s="107"/>
      <c r="DV341" s="107"/>
      <c r="DW341" s="107"/>
      <c r="DX341" s="107"/>
      <c r="DY341" s="107"/>
      <c r="DZ341" s="107"/>
      <c r="EA341" s="107"/>
      <c r="EB341" s="107"/>
      <c r="EC341" s="107"/>
      <c r="ED341" s="107"/>
      <c r="EE341" s="107"/>
      <c r="EF341" s="107"/>
      <c r="EG341" s="107"/>
      <c r="EH341" s="107"/>
      <c r="EI341" s="107"/>
      <c r="EJ341" s="107"/>
      <c r="EK341" s="107"/>
      <c r="EL341" s="107"/>
      <c r="EM341" s="107"/>
      <c r="EN341" s="107"/>
      <c r="EO341" s="107"/>
      <c r="EP341" s="107"/>
      <c r="EQ341" s="107"/>
      <c r="ER341" s="107"/>
    </row>
    <row r="342" spans="5:148">
      <c r="E342" s="107"/>
      <c r="F342" s="107"/>
      <c r="G342" s="107"/>
      <c r="H342" s="107"/>
      <c r="I342" s="107"/>
      <c r="J342" s="107"/>
      <c r="K342" s="107"/>
      <c r="L342" s="107"/>
      <c r="M342" s="107"/>
      <c r="N342" s="107"/>
      <c r="O342" s="107"/>
      <c r="P342" s="107"/>
      <c r="Q342" s="107"/>
      <c r="R342" s="107"/>
      <c r="S342" s="107"/>
      <c r="T342" s="107"/>
      <c r="U342" s="107"/>
      <c r="V342" s="107"/>
      <c r="W342" s="107"/>
      <c r="X342" s="107"/>
      <c r="Y342" s="107"/>
      <c r="Z342" s="107"/>
      <c r="AA342" s="107"/>
      <c r="AB342" s="107"/>
      <c r="AC342" s="107"/>
      <c r="AD342" s="107"/>
      <c r="AE342" s="107"/>
      <c r="AF342" s="107"/>
      <c r="AG342" s="107"/>
      <c r="AH342" s="107"/>
      <c r="AI342" s="107"/>
      <c r="AJ342" s="107"/>
      <c r="AK342" s="107"/>
      <c r="AL342" s="107"/>
      <c r="AM342" s="107"/>
      <c r="AN342" s="107"/>
      <c r="AO342" s="107"/>
      <c r="AP342" s="107"/>
      <c r="AQ342" s="107"/>
      <c r="AR342" s="107"/>
      <c r="AS342" s="107"/>
      <c r="AT342" s="107"/>
      <c r="AU342" s="107"/>
      <c r="AV342" s="107"/>
      <c r="AW342" s="107"/>
      <c r="AX342" s="107"/>
      <c r="AY342" s="107"/>
      <c r="AZ342" s="107"/>
      <c r="BA342" s="107"/>
      <c r="BB342" s="107"/>
      <c r="BC342" s="107"/>
      <c r="BD342" s="107"/>
      <c r="BE342" s="107"/>
      <c r="BF342" s="107"/>
      <c r="BG342" s="107"/>
      <c r="BH342" s="107"/>
      <c r="BI342" s="107"/>
      <c r="BJ342" s="107"/>
      <c r="BK342" s="107"/>
      <c r="BL342" s="107"/>
      <c r="BM342" s="107"/>
      <c r="BN342" s="107"/>
      <c r="BO342" s="107"/>
      <c r="BP342" s="107"/>
      <c r="BQ342" s="107"/>
      <c r="BR342" s="107"/>
      <c r="BS342" s="107"/>
      <c r="BT342" s="107"/>
      <c r="BU342" s="107"/>
      <c r="BV342" s="107"/>
      <c r="BW342" s="107"/>
      <c r="BX342" s="107"/>
      <c r="BY342" s="107"/>
      <c r="BZ342" s="107"/>
      <c r="CA342" s="107"/>
      <c r="CB342" s="107"/>
      <c r="CC342" s="107"/>
      <c r="CD342" s="107"/>
      <c r="CE342" s="107"/>
      <c r="CF342" s="107"/>
      <c r="CG342" s="107"/>
      <c r="CH342" s="107"/>
      <c r="CI342" s="107"/>
      <c r="CJ342" s="107"/>
      <c r="CK342" s="107"/>
      <c r="CL342" s="107"/>
      <c r="CM342" s="107"/>
      <c r="CN342" s="107"/>
      <c r="CO342" s="107"/>
      <c r="CP342" s="107"/>
      <c r="CQ342" s="107"/>
      <c r="CR342" s="107"/>
      <c r="CS342" s="107"/>
      <c r="CT342" s="107"/>
      <c r="CU342" s="107"/>
      <c r="CV342" s="107"/>
      <c r="CW342" s="107"/>
      <c r="CX342" s="107"/>
      <c r="CY342" s="107"/>
      <c r="CZ342" s="107"/>
      <c r="DA342" s="107"/>
      <c r="DB342" s="107"/>
      <c r="DC342" s="107"/>
      <c r="DD342" s="107"/>
      <c r="DE342" s="107"/>
      <c r="DF342" s="107"/>
      <c r="DG342" s="107"/>
      <c r="DH342" s="107"/>
      <c r="DI342" s="107"/>
      <c r="DJ342" s="107"/>
      <c r="DK342" s="107"/>
      <c r="DL342" s="107"/>
      <c r="DM342" s="107"/>
      <c r="DN342" s="107"/>
      <c r="DO342" s="107"/>
      <c r="DP342" s="107"/>
      <c r="DQ342" s="107"/>
      <c r="DR342" s="107"/>
      <c r="DS342" s="107"/>
      <c r="DT342" s="107"/>
      <c r="DU342" s="107"/>
      <c r="DV342" s="107"/>
      <c r="DW342" s="107"/>
      <c r="DX342" s="107"/>
      <c r="DY342" s="107"/>
      <c r="DZ342" s="107"/>
      <c r="EA342" s="107"/>
      <c r="EB342" s="107"/>
      <c r="EC342" s="107"/>
      <c r="ED342" s="107"/>
      <c r="EE342" s="107"/>
      <c r="EF342" s="107"/>
      <c r="EG342" s="107"/>
      <c r="EH342" s="107"/>
      <c r="EI342" s="107"/>
      <c r="EJ342" s="107"/>
      <c r="EK342" s="107"/>
      <c r="EL342" s="107"/>
      <c r="EM342" s="107"/>
      <c r="EN342" s="107"/>
      <c r="EO342" s="107"/>
      <c r="EP342" s="107"/>
      <c r="EQ342" s="107"/>
      <c r="ER342" s="107"/>
    </row>
    <row r="343" spans="5:148">
      <c r="E343" s="107"/>
      <c r="F343" s="107"/>
      <c r="G343" s="107"/>
      <c r="H343" s="107"/>
      <c r="I343" s="107"/>
      <c r="J343" s="107"/>
      <c r="K343" s="107"/>
      <c r="L343" s="107"/>
      <c r="M343" s="107"/>
      <c r="N343" s="107"/>
      <c r="O343" s="107"/>
      <c r="P343" s="107"/>
      <c r="Q343" s="107"/>
      <c r="R343" s="107"/>
      <c r="S343" s="107"/>
      <c r="T343" s="107"/>
      <c r="U343" s="107"/>
      <c r="V343" s="107"/>
      <c r="W343" s="107"/>
      <c r="X343" s="107"/>
      <c r="Y343" s="107"/>
      <c r="Z343" s="107"/>
      <c r="AA343" s="107"/>
      <c r="AB343" s="107"/>
      <c r="AC343" s="107"/>
      <c r="AD343" s="107"/>
      <c r="AE343" s="107"/>
      <c r="AF343" s="107"/>
      <c r="AG343" s="107"/>
      <c r="AH343" s="107"/>
      <c r="AI343" s="107"/>
      <c r="AJ343" s="107"/>
      <c r="AK343" s="107"/>
      <c r="AL343" s="107"/>
      <c r="AM343" s="107"/>
      <c r="AN343" s="107"/>
      <c r="AO343" s="107"/>
      <c r="AP343" s="107"/>
      <c r="AQ343" s="107"/>
      <c r="AR343" s="107"/>
      <c r="AS343" s="107"/>
      <c r="AT343" s="107"/>
      <c r="AU343" s="107"/>
      <c r="AV343" s="107"/>
      <c r="AW343" s="107"/>
      <c r="AX343" s="107"/>
      <c r="AY343" s="107"/>
      <c r="AZ343" s="107"/>
      <c r="BA343" s="107"/>
      <c r="BB343" s="107"/>
      <c r="BC343" s="107"/>
      <c r="BD343" s="107"/>
      <c r="BE343" s="107"/>
      <c r="BF343" s="107"/>
      <c r="BG343" s="107"/>
      <c r="BH343" s="107"/>
      <c r="BI343" s="107"/>
      <c r="BJ343" s="107"/>
      <c r="BK343" s="107"/>
      <c r="BL343" s="107"/>
      <c r="BM343" s="107"/>
      <c r="BN343" s="107"/>
      <c r="BO343" s="107"/>
      <c r="BP343" s="107"/>
      <c r="BQ343" s="107"/>
      <c r="BR343" s="107"/>
      <c r="BS343" s="107"/>
      <c r="BT343" s="107"/>
      <c r="BU343" s="107"/>
      <c r="BV343" s="107"/>
      <c r="BW343" s="107"/>
      <c r="BX343" s="107"/>
      <c r="BY343" s="107"/>
      <c r="BZ343" s="107"/>
      <c r="CA343" s="107"/>
      <c r="CB343" s="107"/>
      <c r="CC343" s="107"/>
      <c r="CD343" s="107"/>
      <c r="CE343" s="107"/>
      <c r="CF343" s="107"/>
      <c r="CG343" s="107"/>
      <c r="CH343" s="107"/>
      <c r="CI343" s="107"/>
      <c r="CJ343" s="107"/>
      <c r="CK343" s="107"/>
      <c r="CL343" s="107"/>
      <c r="CM343" s="107"/>
      <c r="CN343" s="107"/>
      <c r="CO343" s="107"/>
      <c r="CP343" s="107"/>
      <c r="CQ343" s="107"/>
      <c r="CR343" s="107"/>
      <c r="CS343" s="107"/>
      <c r="CT343" s="107"/>
      <c r="CU343" s="107"/>
      <c r="CV343" s="107"/>
      <c r="CW343" s="107"/>
      <c r="CX343" s="107"/>
      <c r="CY343" s="107"/>
      <c r="CZ343" s="107"/>
      <c r="DA343" s="107"/>
      <c r="DB343" s="107"/>
      <c r="DC343" s="107"/>
      <c r="DD343" s="107"/>
      <c r="DE343" s="107"/>
      <c r="DF343" s="107"/>
      <c r="DG343" s="107"/>
      <c r="DH343" s="107"/>
      <c r="DI343" s="107"/>
      <c r="DJ343" s="107"/>
      <c r="DK343" s="107"/>
      <c r="DL343" s="107"/>
      <c r="DM343" s="107"/>
      <c r="DN343" s="107"/>
      <c r="DO343" s="107"/>
      <c r="DP343" s="107"/>
      <c r="DQ343" s="107"/>
      <c r="DR343" s="107"/>
      <c r="DS343" s="107"/>
      <c r="DT343" s="107"/>
      <c r="DU343" s="107"/>
      <c r="DV343" s="107"/>
      <c r="DW343" s="107"/>
      <c r="DX343" s="107"/>
      <c r="DY343" s="107"/>
      <c r="DZ343" s="107"/>
      <c r="EA343" s="107"/>
      <c r="EB343" s="107"/>
      <c r="EC343" s="107"/>
      <c r="ED343" s="107"/>
      <c r="EE343" s="107"/>
      <c r="EF343" s="107"/>
      <c r="EG343" s="107"/>
      <c r="EH343" s="107"/>
      <c r="EI343" s="107"/>
      <c r="EJ343" s="107"/>
      <c r="EK343" s="107"/>
      <c r="EL343" s="107"/>
      <c r="EM343" s="107"/>
      <c r="EN343" s="107"/>
      <c r="EO343" s="107"/>
      <c r="EP343" s="107"/>
      <c r="EQ343" s="107"/>
      <c r="ER343" s="107"/>
    </row>
    <row r="344" spans="5:148">
      <c r="E344" s="107"/>
      <c r="F344" s="107"/>
      <c r="G344" s="107"/>
      <c r="H344" s="107"/>
      <c r="I344" s="107"/>
      <c r="J344" s="107"/>
      <c r="K344" s="107"/>
      <c r="L344" s="107"/>
      <c r="M344" s="107"/>
      <c r="N344" s="107"/>
      <c r="O344" s="107"/>
      <c r="P344" s="107"/>
      <c r="Q344" s="107"/>
      <c r="R344" s="107"/>
      <c r="S344" s="107"/>
      <c r="T344" s="107"/>
      <c r="U344" s="107"/>
      <c r="V344" s="107"/>
      <c r="W344" s="107"/>
      <c r="X344" s="107"/>
      <c r="Y344" s="107"/>
      <c r="Z344" s="107"/>
      <c r="AA344" s="107"/>
      <c r="AB344" s="107"/>
      <c r="AC344" s="107"/>
      <c r="AD344" s="107"/>
      <c r="AE344" s="107"/>
      <c r="AF344" s="107"/>
      <c r="AG344" s="107"/>
      <c r="AH344" s="107"/>
      <c r="AI344" s="107"/>
      <c r="AJ344" s="107"/>
      <c r="AK344" s="107"/>
      <c r="AL344" s="107"/>
      <c r="AM344" s="107"/>
      <c r="AN344" s="107"/>
      <c r="AO344" s="107"/>
      <c r="AP344" s="107"/>
      <c r="AQ344" s="107"/>
      <c r="AR344" s="107"/>
      <c r="AS344" s="107"/>
      <c r="AT344" s="107"/>
      <c r="AU344" s="107"/>
      <c r="AV344" s="107"/>
      <c r="AW344" s="107"/>
      <c r="AX344" s="107"/>
      <c r="AY344" s="107"/>
      <c r="AZ344" s="107"/>
      <c r="BA344" s="107"/>
      <c r="BB344" s="107"/>
      <c r="BC344" s="107"/>
      <c r="BD344" s="107"/>
      <c r="BE344" s="107"/>
      <c r="BF344" s="107"/>
      <c r="BG344" s="107"/>
      <c r="BH344" s="107"/>
      <c r="BI344" s="107"/>
      <c r="BJ344" s="107"/>
      <c r="BK344" s="107"/>
      <c r="BL344" s="107"/>
      <c r="BM344" s="107"/>
      <c r="BN344" s="107"/>
      <c r="BO344" s="107"/>
      <c r="BP344" s="107"/>
      <c r="BQ344" s="107"/>
      <c r="BR344" s="107"/>
      <c r="BS344" s="107"/>
      <c r="BT344" s="107"/>
      <c r="BU344" s="107"/>
      <c r="BV344" s="107"/>
      <c r="BW344" s="107"/>
      <c r="BX344" s="107"/>
      <c r="BY344" s="107"/>
      <c r="BZ344" s="107"/>
      <c r="CA344" s="107"/>
      <c r="CB344" s="107"/>
      <c r="CC344" s="107"/>
      <c r="CD344" s="107"/>
      <c r="CE344" s="107"/>
      <c r="CF344" s="107"/>
      <c r="CG344" s="107"/>
      <c r="CH344" s="107"/>
      <c r="CI344" s="107"/>
      <c r="CJ344" s="107"/>
      <c r="CK344" s="107"/>
      <c r="CL344" s="107"/>
      <c r="CM344" s="107"/>
      <c r="CN344" s="107"/>
      <c r="CO344" s="107"/>
      <c r="CP344" s="107"/>
      <c r="CQ344" s="107"/>
      <c r="CR344" s="107"/>
      <c r="CS344" s="107"/>
      <c r="CT344" s="107"/>
      <c r="CU344" s="107"/>
      <c r="CV344" s="107"/>
      <c r="CW344" s="107"/>
      <c r="CX344" s="107"/>
      <c r="CY344" s="107"/>
      <c r="CZ344" s="107"/>
      <c r="DA344" s="107"/>
      <c r="DB344" s="107"/>
      <c r="DC344" s="107"/>
      <c r="DD344" s="107"/>
      <c r="DE344" s="107"/>
      <c r="DF344" s="107"/>
      <c r="DG344" s="107"/>
      <c r="DH344" s="107"/>
      <c r="DI344" s="107"/>
      <c r="DJ344" s="107"/>
      <c r="DK344" s="107"/>
      <c r="DL344" s="107"/>
      <c r="DM344" s="107"/>
      <c r="DN344" s="107"/>
      <c r="DO344" s="107"/>
      <c r="DP344" s="107"/>
      <c r="DQ344" s="107"/>
      <c r="DR344" s="107"/>
      <c r="DS344" s="107"/>
      <c r="DT344" s="107"/>
      <c r="DU344" s="107"/>
      <c r="DV344" s="107"/>
      <c r="DW344" s="107"/>
      <c r="DX344" s="107"/>
      <c r="DY344" s="107"/>
      <c r="DZ344" s="107"/>
      <c r="EA344" s="107"/>
      <c r="EB344" s="107"/>
      <c r="EC344" s="107"/>
      <c r="ED344" s="107"/>
      <c r="EE344" s="107"/>
      <c r="EF344" s="107"/>
      <c r="EG344" s="107"/>
      <c r="EH344" s="107"/>
      <c r="EI344" s="107"/>
      <c r="EJ344" s="107"/>
      <c r="EK344" s="107"/>
      <c r="EL344" s="107"/>
      <c r="EM344" s="107"/>
      <c r="EN344" s="107"/>
      <c r="EO344" s="107"/>
      <c r="EP344" s="107"/>
      <c r="EQ344" s="107"/>
      <c r="ER344" s="107"/>
    </row>
    <row r="345" spans="5:148">
      <c r="E345" s="107"/>
      <c r="F345" s="107"/>
      <c r="G345" s="107"/>
      <c r="H345" s="107"/>
      <c r="I345" s="107"/>
      <c r="J345" s="107"/>
      <c r="K345" s="107"/>
      <c r="L345" s="107"/>
      <c r="M345" s="107"/>
      <c r="N345" s="107"/>
      <c r="O345" s="107"/>
      <c r="P345" s="107"/>
      <c r="Q345" s="107"/>
      <c r="R345" s="107"/>
      <c r="S345" s="107"/>
      <c r="T345" s="107"/>
      <c r="U345" s="107"/>
      <c r="V345" s="107"/>
      <c r="W345" s="107"/>
      <c r="X345" s="107"/>
      <c r="Y345" s="107"/>
      <c r="Z345" s="107"/>
      <c r="AA345" s="107"/>
      <c r="AB345" s="107"/>
      <c r="AC345" s="107"/>
      <c r="AD345" s="107"/>
      <c r="AE345" s="107"/>
      <c r="AF345" s="107"/>
      <c r="AG345" s="107"/>
      <c r="AH345" s="107"/>
      <c r="AI345" s="107"/>
      <c r="AJ345" s="107"/>
      <c r="AK345" s="107"/>
      <c r="AL345" s="107"/>
      <c r="AM345" s="107"/>
      <c r="AN345" s="107"/>
      <c r="AO345" s="107"/>
      <c r="AP345" s="107"/>
      <c r="AQ345" s="107"/>
      <c r="AR345" s="107"/>
      <c r="AS345" s="107"/>
      <c r="AT345" s="107"/>
      <c r="AU345" s="107"/>
      <c r="AV345" s="107"/>
      <c r="AW345" s="107"/>
      <c r="AX345" s="107"/>
      <c r="AY345" s="107"/>
      <c r="AZ345" s="107"/>
      <c r="BA345" s="107"/>
      <c r="BB345" s="107"/>
      <c r="BC345" s="107"/>
      <c r="BD345" s="107"/>
      <c r="BE345" s="107"/>
      <c r="BF345" s="107"/>
      <c r="BG345" s="107"/>
      <c r="BH345" s="107"/>
      <c r="BI345" s="107"/>
      <c r="BJ345" s="107"/>
      <c r="BK345" s="107"/>
      <c r="BL345" s="107"/>
      <c r="BM345" s="107"/>
      <c r="BN345" s="107"/>
      <c r="BO345" s="107"/>
      <c r="BP345" s="107"/>
      <c r="BQ345" s="107"/>
      <c r="BR345" s="107"/>
      <c r="BS345" s="107"/>
      <c r="BT345" s="107"/>
      <c r="BU345" s="107"/>
      <c r="BV345" s="107"/>
      <c r="BW345" s="107"/>
      <c r="BX345" s="107"/>
      <c r="BY345" s="107"/>
      <c r="BZ345" s="107"/>
      <c r="CA345" s="107"/>
      <c r="CB345" s="107"/>
      <c r="CC345" s="107"/>
      <c r="CD345" s="107"/>
      <c r="CE345" s="107"/>
      <c r="CF345" s="107"/>
      <c r="CG345" s="107"/>
      <c r="CH345" s="107"/>
      <c r="CI345" s="107"/>
      <c r="CJ345" s="107"/>
      <c r="CK345" s="107"/>
      <c r="CL345" s="107"/>
      <c r="CM345" s="107"/>
      <c r="CN345" s="107"/>
      <c r="CO345" s="107"/>
      <c r="CP345" s="107"/>
      <c r="CQ345" s="107"/>
      <c r="CR345" s="107"/>
      <c r="CS345" s="107"/>
      <c r="CT345" s="107"/>
      <c r="CU345" s="107"/>
      <c r="CV345" s="107"/>
      <c r="CW345" s="107"/>
      <c r="CX345" s="107"/>
      <c r="CY345" s="107"/>
      <c r="CZ345" s="107"/>
      <c r="DA345" s="107"/>
      <c r="DB345" s="107"/>
      <c r="DC345" s="107"/>
      <c r="DD345" s="107"/>
      <c r="DE345" s="107"/>
      <c r="DF345" s="107"/>
      <c r="DG345" s="107"/>
      <c r="DH345" s="107"/>
      <c r="DI345" s="107"/>
      <c r="DJ345" s="107"/>
      <c r="DK345" s="107"/>
      <c r="DL345" s="107"/>
      <c r="DM345" s="107"/>
      <c r="DN345" s="107"/>
      <c r="DO345" s="107"/>
      <c r="DP345" s="107"/>
      <c r="DQ345" s="107"/>
      <c r="DR345" s="107"/>
      <c r="DS345" s="107"/>
      <c r="DT345" s="107"/>
      <c r="DU345" s="107"/>
      <c r="DV345" s="107"/>
      <c r="DW345" s="107"/>
      <c r="DX345" s="107"/>
      <c r="DY345" s="107"/>
      <c r="DZ345" s="107"/>
      <c r="EA345" s="107"/>
      <c r="EB345" s="107"/>
      <c r="EC345" s="107"/>
      <c r="ED345" s="107"/>
      <c r="EE345" s="107"/>
      <c r="EF345" s="107"/>
      <c r="EG345" s="107"/>
      <c r="EH345" s="107"/>
      <c r="EI345" s="107"/>
      <c r="EJ345" s="107"/>
      <c r="EK345" s="107"/>
      <c r="EL345" s="107"/>
      <c r="EM345" s="107"/>
      <c r="EN345" s="107"/>
      <c r="EO345" s="107"/>
      <c r="EP345" s="107"/>
      <c r="EQ345" s="107"/>
      <c r="ER345" s="107"/>
    </row>
    <row r="346" spans="5:148">
      <c r="E346" s="107"/>
      <c r="F346" s="107"/>
      <c r="G346" s="107"/>
      <c r="H346" s="107"/>
      <c r="I346" s="107"/>
      <c r="J346" s="107"/>
      <c r="K346" s="107"/>
      <c r="L346" s="107"/>
      <c r="M346" s="107"/>
      <c r="N346" s="107"/>
      <c r="O346" s="107"/>
      <c r="P346" s="107"/>
      <c r="Q346" s="107"/>
      <c r="R346" s="107"/>
      <c r="S346" s="107"/>
      <c r="T346" s="107"/>
      <c r="U346" s="107"/>
      <c r="V346" s="107"/>
      <c r="W346" s="107"/>
      <c r="X346" s="107"/>
      <c r="Y346" s="107"/>
      <c r="Z346" s="107"/>
      <c r="AA346" s="107"/>
      <c r="AB346" s="107"/>
      <c r="AC346" s="107"/>
      <c r="AD346" s="107"/>
      <c r="AE346" s="107"/>
      <c r="AF346" s="107"/>
      <c r="AG346" s="107"/>
      <c r="AH346" s="107"/>
      <c r="AI346" s="107"/>
      <c r="AJ346" s="107"/>
      <c r="AK346" s="107"/>
      <c r="AL346" s="107"/>
      <c r="AM346" s="107"/>
      <c r="AN346" s="107"/>
      <c r="AO346" s="107"/>
      <c r="AP346" s="107"/>
      <c r="AQ346" s="107"/>
      <c r="AR346" s="107"/>
      <c r="AS346" s="107"/>
      <c r="AT346" s="107"/>
      <c r="AU346" s="107"/>
      <c r="AV346" s="107"/>
      <c r="AW346" s="107"/>
      <c r="AX346" s="107"/>
      <c r="AY346" s="107"/>
      <c r="AZ346" s="107"/>
      <c r="BA346" s="107"/>
      <c r="BB346" s="107"/>
      <c r="BC346" s="107"/>
      <c r="BD346" s="107"/>
      <c r="BE346" s="107"/>
      <c r="BF346" s="107"/>
      <c r="BG346" s="107"/>
      <c r="BH346" s="107"/>
      <c r="BI346" s="107"/>
      <c r="BJ346" s="107"/>
      <c r="BK346" s="107"/>
      <c r="BL346" s="107"/>
      <c r="BM346" s="107"/>
      <c r="BN346" s="107"/>
      <c r="BO346" s="107"/>
      <c r="BP346" s="107"/>
      <c r="BQ346" s="107"/>
      <c r="BR346" s="107"/>
      <c r="BS346" s="107"/>
      <c r="BT346" s="107"/>
      <c r="BU346" s="107"/>
      <c r="BV346" s="107"/>
      <c r="BW346" s="107"/>
      <c r="BX346" s="107"/>
      <c r="BY346" s="107"/>
      <c r="BZ346" s="107"/>
      <c r="CA346" s="107"/>
      <c r="CB346" s="107"/>
      <c r="CC346" s="107"/>
      <c r="CD346" s="107"/>
      <c r="CE346" s="107"/>
      <c r="CF346" s="107"/>
      <c r="CG346" s="107"/>
      <c r="CH346" s="107"/>
      <c r="CI346" s="107"/>
      <c r="CJ346" s="107"/>
      <c r="CK346" s="107"/>
      <c r="CL346" s="107"/>
      <c r="CM346" s="107"/>
      <c r="CN346" s="107"/>
      <c r="CO346" s="107"/>
      <c r="CP346" s="107"/>
      <c r="CQ346" s="107"/>
      <c r="CR346" s="107"/>
      <c r="CS346" s="107"/>
      <c r="CT346" s="107"/>
      <c r="CU346" s="107"/>
      <c r="CV346" s="107"/>
      <c r="CW346" s="107"/>
      <c r="CX346" s="107"/>
      <c r="CY346" s="107"/>
      <c r="CZ346" s="107"/>
      <c r="DA346" s="107"/>
      <c r="DB346" s="107"/>
      <c r="DC346" s="107"/>
      <c r="DD346" s="107"/>
      <c r="DE346" s="107"/>
      <c r="DF346" s="107"/>
      <c r="DG346" s="107"/>
      <c r="DH346" s="107"/>
      <c r="DI346" s="107"/>
      <c r="DJ346" s="107"/>
      <c r="DK346" s="107"/>
      <c r="DL346" s="107"/>
      <c r="DM346" s="107"/>
      <c r="DN346" s="107"/>
      <c r="DO346" s="107"/>
      <c r="DP346" s="107"/>
      <c r="DQ346" s="107"/>
      <c r="DR346" s="107"/>
      <c r="DS346" s="107"/>
      <c r="DT346" s="107"/>
      <c r="DU346" s="107"/>
      <c r="DV346" s="107"/>
      <c r="DW346" s="107"/>
      <c r="DX346" s="107"/>
      <c r="DY346" s="107"/>
      <c r="DZ346" s="107"/>
      <c r="EA346" s="107"/>
      <c r="EB346" s="107"/>
      <c r="EC346" s="107"/>
      <c r="ED346" s="107"/>
      <c r="EE346" s="107"/>
      <c r="EF346" s="107"/>
      <c r="EG346" s="107"/>
      <c r="EH346" s="107"/>
      <c r="EI346" s="107"/>
      <c r="EJ346" s="107"/>
      <c r="EK346" s="107"/>
      <c r="EL346" s="107"/>
      <c r="EM346" s="107"/>
      <c r="EN346" s="107"/>
      <c r="EO346" s="107"/>
      <c r="EP346" s="107"/>
      <c r="EQ346" s="107"/>
      <c r="ER346" s="107"/>
    </row>
    <row r="347" spans="5:148">
      <c r="E347" s="107"/>
      <c r="F347" s="107"/>
      <c r="G347" s="107"/>
      <c r="H347" s="107"/>
      <c r="I347" s="107"/>
      <c r="J347" s="107"/>
      <c r="K347" s="107"/>
      <c r="L347" s="107"/>
      <c r="M347" s="107"/>
      <c r="N347" s="107"/>
      <c r="O347" s="107"/>
      <c r="P347" s="107"/>
      <c r="Q347" s="107"/>
      <c r="R347" s="107"/>
      <c r="S347" s="107"/>
      <c r="T347" s="107"/>
      <c r="U347" s="107"/>
      <c r="V347" s="107"/>
      <c r="W347" s="107"/>
      <c r="X347" s="107"/>
      <c r="Y347" s="107"/>
      <c r="Z347" s="107"/>
      <c r="AA347" s="107"/>
      <c r="AB347" s="107"/>
      <c r="AC347" s="107"/>
      <c r="AD347" s="107"/>
      <c r="AE347" s="107"/>
      <c r="AF347" s="107"/>
      <c r="AG347" s="107"/>
      <c r="AH347" s="107"/>
      <c r="AI347" s="107"/>
      <c r="AJ347" s="107"/>
      <c r="AK347" s="107"/>
      <c r="AL347" s="107"/>
      <c r="AM347" s="107"/>
      <c r="AN347" s="107"/>
      <c r="AO347" s="107"/>
      <c r="AP347" s="107"/>
      <c r="AQ347" s="107"/>
      <c r="AR347" s="107"/>
      <c r="AS347" s="107"/>
      <c r="AT347" s="107"/>
      <c r="AU347" s="107"/>
      <c r="AV347" s="107"/>
      <c r="AW347" s="107"/>
      <c r="AX347" s="107"/>
      <c r="AY347" s="107"/>
      <c r="AZ347" s="107"/>
      <c r="BA347" s="107"/>
      <c r="BB347" s="107"/>
      <c r="BC347" s="107"/>
      <c r="BD347" s="107"/>
      <c r="BE347" s="107"/>
      <c r="BF347" s="107"/>
      <c r="BG347" s="107"/>
      <c r="BH347" s="107"/>
      <c r="BI347" s="107"/>
      <c r="BJ347" s="107"/>
      <c r="BK347" s="107"/>
      <c r="BL347" s="107"/>
      <c r="BM347" s="107"/>
      <c r="BN347" s="107"/>
      <c r="BO347" s="107"/>
      <c r="BP347" s="107"/>
      <c r="BQ347" s="107"/>
      <c r="BR347" s="107"/>
      <c r="BS347" s="107"/>
      <c r="BT347" s="107"/>
      <c r="BU347" s="107"/>
      <c r="BV347" s="107"/>
      <c r="BW347" s="107"/>
      <c r="BX347" s="107"/>
      <c r="BY347" s="107"/>
      <c r="BZ347" s="107"/>
      <c r="CA347" s="107"/>
      <c r="CB347" s="107"/>
      <c r="CC347" s="107"/>
      <c r="CD347" s="107"/>
      <c r="CE347" s="107"/>
      <c r="CF347" s="107"/>
      <c r="CG347" s="107"/>
      <c r="CH347" s="107"/>
      <c r="CI347" s="107"/>
      <c r="CJ347" s="107"/>
      <c r="CK347" s="107"/>
      <c r="CL347" s="107"/>
      <c r="CM347" s="107"/>
      <c r="CN347" s="107"/>
      <c r="CO347" s="107"/>
      <c r="CP347" s="107"/>
      <c r="CQ347" s="107"/>
      <c r="CR347" s="107"/>
      <c r="CS347" s="107"/>
      <c r="CT347" s="107"/>
      <c r="CU347" s="107"/>
      <c r="CV347" s="107"/>
      <c r="CW347" s="107"/>
      <c r="CX347" s="107"/>
      <c r="CY347" s="107"/>
      <c r="CZ347" s="107"/>
      <c r="DA347" s="107"/>
      <c r="DB347" s="107"/>
      <c r="DC347" s="107"/>
      <c r="DD347" s="107"/>
      <c r="DE347" s="107"/>
      <c r="DF347" s="107"/>
      <c r="DG347" s="107"/>
      <c r="DH347" s="107"/>
      <c r="DI347" s="107"/>
      <c r="DJ347" s="107"/>
      <c r="DK347" s="107"/>
      <c r="DL347" s="107"/>
      <c r="DM347" s="107"/>
      <c r="DN347" s="107"/>
      <c r="DO347" s="107"/>
      <c r="DP347" s="107"/>
      <c r="DQ347" s="107"/>
      <c r="DR347" s="107"/>
      <c r="DS347" s="107"/>
      <c r="DT347" s="107"/>
      <c r="DU347" s="107"/>
      <c r="DV347" s="107"/>
      <c r="DW347" s="107"/>
      <c r="DX347" s="107"/>
      <c r="DY347" s="107"/>
      <c r="DZ347" s="107"/>
      <c r="EA347" s="107"/>
      <c r="EB347" s="107"/>
      <c r="EC347" s="107"/>
      <c r="ED347" s="107"/>
      <c r="EE347" s="107"/>
      <c r="EF347" s="107"/>
      <c r="EG347" s="107"/>
      <c r="EH347" s="107"/>
      <c r="EI347" s="107"/>
      <c r="EJ347" s="107"/>
      <c r="EK347" s="107"/>
      <c r="EL347" s="107"/>
      <c r="EM347" s="107"/>
      <c r="EN347" s="107"/>
      <c r="EO347" s="107"/>
      <c r="EP347" s="107"/>
      <c r="EQ347" s="107"/>
      <c r="ER347" s="107"/>
    </row>
    <row r="348" spans="5:148">
      <c r="E348" s="107"/>
      <c r="F348" s="107"/>
      <c r="G348" s="107"/>
      <c r="H348" s="107"/>
      <c r="I348" s="107"/>
      <c r="J348" s="107"/>
      <c r="K348" s="107"/>
      <c r="L348" s="107"/>
      <c r="M348" s="107"/>
      <c r="N348" s="107"/>
      <c r="O348" s="107"/>
      <c r="P348" s="107"/>
      <c r="Q348" s="107"/>
      <c r="R348" s="107"/>
      <c r="S348" s="107"/>
      <c r="T348" s="107"/>
      <c r="U348" s="107"/>
      <c r="V348" s="107"/>
      <c r="W348" s="107"/>
      <c r="X348" s="107"/>
      <c r="Y348" s="107"/>
      <c r="Z348" s="107"/>
      <c r="AA348" s="107"/>
      <c r="AB348" s="107"/>
      <c r="AC348" s="107"/>
      <c r="AD348" s="107"/>
      <c r="AE348" s="107"/>
      <c r="AF348" s="107"/>
      <c r="AG348" s="107"/>
      <c r="AH348" s="107"/>
      <c r="AI348" s="107"/>
      <c r="AJ348" s="107"/>
      <c r="AK348" s="107"/>
      <c r="AL348" s="107"/>
      <c r="AM348" s="107"/>
      <c r="AN348" s="107"/>
      <c r="AO348" s="107"/>
      <c r="AP348" s="107"/>
      <c r="AQ348" s="107"/>
      <c r="AR348" s="107"/>
      <c r="AS348" s="107"/>
      <c r="AT348" s="107"/>
      <c r="AU348" s="107"/>
      <c r="AV348" s="107"/>
      <c r="AW348" s="107"/>
      <c r="AX348" s="107"/>
      <c r="AY348" s="107"/>
      <c r="AZ348" s="107"/>
      <c r="BA348" s="107"/>
      <c r="BB348" s="107"/>
      <c r="BC348" s="107"/>
      <c r="BD348" s="107"/>
      <c r="BE348" s="107"/>
      <c r="BF348" s="107"/>
      <c r="BG348" s="107"/>
      <c r="BH348" s="107"/>
      <c r="BI348" s="107"/>
      <c r="BJ348" s="107"/>
      <c r="BK348" s="107"/>
      <c r="BL348" s="107"/>
      <c r="BM348" s="107"/>
      <c r="BN348" s="107"/>
      <c r="BO348" s="107"/>
      <c r="BP348" s="107"/>
      <c r="BQ348" s="107"/>
      <c r="BR348" s="107"/>
      <c r="BS348" s="107"/>
      <c r="BT348" s="107"/>
      <c r="BU348" s="107"/>
      <c r="BV348" s="107"/>
      <c r="BW348" s="107"/>
      <c r="BX348" s="107"/>
      <c r="BY348" s="107"/>
      <c r="BZ348" s="107"/>
      <c r="CA348" s="107"/>
      <c r="CB348" s="107"/>
      <c r="CC348" s="107"/>
      <c r="CD348" s="107"/>
      <c r="CE348" s="107"/>
      <c r="CF348" s="107"/>
      <c r="CG348" s="107"/>
      <c r="CH348" s="107"/>
      <c r="CI348" s="107"/>
      <c r="CJ348" s="107"/>
      <c r="CK348" s="107"/>
      <c r="CL348" s="107"/>
      <c r="CM348" s="107"/>
      <c r="CN348" s="107"/>
      <c r="CO348" s="107"/>
      <c r="CP348" s="107"/>
      <c r="CQ348" s="107"/>
      <c r="CR348" s="107"/>
      <c r="CS348" s="107"/>
      <c r="CT348" s="107"/>
      <c r="CU348" s="107"/>
      <c r="CV348" s="107"/>
      <c r="CW348" s="107"/>
      <c r="CX348" s="107"/>
      <c r="CY348" s="107"/>
      <c r="CZ348" s="107"/>
      <c r="DA348" s="107"/>
      <c r="DB348" s="107"/>
      <c r="DC348" s="107"/>
      <c r="DD348" s="107"/>
      <c r="DE348" s="107"/>
      <c r="DF348" s="107"/>
      <c r="DG348" s="107"/>
      <c r="DH348" s="107"/>
      <c r="DI348" s="107"/>
      <c r="DJ348" s="107"/>
      <c r="DK348" s="107"/>
      <c r="DL348" s="107"/>
      <c r="DM348" s="107"/>
      <c r="DN348" s="107"/>
      <c r="DO348" s="107"/>
      <c r="DP348" s="107"/>
      <c r="DQ348" s="107"/>
      <c r="DR348" s="107"/>
      <c r="DS348" s="107"/>
      <c r="DT348" s="107"/>
      <c r="DU348" s="107"/>
      <c r="DV348" s="107"/>
      <c r="DW348" s="107"/>
      <c r="DX348" s="107"/>
      <c r="DY348" s="107"/>
      <c r="DZ348" s="107"/>
      <c r="EA348" s="107"/>
      <c r="EB348" s="107"/>
      <c r="EC348" s="107"/>
      <c r="ED348" s="107"/>
      <c r="EE348" s="107"/>
      <c r="EF348" s="107"/>
      <c r="EG348" s="107"/>
      <c r="EH348" s="107"/>
      <c r="EI348" s="107"/>
      <c r="EJ348" s="107"/>
      <c r="EK348" s="107"/>
      <c r="EL348" s="107"/>
      <c r="EM348" s="107"/>
      <c r="EN348" s="107"/>
      <c r="EO348" s="107"/>
      <c r="EP348" s="107"/>
      <c r="EQ348" s="107"/>
      <c r="ER348" s="107"/>
    </row>
    <row r="349" spans="5:148">
      <c r="E349" s="107"/>
      <c r="F349" s="107"/>
      <c r="G349" s="107"/>
      <c r="H349" s="107"/>
      <c r="I349" s="107"/>
      <c r="J349" s="107"/>
      <c r="K349" s="107"/>
      <c r="L349" s="107"/>
      <c r="M349" s="107"/>
      <c r="N349" s="107"/>
      <c r="O349" s="107"/>
      <c r="P349" s="107"/>
      <c r="Q349" s="107"/>
      <c r="R349" s="107"/>
      <c r="S349" s="107"/>
      <c r="T349" s="107"/>
      <c r="U349" s="107"/>
      <c r="V349" s="107"/>
      <c r="W349" s="107"/>
      <c r="X349" s="107"/>
      <c r="Y349" s="107"/>
      <c r="Z349" s="107"/>
      <c r="AA349" s="107"/>
      <c r="AB349" s="107"/>
      <c r="AC349" s="107"/>
      <c r="AD349" s="107"/>
      <c r="AE349" s="107"/>
      <c r="AF349" s="107"/>
      <c r="AG349" s="107"/>
      <c r="AH349" s="107"/>
      <c r="AI349" s="107"/>
      <c r="AJ349" s="107"/>
      <c r="AK349" s="107"/>
      <c r="AL349" s="107"/>
      <c r="AM349" s="107"/>
      <c r="AN349" s="107"/>
      <c r="AO349" s="107"/>
      <c r="AP349" s="107"/>
      <c r="AQ349" s="107"/>
      <c r="AR349" s="107"/>
      <c r="AS349" s="107"/>
      <c r="AT349" s="107"/>
      <c r="AU349" s="107"/>
      <c r="AV349" s="107"/>
      <c r="AW349" s="107"/>
      <c r="AX349" s="107"/>
      <c r="AY349" s="107"/>
      <c r="AZ349" s="107"/>
      <c r="BA349" s="107"/>
      <c r="BB349" s="107"/>
      <c r="BC349" s="107"/>
      <c r="BD349" s="107"/>
      <c r="BE349" s="107"/>
      <c r="BF349" s="107"/>
      <c r="BG349" s="107"/>
      <c r="BH349" s="107"/>
      <c r="BI349" s="107"/>
      <c r="BJ349" s="107"/>
      <c r="BK349" s="107"/>
      <c r="BL349" s="107"/>
      <c r="BM349" s="107"/>
      <c r="BN349" s="107"/>
      <c r="BO349" s="107"/>
      <c r="BP349" s="107"/>
      <c r="BQ349" s="107"/>
      <c r="BR349" s="107"/>
      <c r="BS349" s="107"/>
      <c r="BT349" s="107"/>
      <c r="BU349" s="107"/>
      <c r="BV349" s="107"/>
      <c r="BW349" s="107"/>
      <c r="BX349" s="107"/>
      <c r="BY349" s="107"/>
      <c r="BZ349" s="107"/>
      <c r="CA349" s="107"/>
      <c r="CB349" s="107"/>
      <c r="CC349" s="107"/>
      <c r="CD349" s="107"/>
      <c r="CE349" s="107"/>
      <c r="CF349" s="107"/>
      <c r="CG349" s="107"/>
      <c r="CH349" s="107"/>
      <c r="CI349" s="107"/>
      <c r="CJ349" s="107"/>
      <c r="CK349" s="107"/>
      <c r="CL349" s="107"/>
      <c r="CM349" s="107"/>
      <c r="CN349" s="107"/>
      <c r="CO349" s="107"/>
      <c r="CP349" s="107"/>
      <c r="CQ349" s="107"/>
      <c r="CR349" s="107"/>
      <c r="CS349" s="107"/>
      <c r="CT349" s="107"/>
      <c r="CU349" s="107"/>
      <c r="CV349" s="107"/>
      <c r="CW349" s="107"/>
      <c r="CX349" s="107"/>
      <c r="CY349" s="107"/>
      <c r="CZ349" s="107"/>
      <c r="DA349" s="107"/>
      <c r="DB349" s="107"/>
      <c r="DC349" s="107"/>
      <c r="DD349" s="107"/>
      <c r="DE349" s="107"/>
      <c r="DF349" s="107"/>
      <c r="DG349" s="107"/>
      <c r="DH349" s="107"/>
      <c r="DI349" s="107"/>
      <c r="DJ349" s="107"/>
      <c r="DK349" s="107"/>
      <c r="DL349" s="107"/>
      <c r="DM349" s="107"/>
      <c r="DN349" s="107"/>
      <c r="DO349" s="107"/>
      <c r="DP349" s="107"/>
      <c r="DQ349" s="107"/>
      <c r="DR349" s="107"/>
      <c r="DS349" s="107"/>
      <c r="DT349" s="107"/>
      <c r="DU349" s="107"/>
      <c r="DV349" s="107"/>
      <c r="DW349" s="107"/>
      <c r="DX349" s="107"/>
      <c r="DY349" s="107"/>
      <c r="DZ349" s="107"/>
      <c r="EA349" s="107"/>
      <c r="EB349" s="107"/>
      <c r="EC349" s="107"/>
      <c r="ED349" s="107"/>
      <c r="EE349" s="107"/>
      <c r="EF349" s="107"/>
      <c r="EG349" s="107"/>
      <c r="EH349" s="107"/>
      <c r="EI349" s="107"/>
      <c r="EJ349" s="107"/>
      <c r="EK349" s="107"/>
      <c r="EL349" s="107"/>
      <c r="EM349" s="107"/>
      <c r="EN349" s="107"/>
      <c r="EO349" s="107"/>
      <c r="EP349" s="107"/>
      <c r="EQ349" s="107"/>
      <c r="ER349" s="107"/>
    </row>
    <row r="350" spans="5:148">
      <c r="E350" s="107"/>
      <c r="F350" s="107"/>
      <c r="G350" s="107"/>
      <c r="H350" s="107"/>
      <c r="I350" s="107"/>
      <c r="J350" s="107"/>
      <c r="K350" s="107"/>
      <c r="L350" s="107"/>
      <c r="M350" s="107"/>
      <c r="N350" s="107"/>
      <c r="O350" s="107"/>
      <c r="P350" s="107"/>
      <c r="Q350" s="107"/>
      <c r="R350" s="107"/>
      <c r="S350" s="107"/>
      <c r="T350" s="107"/>
      <c r="U350" s="107"/>
      <c r="V350" s="107"/>
      <c r="W350" s="107"/>
      <c r="X350" s="107"/>
      <c r="Y350" s="107"/>
      <c r="Z350" s="107"/>
      <c r="AA350" s="107"/>
      <c r="AB350" s="107"/>
      <c r="AC350" s="107"/>
      <c r="AD350" s="107"/>
      <c r="AE350" s="107"/>
      <c r="AF350" s="107"/>
      <c r="AG350" s="107"/>
      <c r="AH350" s="107"/>
      <c r="AI350" s="107"/>
      <c r="AJ350" s="107"/>
      <c r="AK350" s="107"/>
      <c r="AL350" s="107"/>
      <c r="AM350" s="107"/>
      <c r="AN350" s="107"/>
      <c r="AO350" s="107"/>
      <c r="AP350" s="107"/>
      <c r="AQ350" s="107"/>
      <c r="AR350" s="107"/>
      <c r="AS350" s="107"/>
      <c r="AT350" s="107"/>
      <c r="AU350" s="107"/>
      <c r="AV350" s="107"/>
      <c r="AW350" s="107"/>
      <c r="AX350" s="107"/>
      <c r="AY350" s="107"/>
      <c r="AZ350" s="107"/>
      <c r="BA350" s="107"/>
      <c r="BB350" s="107"/>
      <c r="BC350" s="107"/>
      <c r="BD350" s="107"/>
      <c r="BE350" s="107"/>
      <c r="BF350" s="107"/>
      <c r="BG350" s="107"/>
      <c r="BH350" s="107"/>
      <c r="BI350" s="107"/>
      <c r="BJ350" s="107"/>
      <c r="BK350" s="107"/>
      <c r="BL350" s="107"/>
      <c r="BM350" s="107"/>
      <c r="BN350" s="107"/>
      <c r="BO350" s="107"/>
      <c r="BP350" s="107"/>
      <c r="BQ350" s="107"/>
      <c r="BR350" s="107"/>
      <c r="BS350" s="107"/>
      <c r="BT350" s="107"/>
      <c r="BU350" s="107"/>
      <c r="BV350" s="107"/>
      <c r="BW350" s="107"/>
      <c r="BX350" s="107"/>
      <c r="BY350" s="107"/>
      <c r="BZ350" s="107"/>
      <c r="CA350" s="107"/>
      <c r="CB350" s="107"/>
      <c r="CC350" s="107"/>
      <c r="CD350" s="107"/>
      <c r="CE350" s="107"/>
      <c r="CF350" s="107"/>
      <c r="CG350" s="107"/>
      <c r="CH350" s="107"/>
      <c r="CI350" s="107"/>
      <c r="CJ350" s="107"/>
      <c r="CK350" s="107"/>
      <c r="CL350" s="107"/>
      <c r="CM350" s="107"/>
      <c r="CN350" s="107"/>
      <c r="CO350" s="107"/>
      <c r="CP350" s="107"/>
      <c r="CQ350" s="107"/>
      <c r="CR350" s="107"/>
      <c r="CS350" s="107"/>
      <c r="CT350" s="107"/>
      <c r="CU350" s="107"/>
      <c r="CV350" s="107"/>
      <c r="CW350" s="107"/>
      <c r="CX350" s="107"/>
      <c r="CY350" s="107"/>
      <c r="CZ350" s="107"/>
      <c r="DA350" s="107"/>
      <c r="DB350" s="107"/>
      <c r="DC350" s="107"/>
      <c r="DD350" s="107"/>
      <c r="DE350" s="107"/>
      <c r="DF350" s="107"/>
      <c r="DG350" s="107"/>
      <c r="DH350" s="107"/>
      <c r="DI350" s="107"/>
      <c r="DJ350" s="107"/>
      <c r="DK350" s="107"/>
      <c r="DL350" s="107"/>
      <c r="DM350" s="107"/>
      <c r="DN350" s="107"/>
      <c r="DO350" s="107"/>
      <c r="DP350" s="107"/>
      <c r="DQ350" s="107"/>
      <c r="DR350" s="107"/>
      <c r="DS350" s="107"/>
      <c r="DT350" s="107"/>
      <c r="DU350" s="107"/>
      <c r="DV350" s="107"/>
      <c r="DW350" s="107"/>
      <c r="DX350" s="107"/>
      <c r="DY350" s="107"/>
      <c r="DZ350" s="107"/>
      <c r="EA350" s="107"/>
      <c r="EB350" s="107"/>
      <c r="EC350" s="107"/>
      <c r="ED350" s="107"/>
      <c r="EE350" s="107"/>
      <c r="EF350" s="107"/>
      <c r="EG350" s="107"/>
      <c r="EH350" s="107"/>
      <c r="EI350" s="107"/>
      <c r="EJ350" s="107"/>
      <c r="EK350" s="107"/>
      <c r="EL350" s="107"/>
      <c r="EM350" s="107"/>
      <c r="EN350" s="107"/>
      <c r="EO350" s="107"/>
      <c r="EP350" s="107"/>
      <c r="EQ350" s="107"/>
      <c r="ER350" s="107"/>
    </row>
    <row r="351" spans="5:148">
      <c r="E351" s="107"/>
      <c r="F351" s="107"/>
      <c r="G351" s="107"/>
      <c r="H351" s="107"/>
      <c r="I351" s="107"/>
      <c r="J351" s="107"/>
      <c r="K351" s="107"/>
      <c r="L351" s="107"/>
      <c r="M351" s="107"/>
      <c r="N351" s="107"/>
      <c r="O351" s="107"/>
      <c r="P351" s="107"/>
      <c r="Q351" s="107"/>
      <c r="R351" s="107"/>
      <c r="S351" s="107"/>
      <c r="T351" s="107"/>
      <c r="U351" s="107"/>
      <c r="V351" s="107"/>
      <c r="W351" s="107"/>
      <c r="X351" s="107"/>
      <c r="Y351" s="107"/>
      <c r="Z351" s="107"/>
      <c r="AA351" s="107"/>
      <c r="AB351" s="107"/>
      <c r="AC351" s="107"/>
      <c r="AD351" s="107"/>
      <c r="AE351" s="107"/>
      <c r="AF351" s="107"/>
      <c r="AG351" s="107"/>
      <c r="AH351" s="107"/>
      <c r="AI351" s="107"/>
      <c r="AJ351" s="107"/>
      <c r="AK351" s="107"/>
      <c r="AL351" s="107"/>
      <c r="AM351" s="107"/>
      <c r="AN351" s="107"/>
      <c r="AO351" s="107"/>
      <c r="AP351" s="107"/>
      <c r="AQ351" s="107"/>
      <c r="AR351" s="107"/>
      <c r="AS351" s="107"/>
      <c r="AT351" s="107"/>
      <c r="AU351" s="107"/>
      <c r="AV351" s="107"/>
      <c r="AW351" s="107"/>
      <c r="AX351" s="107"/>
      <c r="AY351" s="107"/>
      <c r="AZ351" s="107"/>
      <c r="BA351" s="107"/>
      <c r="BB351" s="107"/>
      <c r="BC351" s="107"/>
      <c r="BD351" s="107"/>
      <c r="BE351" s="107"/>
      <c r="BF351" s="107"/>
      <c r="BG351" s="107"/>
      <c r="BH351" s="107"/>
      <c r="BI351" s="107"/>
      <c r="BJ351" s="107"/>
      <c r="BK351" s="107"/>
      <c r="BL351" s="107"/>
      <c r="BM351" s="107"/>
      <c r="BN351" s="107"/>
      <c r="BO351" s="107"/>
      <c r="BP351" s="107"/>
      <c r="BQ351" s="107"/>
      <c r="BR351" s="107"/>
      <c r="BS351" s="107"/>
      <c r="BT351" s="107"/>
      <c r="BU351" s="107"/>
      <c r="BV351" s="107"/>
      <c r="BW351" s="107"/>
      <c r="BX351" s="107"/>
      <c r="BY351" s="107"/>
      <c r="BZ351" s="107"/>
      <c r="CA351" s="107"/>
      <c r="CB351" s="107"/>
      <c r="CC351" s="107"/>
      <c r="CD351" s="107"/>
      <c r="CE351" s="107"/>
      <c r="CF351" s="107"/>
      <c r="CG351" s="107"/>
      <c r="CH351" s="107"/>
      <c r="CI351" s="107"/>
      <c r="CJ351" s="107"/>
      <c r="CK351" s="107"/>
      <c r="CL351" s="107"/>
      <c r="CM351" s="107"/>
      <c r="CN351" s="107"/>
      <c r="CO351" s="107"/>
      <c r="CP351" s="107"/>
      <c r="CQ351" s="107"/>
      <c r="CR351" s="107"/>
      <c r="CS351" s="107"/>
      <c r="CT351" s="107"/>
      <c r="CU351" s="107"/>
      <c r="CV351" s="107"/>
      <c r="CW351" s="107"/>
      <c r="CX351" s="107"/>
      <c r="CY351" s="107"/>
      <c r="CZ351" s="107"/>
      <c r="DA351" s="107"/>
      <c r="DB351" s="107"/>
      <c r="DC351" s="107"/>
      <c r="DD351" s="107"/>
      <c r="DE351" s="107"/>
      <c r="DF351" s="107"/>
      <c r="DG351" s="107"/>
      <c r="DH351" s="107"/>
      <c r="DI351" s="107"/>
      <c r="DJ351" s="107"/>
      <c r="DK351" s="107"/>
      <c r="DL351" s="107"/>
      <c r="DM351" s="107"/>
      <c r="DN351" s="107"/>
      <c r="DO351" s="107"/>
      <c r="DP351" s="107"/>
      <c r="DQ351" s="107"/>
      <c r="DR351" s="107"/>
      <c r="DS351" s="107"/>
      <c r="DT351" s="107"/>
      <c r="DU351" s="107"/>
      <c r="DV351" s="107"/>
      <c r="DW351" s="107"/>
      <c r="DX351" s="107"/>
      <c r="DY351" s="107"/>
      <c r="DZ351" s="107"/>
      <c r="EA351" s="107"/>
      <c r="EB351" s="107"/>
      <c r="EC351" s="107"/>
      <c r="ED351" s="107"/>
      <c r="EE351" s="107"/>
      <c r="EF351" s="107"/>
      <c r="EG351" s="107"/>
      <c r="EH351" s="107"/>
      <c r="EI351" s="107"/>
      <c r="EJ351" s="107"/>
      <c r="EK351" s="107"/>
      <c r="EL351" s="107"/>
      <c r="EM351" s="107"/>
      <c r="EN351" s="107"/>
      <c r="EO351" s="107"/>
      <c r="EP351" s="107"/>
      <c r="EQ351" s="107"/>
      <c r="ER351" s="107"/>
    </row>
    <row r="352" spans="5:148">
      <c r="E352" s="107"/>
      <c r="F352" s="107"/>
      <c r="G352" s="107"/>
      <c r="H352" s="107"/>
      <c r="I352" s="107"/>
      <c r="J352" s="107"/>
      <c r="K352" s="107"/>
      <c r="L352" s="107"/>
      <c r="M352" s="107"/>
      <c r="N352" s="107"/>
      <c r="O352" s="107"/>
      <c r="P352" s="107"/>
      <c r="Q352" s="107"/>
      <c r="R352" s="107"/>
      <c r="S352" s="107"/>
      <c r="T352" s="107"/>
      <c r="U352" s="107"/>
      <c r="V352" s="107"/>
      <c r="W352" s="107"/>
      <c r="X352" s="107"/>
      <c r="Y352" s="107"/>
      <c r="Z352" s="107"/>
      <c r="AA352" s="107"/>
      <c r="AB352" s="107"/>
      <c r="AC352" s="107"/>
      <c r="AD352" s="107"/>
      <c r="AE352" s="107"/>
      <c r="AF352" s="107"/>
      <c r="AG352" s="107"/>
      <c r="AH352" s="107"/>
      <c r="AI352" s="107"/>
      <c r="AJ352" s="107"/>
      <c r="AK352" s="107"/>
      <c r="AL352" s="107"/>
      <c r="AM352" s="107"/>
      <c r="AN352" s="107"/>
      <c r="AO352" s="107"/>
      <c r="AP352" s="107"/>
      <c r="AQ352" s="107"/>
      <c r="AR352" s="107"/>
      <c r="AS352" s="107"/>
      <c r="AT352" s="107"/>
      <c r="AU352" s="107"/>
      <c r="AV352" s="107"/>
      <c r="AW352" s="107"/>
      <c r="AX352" s="107"/>
      <c r="AY352" s="107"/>
      <c r="AZ352" s="107"/>
      <c r="BA352" s="107"/>
      <c r="BB352" s="107"/>
      <c r="BC352" s="107"/>
      <c r="BD352" s="107"/>
      <c r="BE352" s="107"/>
      <c r="BF352" s="107"/>
      <c r="BG352" s="107"/>
      <c r="BH352" s="107"/>
      <c r="BI352" s="107"/>
      <c r="BJ352" s="107"/>
      <c r="BK352" s="107"/>
      <c r="BL352" s="107"/>
      <c r="BM352" s="107"/>
      <c r="BN352" s="107"/>
      <c r="BO352" s="107"/>
      <c r="BP352" s="107"/>
      <c r="BQ352" s="107"/>
      <c r="BR352" s="107"/>
      <c r="BS352" s="107"/>
      <c r="BT352" s="107"/>
      <c r="BU352" s="107"/>
      <c r="BV352" s="107"/>
      <c r="BW352" s="107"/>
      <c r="BX352" s="107"/>
      <c r="BY352" s="107"/>
      <c r="BZ352" s="107"/>
      <c r="CA352" s="107"/>
      <c r="CB352" s="107"/>
      <c r="CC352" s="107"/>
      <c r="CD352" s="107"/>
      <c r="CE352" s="107"/>
      <c r="CF352" s="107"/>
      <c r="CG352" s="107"/>
      <c r="CH352" s="107"/>
      <c r="CI352" s="107"/>
      <c r="CJ352" s="107"/>
      <c r="CK352" s="107"/>
      <c r="CL352" s="107"/>
      <c r="CM352" s="107"/>
      <c r="CN352" s="107"/>
      <c r="CO352" s="107"/>
      <c r="CP352" s="107"/>
      <c r="CQ352" s="107"/>
      <c r="CR352" s="107"/>
      <c r="CS352" s="107"/>
      <c r="CT352" s="107"/>
      <c r="CU352" s="107"/>
      <c r="CV352" s="107"/>
      <c r="CW352" s="107"/>
      <c r="CX352" s="107"/>
      <c r="CY352" s="107"/>
      <c r="CZ352" s="107"/>
      <c r="DA352" s="107"/>
      <c r="DB352" s="107"/>
      <c r="DC352" s="107"/>
      <c r="DD352" s="107"/>
      <c r="DE352" s="107"/>
      <c r="DF352" s="107"/>
      <c r="DG352" s="107"/>
      <c r="DH352" s="107"/>
      <c r="DI352" s="107"/>
      <c r="DJ352" s="107"/>
      <c r="DK352" s="107"/>
      <c r="DL352" s="107"/>
      <c r="DM352" s="107"/>
      <c r="DN352" s="107"/>
      <c r="DO352" s="107"/>
      <c r="DP352" s="107"/>
      <c r="DQ352" s="107"/>
      <c r="DR352" s="107"/>
      <c r="DS352" s="107"/>
      <c r="DT352" s="107"/>
      <c r="DU352" s="107"/>
      <c r="DV352" s="107"/>
      <c r="DW352" s="107"/>
      <c r="DX352" s="107"/>
      <c r="DY352" s="107"/>
      <c r="DZ352" s="107"/>
      <c r="EA352" s="107"/>
      <c r="EB352" s="107"/>
      <c r="EC352" s="107"/>
      <c r="ED352" s="107"/>
      <c r="EE352" s="107"/>
      <c r="EF352" s="107"/>
      <c r="EG352" s="107"/>
      <c r="EH352" s="107"/>
      <c r="EI352" s="107"/>
      <c r="EJ352" s="107"/>
      <c r="EK352" s="107"/>
      <c r="EL352" s="107"/>
      <c r="EM352" s="107"/>
      <c r="EN352" s="107"/>
      <c r="EO352" s="107"/>
      <c r="EP352" s="107"/>
      <c r="EQ352" s="107"/>
      <c r="ER352" s="107"/>
    </row>
    <row r="353" spans="5:148">
      <c r="E353" s="107"/>
      <c r="F353" s="107"/>
      <c r="G353" s="107"/>
      <c r="H353" s="107"/>
      <c r="I353" s="107"/>
      <c r="J353" s="107"/>
      <c r="K353" s="107"/>
      <c r="L353" s="107"/>
      <c r="M353" s="107"/>
      <c r="N353" s="107"/>
      <c r="O353" s="107"/>
      <c r="P353" s="107"/>
      <c r="Q353" s="107"/>
      <c r="R353" s="107"/>
      <c r="S353" s="107"/>
      <c r="T353" s="107"/>
      <c r="U353" s="107"/>
      <c r="V353" s="107"/>
      <c r="W353" s="107"/>
      <c r="X353" s="107"/>
      <c r="Y353" s="107"/>
      <c r="Z353" s="107"/>
      <c r="AA353" s="107"/>
      <c r="AB353" s="107"/>
      <c r="AC353" s="107"/>
      <c r="AD353" s="107"/>
      <c r="AE353" s="107"/>
      <c r="AF353" s="107"/>
      <c r="AG353" s="107"/>
      <c r="AH353" s="107"/>
      <c r="AI353" s="107"/>
      <c r="AJ353" s="107"/>
      <c r="AK353" s="107"/>
      <c r="AL353" s="107"/>
      <c r="AM353" s="107"/>
      <c r="AN353" s="107"/>
      <c r="AO353" s="107"/>
      <c r="AP353" s="107"/>
      <c r="AQ353" s="107"/>
      <c r="AR353" s="107"/>
      <c r="AS353" s="107"/>
      <c r="AT353" s="107"/>
      <c r="AU353" s="107"/>
      <c r="AV353" s="107"/>
      <c r="AW353" s="107"/>
      <c r="AX353" s="107"/>
      <c r="AY353" s="107"/>
      <c r="AZ353" s="107"/>
      <c r="BA353" s="107"/>
      <c r="BB353" s="107"/>
      <c r="BC353" s="107"/>
      <c r="BD353" s="107"/>
      <c r="BE353" s="107"/>
      <c r="BF353" s="107"/>
      <c r="BG353" s="107"/>
      <c r="BH353" s="107"/>
      <c r="BI353" s="107"/>
      <c r="BJ353" s="107"/>
      <c r="BK353" s="107"/>
      <c r="BL353" s="107"/>
      <c r="BM353" s="107"/>
      <c r="BN353" s="107"/>
      <c r="BO353" s="107"/>
      <c r="BP353" s="107"/>
      <c r="BQ353" s="107"/>
      <c r="BR353" s="107"/>
      <c r="BS353" s="107"/>
      <c r="BT353" s="107"/>
      <c r="BU353" s="107"/>
      <c r="BV353" s="107"/>
      <c r="BW353" s="107"/>
      <c r="BX353" s="107"/>
      <c r="BY353" s="107"/>
      <c r="BZ353" s="107"/>
      <c r="CA353" s="107"/>
      <c r="CB353" s="107"/>
      <c r="CC353" s="107"/>
      <c r="CD353" s="107"/>
      <c r="CE353" s="107"/>
      <c r="CF353" s="107"/>
      <c r="CG353" s="107"/>
      <c r="CH353" s="107"/>
      <c r="CI353" s="107"/>
      <c r="CJ353" s="107"/>
      <c r="CK353" s="107"/>
      <c r="CL353" s="107"/>
      <c r="CM353" s="107"/>
      <c r="CN353" s="107"/>
      <c r="CO353" s="107"/>
      <c r="CP353" s="107"/>
      <c r="CQ353" s="107"/>
      <c r="CR353" s="107"/>
      <c r="CS353" s="107"/>
      <c r="CT353" s="107"/>
      <c r="CU353" s="107"/>
      <c r="CV353" s="107"/>
      <c r="CW353" s="107"/>
      <c r="CX353" s="107"/>
      <c r="CY353" s="107"/>
      <c r="CZ353" s="107"/>
      <c r="DA353" s="107"/>
      <c r="DB353" s="107"/>
      <c r="DC353" s="107"/>
      <c r="DD353" s="107"/>
      <c r="DE353" s="107"/>
      <c r="DF353" s="107"/>
      <c r="DG353" s="107"/>
      <c r="DH353" s="107"/>
      <c r="DI353" s="107"/>
      <c r="DJ353" s="107"/>
      <c r="DK353" s="107"/>
      <c r="DL353" s="107"/>
      <c r="DM353" s="107"/>
      <c r="DN353" s="107"/>
      <c r="DO353" s="107"/>
      <c r="DP353" s="107"/>
      <c r="DQ353" s="107"/>
      <c r="DR353" s="107"/>
      <c r="DS353" s="107"/>
      <c r="DT353" s="107"/>
      <c r="DU353" s="107"/>
      <c r="DV353" s="107"/>
      <c r="DW353" s="107"/>
      <c r="DX353" s="107"/>
      <c r="DY353" s="107"/>
      <c r="DZ353" s="107"/>
      <c r="EA353" s="107"/>
      <c r="EB353" s="107"/>
      <c r="EC353" s="107"/>
      <c r="ED353" s="107"/>
      <c r="EE353" s="107"/>
      <c r="EF353" s="107"/>
      <c r="EG353" s="107"/>
      <c r="EH353" s="107"/>
      <c r="EI353" s="107"/>
      <c r="EJ353" s="107"/>
      <c r="EK353" s="107"/>
      <c r="EL353" s="107"/>
      <c r="EM353" s="107"/>
      <c r="EN353" s="107"/>
      <c r="EO353" s="107"/>
      <c r="EP353" s="107"/>
      <c r="EQ353" s="107"/>
      <c r="ER353" s="107"/>
    </row>
    <row r="354" spans="5:148">
      <c r="E354" s="107"/>
      <c r="F354" s="107"/>
      <c r="G354" s="107"/>
      <c r="H354" s="107"/>
      <c r="I354" s="107"/>
      <c r="J354" s="107"/>
      <c r="K354" s="107"/>
      <c r="L354" s="107"/>
      <c r="M354" s="107"/>
      <c r="N354" s="107"/>
      <c r="O354" s="107"/>
      <c r="P354" s="107"/>
      <c r="Q354" s="107"/>
      <c r="R354" s="107"/>
      <c r="S354" s="107"/>
      <c r="T354" s="107"/>
      <c r="U354" s="107"/>
      <c r="V354" s="107"/>
      <c r="W354" s="107"/>
      <c r="X354" s="107"/>
      <c r="Y354" s="107"/>
      <c r="Z354" s="107"/>
      <c r="AA354" s="107"/>
      <c r="AB354" s="107"/>
      <c r="AC354" s="107"/>
      <c r="AD354" s="107"/>
      <c r="AE354" s="107"/>
      <c r="AF354" s="107"/>
      <c r="AG354" s="107"/>
      <c r="AH354" s="107"/>
      <c r="AI354" s="107"/>
      <c r="AJ354" s="107"/>
      <c r="AK354" s="107"/>
      <c r="AL354" s="107"/>
      <c r="AM354" s="107"/>
      <c r="AN354" s="107"/>
      <c r="AO354" s="107"/>
      <c r="AP354" s="107"/>
      <c r="AQ354" s="107"/>
      <c r="AR354" s="107"/>
      <c r="AS354" s="107"/>
      <c r="AT354" s="107"/>
      <c r="AU354" s="107"/>
      <c r="AV354" s="107"/>
      <c r="AW354" s="107"/>
      <c r="AX354" s="107"/>
      <c r="AY354" s="107"/>
      <c r="AZ354" s="107"/>
      <c r="BA354" s="107"/>
      <c r="BB354" s="107"/>
      <c r="BC354" s="107"/>
      <c r="BD354" s="107"/>
      <c r="BE354" s="107"/>
      <c r="BF354" s="107"/>
      <c r="BG354" s="107"/>
      <c r="BH354" s="107"/>
      <c r="BI354" s="107"/>
      <c r="BJ354" s="107"/>
      <c r="BK354" s="107"/>
      <c r="BL354" s="107"/>
      <c r="BM354" s="107"/>
      <c r="BN354" s="107"/>
      <c r="BO354" s="107"/>
      <c r="BP354" s="107"/>
      <c r="BQ354" s="107"/>
      <c r="BR354" s="107"/>
      <c r="BS354" s="107"/>
      <c r="BT354" s="107"/>
      <c r="BU354" s="107"/>
      <c r="BV354" s="107"/>
      <c r="BW354" s="107"/>
      <c r="BX354" s="107"/>
      <c r="BY354" s="107"/>
      <c r="BZ354" s="107"/>
      <c r="CA354" s="107"/>
      <c r="CB354" s="107"/>
      <c r="CC354" s="107"/>
      <c r="CD354" s="107"/>
      <c r="CE354" s="107"/>
      <c r="CF354" s="107"/>
      <c r="CG354" s="107"/>
      <c r="CH354" s="107"/>
      <c r="CI354" s="107"/>
      <c r="CJ354" s="107"/>
      <c r="CK354" s="107"/>
      <c r="CL354" s="107"/>
      <c r="CM354" s="107"/>
      <c r="CN354" s="107"/>
      <c r="CO354" s="107"/>
      <c r="CP354" s="107"/>
      <c r="CQ354" s="107"/>
      <c r="CR354" s="107"/>
      <c r="CS354" s="107"/>
      <c r="CT354" s="107"/>
      <c r="CU354" s="107"/>
      <c r="CV354" s="107"/>
      <c r="CW354" s="107"/>
      <c r="CX354" s="107"/>
      <c r="CY354" s="107"/>
      <c r="CZ354" s="107"/>
      <c r="DA354" s="107"/>
      <c r="DB354" s="107"/>
      <c r="DC354" s="107"/>
      <c r="DD354" s="107"/>
      <c r="DE354" s="107"/>
      <c r="DF354" s="107"/>
      <c r="DG354" s="107"/>
      <c r="DH354" s="107"/>
      <c r="DI354" s="107"/>
      <c r="DJ354" s="107"/>
      <c r="DK354" s="107"/>
      <c r="DL354" s="107"/>
      <c r="DM354" s="107"/>
      <c r="DN354" s="107"/>
      <c r="DO354" s="107"/>
      <c r="DP354" s="107"/>
      <c r="DQ354" s="107"/>
      <c r="DR354" s="107"/>
      <c r="DS354" s="107"/>
      <c r="DT354" s="107"/>
      <c r="DU354" s="107"/>
      <c r="DV354" s="107"/>
      <c r="DW354" s="107"/>
      <c r="DX354" s="107"/>
      <c r="DY354" s="107"/>
      <c r="DZ354" s="107"/>
      <c r="EA354" s="107"/>
      <c r="EB354" s="107"/>
      <c r="EC354" s="107"/>
      <c r="ED354" s="107"/>
      <c r="EE354" s="107"/>
      <c r="EF354" s="107"/>
      <c r="EG354" s="107"/>
      <c r="EH354" s="107"/>
      <c r="EI354" s="107"/>
      <c r="EJ354" s="107"/>
      <c r="EK354" s="107"/>
      <c r="EL354" s="107"/>
      <c r="EM354" s="107"/>
      <c r="EN354" s="107"/>
      <c r="EO354" s="107"/>
      <c r="EP354" s="107"/>
      <c r="EQ354" s="107"/>
      <c r="ER354" s="107"/>
    </row>
    <row r="355" spans="5:148">
      <c r="E355" s="107"/>
      <c r="F355" s="107"/>
      <c r="G355" s="107"/>
      <c r="H355" s="107"/>
      <c r="I355" s="107"/>
      <c r="J355" s="107"/>
      <c r="K355" s="107"/>
      <c r="L355" s="107"/>
      <c r="M355" s="107"/>
      <c r="N355" s="107"/>
      <c r="O355" s="107"/>
      <c r="P355" s="107"/>
      <c r="Q355" s="107"/>
      <c r="R355" s="107"/>
      <c r="S355" s="107"/>
      <c r="T355" s="107"/>
      <c r="U355" s="107"/>
      <c r="V355" s="107"/>
      <c r="W355" s="107"/>
      <c r="X355" s="107"/>
      <c r="Y355" s="107"/>
      <c r="Z355" s="107"/>
      <c r="AA355" s="107"/>
      <c r="AB355" s="107"/>
      <c r="AC355" s="107"/>
      <c r="AD355" s="107"/>
      <c r="AE355" s="107"/>
      <c r="AF355" s="107"/>
      <c r="AG355" s="107"/>
      <c r="AH355" s="107"/>
      <c r="AI355" s="107"/>
      <c r="AJ355" s="107"/>
      <c r="AK355" s="107"/>
      <c r="AL355" s="107"/>
      <c r="AM355" s="107"/>
      <c r="AN355" s="107"/>
      <c r="AO355" s="107"/>
      <c r="AP355" s="107"/>
      <c r="AQ355" s="107"/>
      <c r="AR355" s="107"/>
      <c r="AS355" s="107"/>
      <c r="AT355" s="107"/>
      <c r="AU355" s="107"/>
      <c r="AV355" s="107"/>
      <c r="AW355" s="107"/>
      <c r="AX355" s="107"/>
      <c r="AY355" s="107"/>
      <c r="AZ355" s="107"/>
      <c r="BA355" s="107"/>
      <c r="BB355" s="107"/>
      <c r="BC355" s="107"/>
      <c r="BD355" s="107"/>
      <c r="BE355" s="107"/>
      <c r="BF355" s="107"/>
      <c r="BG355" s="107"/>
      <c r="BH355" s="107"/>
      <c r="BI355" s="107"/>
      <c r="BJ355" s="107"/>
      <c r="BK355" s="107"/>
      <c r="BL355" s="107"/>
      <c r="BM355" s="107"/>
      <c r="BN355" s="107"/>
      <c r="BO355" s="107"/>
      <c r="BP355" s="107"/>
      <c r="BQ355" s="107"/>
      <c r="BR355" s="107"/>
      <c r="BS355" s="107"/>
      <c r="BT355" s="107"/>
      <c r="BU355" s="107"/>
      <c r="BV355" s="107"/>
      <c r="BW355" s="107"/>
      <c r="BX355" s="107"/>
      <c r="BY355" s="107"/>
      <c r="BZ355" s="107"/>
      <c r="CA355" s="107"/>
      <c r="CB355" s="107"/>
      <c r="CC355" s="107"/>
      <c r="CD355" s="107"/>
      <c r="CE355" s="107"/>
      <c r="CF355" s="107"/>
      <c r="CG355" s="107"/>
      <c r="CH355" s="107"/>
      <c r="CI355" s="107"/>
      <c r="CJ355" s="107"/>
      <c r="CK355" s="107"/>
      <c r="CL355" s="107"/>
      <c r="CM355" s="107"/>
      <c r="CN355" s="107"/>
      <c r="CO355" s="107"/>
      <c r="CP355" s="107"/>
      <c r="CQ355" s="107"/>
      <c r="CR355" s="107"/>
      <c r="CS355" s="107"/>
      <c r="CT355" s="107"/>
      <c r="CU355" s="107"/>
      <c r="CV355" s="107"/>
      <c r="CW355" s="107"/>
      <c r="CX355" s="107"/>
      <c r="CY355" s="107"/>
      <c r="CZ355" s="107"/>
      <c r="DA355" s="107"/>
      <c r="DB355" s="107"/>
      <c r="DC355" s="107"/>
      <c r="DD355" s="107"/>
      <c r="DE355" s="107"/>
      <c r="DF355" s="107"/>
      <c r="DG355" s="107"/>
      <c r="DH355" s="107"/>
      <c r="DI355" s="107"/>
      <c r="DJ355" s="107"/>
      <c r="DK355" s="107"/>
      <c r="DL355" s="107"/>
      <c r="DM355" s="107"/>
      <c r="DN355" s="107"/>
      <c r="DO355" s="107"/>
      <c r="DP355" s="107"/>
      <c r="DQ355" s="107"/>
      <c r="DR355" s="107"/>
      <c r="DS355" s="107"/>
      <c r="DT355" s="107"/>
      <c r="DU355" s="107"/>
      <c r="DV355" s="107"/>
      <c r="DW355" s="107"/>
      <c r="DX355" s="107"/>
      <c r="DY355" s="107"/>
      <c r="DZ355" s="107"/>
      <c r="EA355" s="107"/>
      <c r="EB355" s="107"/>
      <c r="EC355" s="107"/>
      <c r="ED355" s="107"/>
      <c r="EE355" s="107"/>
      <c r="EF355" s="107"/>
      <c r="EG355" s="107"/>
      <c r="EH355" s="107"/>
      <c r="EI355" s="107"/>
      <c r="EJ355" s="107"/>
      <c r="EK355" s="107"/>
      <c r="EL355" s="107"/>
      <c r="EM355" s="107"/>
      <c r="EN355" s="107"/>
      <c r="EO355" s="107"/>
      <c r="EP355" s="107"/>
      <c r="EQ355" s="107"/>
      <c r="ER355" s="107"/>
    </row>
    <row r="356" spans="5:148">
      <c r="E356" s="107"/>
      <c r="F356" s="107"/>
      <c r="G356" s="107"/>
      <c r="H356" s="107"/>
      <c r="I356" s="107"/>
      <c r="J356" s="107"/>
      <c r="K356" s="107"/>
      <c r="L356" s="107"/>
      <c r="M356" s="107"/>
      <c r="N356" s="107"/>
      <c r="O356" s="107"/>
      <c r="P356" s="107"/>
      <c r="Q356" s="107"/>
      <c r="R356" s="107"/>
      <c r="S356" s="107"/>
      <c r="T356" s="107"/>
      <c r="U356" s="107"/>
      <c r="V356" s="107"/>
      <c r="W356" s="107"/>
      <c r="X356" s="107"/>
      <c r="Y356" s="107"/>
      <c r="Z356" s="107"/>
      <c r="AA356" s="107"/>
      <c r="AB356" s="107"/>
      <c r="AC356" s="107"/>
      <c r="AD356" s="107"/>
      <c r="AE356" s="107"/>
      <c r="AF356" s="107"/>
      <c r="AG356" s="107"/>
      <c r="AH356" s="107"/>
      <c r="AI356" s="107"/>
      <c r="AJ356" s="107"/>
      <c r="AK356" s="107"/>
      <c r="AL356" s="107"/>
      <c r="AM356" s="107"/>
      <c r="AN356" s="107"/>
      <c r="AO356" s="107"/>
      <c r="AP356" s="107"/>
      <c r="AQ356" s="107"/>
      <c r="AR356" s="107"/>
      <c r="AS356" s="107"/>
      <c r="AT356" s="107"/>
      <c r="AU356" s="107"/>
      <c r="AV356" s="107"/>
      <c r="AW356" s="107"/>
      <c r="AX356" s="107"/>
      <c r="AY356" s="107"/>
      <c r="AZ356" s="107"/>
      <c r="BA356" s="107"/>
      <c r="BB356" s="107"/>
      <c r="BC356" s="107"/>
      <c r="BD356" s="107"/>
      <c r="BE356" s="107"/>
      <c r="BF356" s="107"/>
      <c r="BG356" s="107"/>
      <c r="BH356" s="107"/>
      <c r="BI356" s="107"/>
      <c r="BJ356" s="107"/>
      <c r="BK356" s="107"/>
      <c r="BL356" s="107"/>
      <c r="BM356" s="107"/>
      <c r="BN356" s="107"/>
      <c r="BO356" s="107"/>
      <c r="BP356" s="107"/>
      <c r="BQ356" s="107"/>
      <c r="BR356" s="107"/>
      <c r="BS356" s="107"/>
      <c r="BT356" s="107"/>
      <c r="BU356" s="107"/>
      <c r="BV356" s="107"/>
      <c r="BW356" s="107"/>
      <c r="BX356" s="107"/>
      <c r="BY356" s="107"/>
      <c r="BZ356" s="107"/>
      <c r="CA356" s="107"/>
      <c r="CB356" s="107"/>
      <c r="CC356" s="107"/>
      <c r="CD356" s="107"/>
      <c r="CE356" s="107"/>
      <c r="CF356" s="107"/>
      <c r="CG356" s="107"/>
      <c r="CH356" s="107"/>
      <c r="CI356" s="107"/>
      <c r="CJ356" s="107"/>
      <c r="CK356" s="107"/>
      <c r="CL356" s="107"/>
      <c r="CM356" s="107"/>
      <c r="CN356" s="107"/>
      <c r="CO356" s="107"/>
      <c r="CP356" s="107"/>
      <c r="CQ356" s="107"/>
      <c r="CR356" s="107"/>
      <c r="CS356" s="107"/>
      <c r="CT356" s="107"/>
      <c r="CU356" s="107"/>
      <c r="CV356" s="107"/>
      <c r="CW356" s="107"/>
      <c r="CX356" s="107"/>
      <c r="CY356" s="107"/>
      <c r="CZ356" s="107"/>
      <c r="DA356" s="107"/>
      <c r="DB356" s="107"/>
      <c r="DC356" s="107"/>
      <c r="DD356" s="107"/>
      <c r="DE356" s="107"/>
      <c r="DF356" s="107"/>
      <c r="DG356" s="107"/>
      <c r="DH356" s="107"/>
      <c r="DI356" s="107"/>
      <c r="DJ356" s="107"/>
      <c r="DK356" s="107"/>
      <c r="DL356" s="107"/>
      <c r="DM356" s="107"/>
      <c r="DN356" s="107"/>
      <c r="DO356" s="107"/>
      <c r="DP356" s="107"/>
      <c r="DQ356" s="107"/>
      <c r="DR356" s="107"/>
      <c r="DS356" s="107"/>
      <c r="DT356" s="107"/>
      <c r="DU356" s="107"/>
      <c r="DV356" s="107"/>
      <c r="DW356" s="107"/>
      <c r="DX356" s="107"/>
      <c r="DY356" s="107"/>
      <c r="DZ356" s="107"/>
      <c r="EA356" s="107"/>
      <c r="EB356" s="107"/>
      <c r="EC356" s="107"/>
      <c r="ED356" s="107"/>
      <c r="EE356" s="107"/>
      <c r="EF356" s="107"/>
      <c r="EG356" s="107"/>
      <c r="EH356" s="107"/>
      <c r="EI356" s="107"/>
      <c r="EJ356" s="107"/>
      <c r="EK356" s="107"/>
      <c r="EL356" s="107"/>
      <c r="EM356" s="107"/>
      <c r="EN356" s="107"/>
      <c r="EO356" s="107"/>
      <c r="EP356" s="107"/>
      <c r="EQ356" s="107"/>
      <c r="ER356" s="107"/>
    </row>
    <row r="357" spans="5:148">
      <c r="E357" s="107"/>
      <c r="F357" s="107"/>
      <c r="G357" s="107"/>
      <c r="H357" s="107"/>
      <c r="I357" s="107"/>
      <c r="J357" s="107"/>
      <c r="K357" s="107"/>
      <c r="L357" s="107"/>
      <c r="M357" s="107"/>
      <c r="N357" s="107"/>
      <c r="O357" s="107"/>
      <c r="P357" s="107"/>
      <c r="Q357" s="107"/>
      <c r="R357" s="107"/>
      <c r="S357" s="107"/>
      <c r="T357" s="107"/>
      <c r="U357" s="107"/>
      <c r="V357" s="107"/>
      <c r="W357" s="107"/>
      <c r="X357" s="107"/>
      <c r="Y357" s="107"/>
      <c r="Z357" s="107"/>
      <c r="AA357" s="107"/>
      <c r="AB357" s="107"/>
      <c r="AC357" s="107"/>
      <c r="AD357" s="107"/>
      <c r="AE357" s="107"/>
      <c r="AF357" s="107"/>
      <c r="AG357" s="107"/>
      <c r="AH357" s="107"/>
      <c r="AI357" s="107"/>
      <c r="AJ357" s="107"/>
      <c r="AK357" s="107"/>
      <c r="AL357" s="107"/>
      <c r="AM357" s="107"/>
      <c r="AN357" s="107"/>
      <c r="AO357" s="107"/>
      <c r="AP357" s="107"/>
      <c r="AQ357" s="107"/>
      <c r="AR357" s="107"/>
      <c r="AS357" s="107"/>
      <c r="AT357" s="107"/>
      <c r="AU357" s="107"/>
      <c r="AV357" s="107"/>
      <c r="AW357" s="107"/>
      <c r="AX357" s="107"/>
      <c r="AY357" s="107"/>
      <c r="AZ357" s="107"/>
      <c r="BA357" s="107"/>
      <c r="BB357" s="107"/>
      <c r="BC357" s="107"/>
      <c r="BD357" s="107"/>
      <c r="BE357" s="107"/>
      <c r="BF357" s="107"/>
      <c r="BG357" s="107"/>
      <c r="BH357" s="107"/>
      <c r="BI357" s="107"/>
      <c r="BJ357" s="107"/>
      <c r="BK357" s="107"/>
      <c r="BL357" s="107"/>
      <c r="BM357" s="107"/>
      <c r="BN357" s="107"/>
      <c r="BO357" s="107"/>
      <c r="BP357" s="107"/>
      <c r="BQ357" s="107"/>
      <c r="BR357" s="107"/>
      <c r="BS357" s="107"/>
      <c r="BT357" s="107"/>
      <c r="BU357" s="107"/>
      <c r="BV357" s="107"/>
      <c r="BW357" s="107"/>
      <c r="BX357" s="107"/>
      <c r="BY357" s="107"/>
      <c r="BZ357" s="107"/>
      <c r="CA357" s="107"/>
      <c r="CB357" s="107"/>
      <c r="CC357" s="107"/>
      <c r="CD357" s="107"/>
      <c r="CE357" s="107"/>
      <c r="CF357" s="107"/>
      <c r="CG357" s="107"/>
      <c r="CH357" s="107"/>
      <c r="CI357" s="107"/>
      <c r="CJ357" s="107"/>
      <c r="CK357" s="107"/>
      <c r="CL357" s="107"/>
      <c r="CM357" s="107"/>
      <c r="CN357" s="107"/>
      <c r="CO357" s="107"/>
      <c r="CP357" s="107"/>
      <c r="CQ357" s="107"/>
      <c r="CR357" s="107"/>
      <c r="CS357" s="107"/>
      <c r="CT357" s="107"/>
      <c r="CU357" s="107"/>
      <c r="CV357" s="107"/>
      <c r="CW357" s="107"/>
      <c r="CX357" s="107"/>
      <c r="CY357" s="107"/>
      <c r="CZ357" s="107"/>
      <c r="DA357" s="107"/>
      <c r="DB357" s="107"/>
      <c r="DC357" s="107"/>
      <c r="DD357" s="107"/>
      <c r="DE357" s="107"/>
      <c r="DF357" s="107"/>
      <c r="DG357" s="107"/>
      <c r="DH357" s="107"/>
      <c r="DI357" s="107"/>
      <c r="DJ357" s="107"/>
      <c r="DK357" s="107"/>
      <c r="DL357" s="107"/>
      <c r="DM357" s="107"/>
      <c r="DN357" s="107"/>
      <c r="DO357" s="107"/>
      <c r="DP357" s="107"/>
      <c r="DQ357" s="107"/>
      <c r="DR357" s="107"/>
      <c r="DS357" s="107"/>
      <c r="DT357" s="107"/>
      <c r="DU357" s="107"/>
      <c r="DV357" s="107"/>
      <c r="DW357" s="107"/>
      <c r="DX357" s="107"/>
      <c r="DY357" s="107"/>
      <c r="DZ357" s="107"/>
      <c r="EA357" s="107"/>
      <c r="EB357" s="107"/>
      <c r="EC357" s="107"/>
      <c r="ED357" s="107"/>
      <c r="EE357" s="107"/>
      <c r="EF357" s="107"/>
      <c r="EG357" s="107"/>
      <c r="EH357" s="107"/>
      <c r="EI357" s="107"/>
      <c r="EJ357" s="107"/>
      <c r="EK357" s="107"/>
      <c r="EL357" s="107"/>
      <c r="EM357" s="107"/>
      <c r="EN357" s="107"/>
      <c r="EO357" s="107"/>
      <c r="EP357" s="107"/>
      <c r="EQ357" s="107"/>
      <c r="ER357" s="107"/>
    </row>
    <row r="358" spans="5:148">
      <c r="E358" s="107"/>
      <c r="F358" s="107"/>
      <c r="G358" s="107"/>
      <c r="H358" s="107"/>
      <c r="I358" s="107"/>
      <c r="J358" s="107"/>
      <c r="K358" s="107"/>
      <c r="L358" s="107"/>
      <c r="M358" s="107"/>
      <c r="N358" s="107"/>
      <c r="O358" s="107"/>
      <c r="P358" s="107"/>
      <c r="Q358" s="107"/>
      <c r="R358" s="107"/>
      <c r="S358" s="107"/>
      <c r="T358" s="107"/>
      <c r="U358" s="107"/>
      <c r="V358" s="107"/>
      <c r="W358" s="107"/>
      <c r="X358" s="107"/>
      <c r="Y358" s="107"/>
      <c r="Z358" s="107"/>
      <c r="AA358" s="107"/>
      <c r="AB358" s="107"/>
      <c r="AC358" s="107"/>
      <c r="AD358" s="107"/>
      <c r="AE358" s="107"/>
      <c r="AF358" s="107"/>
      <c r="AG358" s="107"/>
      <c r="AH358" s="107"/>
      <c r="AI358" s="107"/>
      <c r="AJ358" s="107"/>
      <c r="AK358" s="107"/>
      <c r="AL358" s="107"/>
      <c r="AM358" s="107"/>
      <c r="AN358" s="107"/>
      <c r="AO358" s="107"/>
      <c r="AP358" s="107"/>
      <c r="AQ358" s="107"/>
      <c r="AR358" s="107"/>
      <c r="AS358" s="107"/>
      <c r="AT358" s="107"/>
      <c r="AU358" s="107"/>
      <c r="AV358" s="107"/>
      <c r="AW358" s="107"/>
      <c r="AX358" s="107"/>
      <c r="AY358" s="107"/>
      <c r="AZ358" s="107"/>
      <c r="BA358" s="107"/>
      <c r="BB358" s="107"/>
      <c r="BC358" s="107"/>
      <c r="BD358" s="107"/>
      <c r="BE358" s="107"/>
      <c r="BF358" s="107"/>
      <c r="BG358" s="107"/>
      <c r="BH358" s="107"/>
      <c r="BI358" s="107"/>
      <c r="BJ358" s="107"/>
      <c r="BK358" s="107"/>
      <c r="BL358" s="107"/>
      <c r="BM358" s="107"/>
      <c r="BN358" s="107"/>
      <c r="BO358" s="107"/>
      <c r="BP358" s="107"/>
      <c r="BQ358" s="107"/>
      <c r="BR358" s="107"/>
      <c r="BS358" s="107"/>
      <c r="BT358" s="107"/>
      <c r="BU358" s="107"/>
      <c r="BV358" s="107"/>
      <c r="BW358" s="107"/>
      <c r="BX358" s="107"/>
      <c r="BY358" s="107"/>
      <c r="BZ358" s="107"/>
      <c r="CA358" s="107"/>
      <c r="CB358" s="107"/>
      <c r="CC358" s="107"/>
      <c r="CD358" s="107"/>
      <c r="CE358" s="107"/>
      <c r="CF358" s="107"/>
      <c r="CG358" s="107"/>
      <c r="CH358" s="107"/>
      <c r="CI358" s="107"/>
      <c r="CJ358" s="107"/>
      <c r="CK358" s="107"/>
      <c r="CL358" s="107"/>
      <c r="CM358" s="107"/>
      <c r="CN358" s="107"/>
      <c r="CO358" s="107"/>
      <c r="CP358" s="107"/>
      <c r="CQ358" s="107"/>
      <c r="CR358" s="107"/>
      <c r="CS358" s="107"/>
      <c r="CT358" s="107"/>
      <c r="CU358" s="107"/>
      <c r="CV358" s="107"/>
      <c r="CW358" s="107"/>
      <c r="CX358" s="107"/>
      <c r="CY358" s="107"/>
      <c r="CZ358" s="107"/>
      <c r="DA358" s="107"/>
      <c r="DB358" s="107"/>
      <c r="DC358" s="107"/>
      <c r="DD358" s="107"/>
      <c r="DE358" s="107"/>
      <c r="DF358" s="107"/>
      <c r="DG358" s="107"/>
      <c r="DH358" s="107"/>
      <c r="DI358" s="107"/>
      <c r="DJ358" s="107"/>
      <c r="DK358" s="107"/>
      <c r="DL358" s="107"/>
      <c r="DM358" s="107"/>
      <c r="DN358" s="107"/>
      <c r="DO358" s="107"/>
      <c r="DP358" s="107"/>
      <c r="DQ358" s="107"/>
      <c r="DR358" s="107"/>
      <c r="DS358" s="107"/>
      <c r="DT358" s="107"/>
      <c r="DU358" s="107"/>
      <c r="DV358" s="107"/>
      <c r="DW358" s="107"/>
      <c r="DX358" s="107"/>
      <c r="DY358" s="107"/>
      <c r="DZ358" s="107"/>
      <c r="EA358" s="107"/>
      <c r="EB358" s="107"/>
      <c r="EC358" s="107"/>
      <c r="ED358" s="107"/>
      <c r="EE358" s="107"/>
      <c r="EF358" s="107"/>
      <c r="EG358" s="107"/>
      <c r="EH358" s="107"/>
      <c r="EI358" s="107"/>
      <c r="EJ358" s="107"/>
      <c r="EK358" s="107"/>
      <c r="EL358" s="107"/>
      <c r="EM358" s="107"/>
      <c r="EN358" s="107"/>
      <c r="EO358" s="107"/>
      <c r="EP358" s="107"/>
      <c r="EQ358" s="107"/>
      <c r="ER358" s="107"/>
    </row>
    <row r="359" spans="5:148">
      <c r="E359" s="107"/>
      <c r="F359" s="107"/>
      <c r="H359" s="3"/>
      <c r="I359" s="3"/>
      <c r="M359" s="107"/>
      <c r="N359" s="107"/>
      <c r="O359" s="107"/>
      <c r="P359" s="107"/>
      <c r="Q359" s="107"/>
      <c r="R359" s="107"/>
      <c r="S359" s="107"/>
      <c r="T359" s="107"/>
      <c r="U359" s="107"/>
      <c r="V359" s="107"/>
      <c r="W359" s="107"/>
      <c r="X359" s="107"/>
      <c r="Y359" s="107"/>
      <c r="Z359" s="107"/>
      <c r="AA359" s="107"/>
      <c r="AB359" s="107"/>
      <c r="AC359" s="107"/>
      <c r="AD359" s="107"/>
      <c r="AE359" s="107"/>
      <c r="AF359" s="107"/>
      <c r="AG359" s="107"/>
      <c r="AH359" s="107"/>
      <c r="AI359" s="107"/>
      <c r="AJ359" s="107"/>
      <c r="AK359" s="107"/>
      <c r="AL359" s="107"/>
      <c r="AM359" s="107"/>
      <c r="AN359" s="107"/>
      <c r="AO359" s="107"/>
      <c r="AP359" s="107"/>
      <c r="AQ359" s="107"/>
      <c r="AR359" s="107"/>
      <c r="AS359" s="107"/>
      <c r="AT359" s="107"/>
      <c r="AU359" s="107"/>
      <c r="AV359" s="107"/>
      <c r="AW359" s="107"/>
      <c r="AX359" s="107"/>
      <c r="AY359" s="107"/>
      <c r="AZ359" s="107"/>
      <c r="BA359" s="107"/>
      <c r="BB359" s="107"/>
      <c r="BC359" s="107"/>
      <c r="BD359" s="107"/>
      <c r="BE359" s="107"/>
      <c r="BF359" s="107"/>
      <c r="BG359" s="107"/>
      <c r="BH359" s="107"/>
      <c r="BI359" s="107"/>
      <c r="BJ359" s="107"/>
      <c r="BK359" s="107"/>
      <c r="BL359" s="107"/>
      <c r="BM359" s="107"/>
      <c r="BN359" s="107"/>
      <c r="BO359" s="107"/>
      <c r="BP359" s="107"/>
      <c r="BQ359" s="107"/>
      <c r="BR359" s="107"/>
      <c r="BS359" s="107"/>
      <c r="BT359" s="107"/>
      <c r="BU359" s="107"/>
      <c r="BV359" s="107"/>
      <c r="BW359" s="107"/>
      <c r="BX359" s="107"/>
      <c r="BY359" s="107"/>
      <c r="BZ359" s="107"/>
      <c r="CA359" s="107"/>
      <c r="CB359" s="107"/>
      <c r="CC359" s="107"/>
      <c r="CD359" s="107"/>
      <c r="CE359" s="107"/>
      <c r="CF359" s="107"/>
      <c r="CG359" s="107"/>
      <c r="CH359" s="107"/>
      <c r="CI359" s="107"/>
      <c r="CJ359" s="107"/>
      <c r="CK359" s="107"/>
      <c r="CL359" s="107"/>
      <c r="CM359" s="107"/>
      <c r="CN359" s="107"/>
      <c r="CO359" s="107"/>
      <c r="CP359" s="107"/>
      <c r="CQ359" s="107"/>
      <c r="CR359" s="107"/>
      <c r="CS359" s="107"/>
      <c r="CT359" s="107"/>
      <c r="CU359" s="107"/>
      <c r="CV359" s="107"/>
      <c r="CW359" s="107"/>
      <c r="CX359" s="107"/>
      <c r="CY359" s="107"/>
      <c r="CZ359" s="107"/>
      <c r="DA359" s="107"/>
      <c r="DB359" s="107"/>
      <c r="DC359" s="107"/>
      <c r="DD359" s="107"/>
      <c r="DE359" s="107"/>
      <c r="DF359" s="107"/>
      <c r="DG359" s="107"/>
      <c r="DH359" s="107"/>
      <c r="DI359" s="107"/>
      <c r="DJ359" s="107"/>
      <c r="DK359" s="107"/>
      <c r="DL359" s="107"/>
      <c r="DM359" s="107"/>
      <c r="DN359" s="107"/>
      <c r="DO359" s="107"/>
      <c r="DP359" s="107"/>
      <c r="DQ359" s="107"/>
      <c r="DR359" s="107"/>
      <c r="DS359" s="107"/>
      <c r="DT359" s="107"/>
      <c r="DU359" s="107"/>
      <c r="DV359" s="107"/>
      <c r="DW359" s="107"/>
      <c r="DX359" s="107"/>
      <c r="DY359" s="107"/>
      <c r="DZ359" s="107"/>
      <c r="EA359" s="107"/>
      <c r="EB359" s="107"/>
      <c r="EC359" s="107"/>
      <c r="ED359" s="107"/>
      <c r="EE359" s="107"/>
      <c r="EF359" s="107"/>
      <c r="EG359" s="107"/>
      <c r="EH359" s="107"/>
      <c r="EI359" s="107"/>
      <c r="EJ359" s="107"/>
      <c r="EK359" s="107"/>
      <c r="EL359" s="107"/>
      <c r="EM359" s="107"/>
      <c r="EN359" s="107"/>
      <c r="EO359" s="107"/>
      <c r="EP359" s="107"/>
      <c r="EQ359" s="107"/>
      <c r="ER359" s="107"/>
    </row>
    <row r="360" spans="5:148">
      <c r="E360" s="107"/>
      <c r="F360" s="107"/>
      <c r="M360" s="107"/>
      <c r="N360" s="107"/>
      <c r="O360" s="107"/>
      <c r="P360" s="107"/>
      <c r="Q360" s="107"/>
      <c r="R360" s="107"/>
      <c r="S360" s="107"/>
      <c r="T360" s="107"/>
      <c r="U360" s="107"/>
      <c r="V360" s="107"/>
      <c r="W360" s="107"/>
      <c r="X360" s="107"/>
      <c r="Y360" s="107"/>
      <c r="Z360" s="107"/>
      <c r="AA360" s="107"/>
      <c r="AB360" s="107"/>
      <c r="AC360" s="107"/>
      <c r="AD360" s="107"/>
      <c r="AE360" s="107"/>
      <c r="AF360" s="107"/>
      <c r="AG360" s="107"/>
      <c r="AH360" s="107"/>
      <c r="AI360" s="107"/>
      <c r="AJ360" s="107"/>
      <c r="AK360" s="107"/>
      <c r="AL360" s="107"/>
      <c r="AM360" s="107"/>
      <c r="AN360" s="107"/>
      <c r="AO360" s="107"/>
      <c r="AP360" s="107"/>
      <c r="AQ360" s="107"/>
      <c r="AR360" s="107"/>
      <c r="AS360" s="107"/>
      <c r="AT360" s="107"/>
      <c r="AU360" s="107"/>
      <c r="AV360" s="107"/>
      <c r="AW360" s="107"/>
      <c r="AX360" s="107"/>
      <c r="AY360" s="107"/>
      <c r="AZ360" s="107"/>
      <c r="BA360" s="107"/>
      <c r="BB360" s="107"/>
      <c r="BC360" s="107"/>
      <c r="BD360" s="107"/>
      <c r="BE360" s="107"/>
      <c r="BF360" s="107"/>
      <c r="BG360" s="107"/>
      <c r="BH360" s="107"/>
      <c r="BI360" s="107"/>
      <c r="BJ360" s="107"/>
      <c r="BK360" s="107"/>
      <c r="BL360" s="107"/>
      <c r="BM360" s="107"/>
      <c r="BN360" s="107"/>
      <c r="BO360" s="107"/>
      <c r="BP360" s="107"/>
      <c r="BQ360" s="107"/>
      <c r="BR360" s="107"/>
      <c r="BS360" s="107"/>
      <c r="BT360" s="107"/>
      <c r="BU360" s="107"/>
      <c r="BV360" s="107"/>
      <c r="BW360" s="107"/>
      <c r="BX360" s="107"/>
      <c r="BY360" s="107"/>
      <c r="BZ360" s="107"/>
      <c r="CA360" s="107"/>
      <c r="CB360" s="107"/>
      <c r="CC360" s="107"/>
      <c r="CD360" s="107"/>
      <c r="CE360" s="107"/>
      <c r="CF360" s="107"/>
      <c r="CG360" s="107"/>
      <c r="CH360" s="107"/>
      <c r="CI360" s="107"/>
      <c r="CJ360" s="107"/>
      <c r="CK360" s="107"/>
      <c r="CL360" s="107"/>
      <c r="CM360" s="107"/>
      <c r="CN360" s="107"/>
      <c r="CO360" s="107"/>
      <c r="CP360" s="107"/>
      <c r="CQ360" s="107"/>
      <c r="CR360" s="107"/>
      <c r="CS360" s="107"/>
      <c r="CT360" s="107"/>
      <c r="CU360" s="107"/>
      <c r="CV360" s="107"/>
      <c r="CW360" s="107"/>
      <c r="CX360" s="107"/>
      <c r="CY360" s="107"/>
      <c r="CZ360" s="107"/>
      <c r="DA360" s="107"/>
      <c r="DB360" s="107"/>
      <c r="DC360" s="107"/>
      <c r="DD360" s="107"/>
      <c r="DE360" s="107"/>
      <c r="DF360" s="107"/>
      <c r="DG360" s="107"/>
      <c r="DH360" s="107"/>
      <c r="DI360" s="107"/>
      <c r="DJ360" s="107"/>
      <c r="DK360" s="107"/>
      <c r="DL360" s="107"/>
      <c r="DM360" s="107"/>
      <c r="DN360" s="107"/>
      <c r="DO360" s="107"/>
      <c r="DP360" s="107"/>
      <c r="DQ360" s="107"/>
      <c r="DR360" s="107"/>
      <c r="DS360" s="107"/>
      <c r="DT360" s="107"/>
      <c r="DU360" s="107"/>
      <c r="DV360" s="107"/>
      <c r="DW360" s="107"/>
      <c r="DX360" s="107"/>
      <c r="DY360" s="107"/>
      <c r="DZ360" s="107"/>
      <c r="EA360" s="107"/>
      <c r="EB360" s="107"/>
      <c r="EC360" s="107"/>
      <c r="ED360" s="107"/>
      <c r="EE360" s="107"/>
      <c r="EF360" s="107"/>
      <c r="EG360" s="107"/>
      <c r="EH360" s="107"/>
      <c r="EI360" s="107"/>
      <c r="EJ360" s="107"/>
      <c r="EK360" s="107"/>
      <c r="EL360" s="107"/>
      <c r="EM360" s="107"/>
      <c r="EN360" s="107"/>
      <c r="EO360" s="107"/>
      <c r="EP360" s="107"/>
      <c r="EQ360" s="107"/>
      <c r="ER360" s="107"/>
    </row>
    <row r="361" spans="5:148">
      <c r="E361" s="107"/>
      <c r="F361" s="107"/>
      <c r="M361" s="107"/>
      <c r="N361" s="107"/>
      <c r="O361" s="107"/>
      <c r="P361" s="107"/>
      <c r="Q361" s="107"/>
      <c r="R361" s="107"/>
      <c r="S361" s="107"/>
      <c r="T361" s="107"/>
      <c r="U361" s="107"/>
      <c r="V361" s="107"/>
      <c r="W361" s="107"/>
      <c r="X361" s="107"/>
      <c r="Y361" s="107"/>
      <c r="Z361" s="107"/>
      <c r="AA361" s="107"/>
      <c r="AB361" s="107"/>
      <c r="AC361" s="107"/>
      <c r="AD361" s="107"/>
      <c r="AE361" s="107"/>
      <c r="AF361" s="107"/>
      <c r="AG361" s="107"/>
      <c r="AH361" s="107"/>
      <c r="AI361" s="107"/>
      <c r="AJ361" s="107"/>
      <c r="AK361" s="107"/>
      <c r="AL361" s="107"/>
      <c r="AM361" s="107"/>
      <c r="AN361" s="107"/>
      <c r="AO361" s="107"/>
      <c r="AP361" s="107"/>
      <c r="AQ361" s="107"/>
      <c r="AR361" s="107"/>
      <c r="AS361" s="107"/>
      <c r="AT361" s="107"/>
      <c r="AU361" s="107"/>
      <c r="AV361" s="107"/>
      <c r="AW361" s="107"/>
      <c r="AX361" s="107"/>
      <c r="AY361" s="107"/>
      <c r="AZ361" s="107"/>
      <c r="BA361" s="107"/>
      <c r="BB361" s="107"/>
      <c r="BC361" s="107"/>
      <c r="BD361" s="107"/>
      <c r="BE361" s="107"/>
      <c r="BF361" s="107"/>
      <c r="BG361" s="107"/>
      <c r="BH361" s="107"/>
      <c r="BI361" s="107"/>
      <c r="BJ361" s="107"/>
      <c r="BK361" s="107"/>
      <c r="BL361" s="107"/>
      <c r="BM361" s="107"/>
      <c r="BN361" s="107"/>
      <c r="BO361" s="107"/>
      <c r="BP361" s="107"/>
      <c r="BQ361" s="107"/>
      <c r="BR361" s="107"/>
      <c r="BS361" s="107"/>
      <c r="BT361" s="107"/>
      <c r="BU361" s="107"/>
      <c r="BV361" s="107"/>
      <c r="BW361" s="107"/>
      <c r="BX361" s="107"/>
      <c r="BY361" s="107"/>
      <c r="BZ361" s="107"/>
      <c r="CA361" s="107"/>
      <c r="CB361" s="107"/>
      <c r="CC361" s="107"/>
      <c r="CD361" s="107"/>
      <c r="CE361" s="107"/>
      <c r="CF361" s="107"/>
      <c r="CG361" s="107"/>
      <c r="CH361" s="107"/>
      <c r="CI361" s="107"/>
      <c r="CJ361" s="107"/>
      <c r="CK361" s="107"/>
      <c r="CL361" s="107"/>
      <c r="CM361" s="107"/>
      <c r="CN361" s="107"/>
      <c r="CO361" s="107"/>
      <c r="CP361" s="107"/>
      <c r="CQ361" s="107"/>
      <c r="CR361" s="107"/>
      <c r="CS361" s="107"/>
      <c r="CT361" s="107"/>
      <c r="CU361" s="107"/>
      <c r="CV361" s="107"/>
      <c r="CW361" s="107"/>
      <c r="CX361" s="107"/>
      <c r="CY361" s="107"/>
      <c r="CZ361" s="107"/>
      <c r="DA361" s="107"/>
      <c r="DB361" s="107"/>
      <c r="DC361" s="107"/>
      <c r="DD361" s="107"/>
      <c r="DE361" s="107"/>
      <c r="DF361" s="107"/>
      <c r="DG361" s="107"/>
      <c r="DH361" s="107"/>
      <c r="DI361" s="107"/>
      <c r="DJ361" s="107"/>
      <c r="DK361" s="107"/>
      <c r="DL361" s="107"/>
      <c r="DM361" s="107"/>
      <c r="DN361" s="107"/>
      <c r="DO361" s="107"/>
      <c r="DP361" s="107"/>
      <c r="DQ361" s="107"/>
      <c r="DR361" s="107"/>
      <c r="DS361" s="107"/>
      <c r="DT361" s="107"/>
      <c r="DU361" s="107"/>
      <c r="DV361" s="107"/>
      <c r="DW361" s="107"/>
      <c r="DX361" s="107"/>
      <c r="DY361" s="107"/>
      <c r="DZ361" s="107"/>
      <c r="EA361" s="107"/>
      <c r="EB361" s="107"/>
      <c r="EC361" s="107"/>
      <c r="ED361" s="107"/>
      <c r="EE361" s="107"/>
      <c r="EF361" s="107"/>
      <c r="EG361" s="107"/>
      <c r="EH361" s="107"/>
      <c r="EI361" s="107"/>
      <c r="EJ361" s="107"/>
      <c r="EK361" s="107"/>
      <c r="EL361" s="107"/>
      <c r="EM361" s="107"/>
      <c r="EN361" s="107"/>
      <c r="EO361" s="107"/>
      <c r="EP361" s="107"/>
      <c r="EQ361" s="107"/>
      <c r="ER361" s="107"/>
    </row>
    <row r="362" spans="5:148">
      <c r="E362" s="107"/>
      <c r="F362" s="107"/>
      <c r="M362" s="107"/>
      <c r="N362" s="107"/>
      <c r="O362" s="107"/>
      <c r="P362" s="107"/>
      <c r="Q362" s="107"/>
      <c r="R362" s="107"/>
      <c r="S362" s="107"/>
      <c r="T362" s="107"/>
      <c r="U362" s="107"/>
      <c r="V362" s="107"/>
      <c r="W362" s="107"/>
      <c r="X362" s="107"/>
      <c r="Y362" s="107"/>
      <c r="Z362" s="107"/>
      <c r="AA362" s="107"/>
      <c r="AB362" s="107"/>
      <c r="AC362" s="107"/>
      <c r="AD362" s="107"/>
      <c r="AE362" s="107"/>
      <c r="AF362" s="107"/>
      <c r="AG362" s="107"/>
      <c r="AH362" s="107"/>
      <c r="AI362" s="107"/>
      <c r="AJ362" s="107"/>
      <c r="AK362" s="107"/>
      <c r="AL362" s="107"/>
      <c r="AM362" s="107"/>
      <c r="AN362" s="107"/>
      <c r="AO362" s="107"/>
      <c r="AP362" s="107"/>
      <c r="AQ362" s="107"/>
      <c r="AR362" s="107"/>
      <c r="AS362" s="107"/>
      <c r="AT362" s="107"/>
      <c r="AU362" s="107"/>
      <c r="AV362" s="107"/>
      <c r="AW362" s="107"/>
      <c r="AX362" s="107"/>
      <c r="AY362" s="107"/>
      <c r="AZ362" s="107"/>
      <c r="BA362" s="107"/>
      <c r="BB362" s="107"/>
      <c r="BC362" s="107"/>
      <c r="BD362" s="107"/>
      <c r="BE362" s="107"/>
      <c r="BF362" s="107"/>
      <c r="BG362" s="107"/>
      <c r="BH362" s="107"/>
      <c r="BI362" s="107"/>
      <c r="BJ362" s="107"/>
      <c r="BK362" s="107"/>
      <c r="BL362" s="107"/>
      <c r="BM362" s="107"/>
      <c r="BN362" s="107"/>
      <c r="BO362" s="107"/>
      <c r="BP362" s="107"/>
      <c r="BQ362" s="107"/>
      <c r="BR362" s="107"/>
      <c r="BS362" s="107"/>
      <c r="BT362" s="107"/>
      <c r="BU362" s="107"/>
      <c r="BV362" s="107"/>
      <c r="BW362" s="107"/>
      <c r="BX362" s="107"/>
      <c r="BY362" s="107"/>
      <c r="BZ362" s="107"/>
      <c r="CA362" s="107"/>
      <c r="CB362" s="107"/>
      <c r="CC362" s="107"/>
      <c r="CD362" s="107"/>
      <c r="CE362" s="107"/>
      <c r="CF362" s="107"/>
      <c r="CG362" s="107"/>
      <c r="CH362" s="107"/>
      <c r="CI362" s="107"/>
      <c r="CJ362" s="107"/>
      <c r="CK362" s="107"/>
      <c r="CL362" s="107"/>
      <c r="CM362" s="107"/>
      <c r="CN362" s="107"/>
      <c r="CO362" s="107"/>
      <c r="CP362" s="107"/>
      <c r="CQ362" s="107"/>
      <c r="CR362" s="107"/>
      <c r="CS362" s="107"/>
      <c r="CT362" s="107"/>
      <c r="CU362" s="107"/>
      <c r="CV362" s="107"/>
      <c r="CW362" s="107"/>
      <c r="CX362" s="107"/>
      <c r="CY362" s="107"/>
      <c r="CZ362" s="107"/>
      <c r="DA362" s="107"/>
      <c r="DB362" s="107"/>
      <c r="DC362" s="107"/>
      <c r="DD362" s="107"/>
      <c r="DE362" s="107"/>
      <c r="DF362" s="107"/>
      <c r="DG362" s="107"/>
      <c r="DH362" s="107"/>
      <c r="DI362" s="107"/>
      <c r="DJ362" s="107"/>
      <c r="DK362" s="107"/>
      <c r="DL362" s="107"/>
      <c r="DM362" s="107"/>
      <c r="DN362" s="107"/>
      <c r="DO362" s="107"/>
      <c r="DP362" s="107"/>
      <c r="DQ362" s="107"/>
      <c r="DR362" s="107"/>
      <c r="DS362" s="107"/>
      <c r="DT362" s="107"/>
      <c r="DU362" s="107"/>
      <c r="DV362" s="107"/>
      <c r="DW362" s="107"/>
      <c r="DX362" s="107"/>
      <c r="DY362" s="107"/>
      <c r="DZ362" s="107"/>
      <c r="EA362" s="107"/>
      <c r="EB362" s="107"/>
      <c r="EC362" s="107"/>
      <c r="ED362" s="107"/>
      <c r="EE362" s="107"/>
      <c r="EF362" s="107"/>
      <c r="EG362" s="107"/>
      <c r="EH362" s="107"/>
      <c r="EI362" s="107"/>
      <c r="EJ362" s="107"/>
      <c r="EK362" s="107"/>
      <c r="EL362" s="107"/>
      <c r="EM362" s="107"/>
      <c r="EN362" s="107"/>
      <c r="EO362" s="107"/>
      <c r="EP362" s="107"/>
      <c r="EQ362" s="107"/>
      <c r="ER362" s="107"/>
    </row>
    <row r="363" spans="5:148">
      <c r="E363" s="107"/>
      <c r="F363" s="107"/>
      <c r="M363" s="107"/>
      <c r="N363" s="107"/>
      <c r="O363" s="107"/>
      <c r="P363" s="107"/>
      <c r="Q363" s="107"/>
      <c r="R363" s="107"/>
      <c r="S363" s="107"/>
      <c r="T363" s="107"/>
      <c r="U363" s="107"/>
      <c r="V363" s="107"/>
      <c r="W363" s="107"/>
      <c r="X363" s="107"/>
      <c r="Y363" s="107"/>
      <c r="Z363" s="107"/>
      <c r="AA363" s="107"/>
      <c r="AB363" s="107"/>
      <c r="AC363" s="107"/>
      <c r="AD363" s="107"/>
      <c r="AE363" s="107"/>
      <c r="AF363" s="107"/>
      <c r="AG363" s="107"/>
      <c r="AH363" s="107"/>
      <c r="AI363" s="107"/>
      <c r="AJ363" s="107"/>
      <c r="AK363" s="107"/>
      <c r="AL363" s="107"/>
      <c r="AM363" s="107"/>
      <c r="AN363" s="107"/>
      <c r="AO363" s="107"/>
      <c r="AP363" s="107"/>
      <c r="AQ363" s="107"/>
      <c r="AR363" s="107"/>
      <c r="AS363" s="107"/>
      <c r="AT363" s="107"/>
      <c r="AU363" s="107"/>
      <c r="AV363" s="107"/>
      <c r="AW363" s="107"/>
      <c r="AX363" s="107"/>
      <c r="AY363" s="107"/>
      <c r="AZ363" s="107"/>
      <c r="BA363" s="107"/>
      <c r="BB363" s="107"/>
      <c r="BC363" s="107"/>
      <c r="BD363" s="107"/>
      <c r="BE363" s="107"/>
      <c r="BF363" s="107"/>
      <c r="BG363" s="107"/>
      <c r="BH363" s="107"/>
      <c r="BI363" s="107"/>
      <c r="BJ363" s="107"/>
      <c r="BK363" s="107"/>
      <c r="BL363" s="107"/>
      <c r="BM363" s="107"/>
      <c r="BN363" s="107"/>
      <c r="BO363" s="107"/>
      <c r="BP363" s="107"/>
      <c r="BQ363" s="107"/>
      <c r="BR363" s="107"/>
      <c r="BS363" s="107"/>
      <c r="BT363" s="107"/>
      <c r="BU363" s="107"/>
      <c r="BV363" s="107"/>
      <c r="BW363" s="107"/>
      <c r="BX363" s="107"/>
      <c r="BY363" s="107"/>
      <c r="BZ363" s="107"/>
      <c r="CA363" s="107"/>
      <c r="CB363" s="107"/>
      <c r="CC363" s="107"/>
      <c r="CD363" s="107"/>
      <c r="CE363" s="107"/>
      <c r="CF363" s="107"/>
      <c r="CG363" s="107"/>
      <c r="CH363" s="107"/>
      <c r="CI363" s="107"/>
      <c r="CJ363" s="107"/>
      <c r="CK363" s="107"/>
      <c r="CL363" s="107"/>
      <c r="CM363" s="107"/>
      <c r="CN363" s="107"/>
      <c r="CO363" s="107"/>
      <c r="CP363" s="107"/>
      <c r="CQ363" s="107"/>
      <c r="CR363" s="107"/>
      <c r="CS363" s="107"/>
      <c r="CT363" s="107"/>
      <c r="CU363" s="107"/>
      <c r="CV363" s="107"/>
      <c r="CW363" s="107"/>
      <c r="CX363" s="107"/>
      <c r="CY363" s="107"/>
      <c r="CZ363" s="107"/>
      <c r="DA363" s="107"/>
      <c r="DB363" s="107"/>
      <c r="DC363" s="107"/>
      <c r="DD363" s="107"/>
      <c r="DE363" s="107"/>
      <c r="DF363" s="107"/>
      <c r="DG363" s="107"/>
      <c r="DH363" s="107"/>
      <c r="DI363" s="107"/>
      <c r="DJ363" s="107"/>
      <c r="DK363" s="107"/>
      <c r="DL363" s="107"/>
      <c r="DM363" s="107"/>
      <c r="DN363" s="107"/>
      <c r="DO363" s="107"/>
      <c r="DP363" s="107"/>
      <c r="DQ363" s="107"/>
      <c r="DR363" s="107"/>
      <c r="DS363" s="107"/>
      <c r="DT363" s="107"/>
      <c r="DU363" s="107"/>
      <c r="DV363" s="107"/>
      <c r="DW363" s="107"/>
      <c r="DX363" s="107"/>
      <c r="DY363" s="107"/>
      <c r="DZ363" s="107"/>
      <c r="EA363" s="107"/>
      <c r="EB363" s="107"/>
      <c r="EC363" s="107"/>
      <c r="ED363" s="107"/>
      <c r="EE363" s="107"/>
      <c r="EF363" s="107"/>
      <c r="EG363" s="107"/>
      <c r="EH363" s="107"/>
      <c r="EI363" s="107"/>
      <c r="EJ363" s="107"/>
      <c r="EK363" s="107"/>
      <c r="EL363" s="107"/>
      <c r="EM363" s="107"/>
      <c r="EN363" s="107"/>
      <c r="EO363" s="107"/>
      <c r="EP363" s="107"/>
      <c r="EQ363" s="107"/>
      <c r="ER363" s="107"/>
    </row>
    <row r="364" spans="5:148">
      <c r="E364" s="107"/>
      <c r="F364" s="107"/>
      <c r="M364" s="107"/>
      <c r="N364" s="107"/>
      <c r="O364" s="107"/>
      <c r="P364" s="107"/>
      <c r="Q364" s="107"/>
      <c r="R364" s="107"/>
      <c r="S364" s="107"/>
      <c r="T364" s="107"/>
      <c r="U364" s="107"/>
      <c r="V364" s="107"/>
      <c r="W364" s="107"/>
      <c r="X364" s="107"/>
      <c r="Y364" s="107"/>
      <c r="Z364" s="107"/>
      <c r="AA364" s="107"/>
      <c r="AB364" s="107"/>
      <c r="AC364" s="107"/>
      <c r="AD364" s="107"/>
      <c r="AE364" s="107"/>
      <c r="AF364" s="107"/>
      <c r="AG364" s="107"/>
      <c r="AH364" s="107"/>
      <c r="AI364" s="107"/>
      <c r="AJ364" s="107"/>
      <c r="AK364" s="107"/>
      <c r="AL364" s="107"/>
      <c r="AM364" s="107"/>
      <c r="AN364" s="107"/>
      <c r="AO364" s="107"/>
      <c r="AP364" s="107"/>
      <c r="AQ364" s="107"/>
      <c r="AR364" s="107"/>
      <c r="AS364" s="107"/>
      <c r="AT364" s="107"/>
      <c r="AU364" s="107"/>
      <c r="AV364" s="107"/>
      <c r="AW364" s="107"/>
      <c r="AX364" s="107"/>
      <c r="AY364" s="107"/>
      <c r="AZ364" s="107"/>
      <c r="BA364" s="107"/>
      <c r="BB364" s="107"/>
      <c r="BC364" s="107"/>
      <c r="BD364" s="107"/>
      <c r="BE364" s="107"/>
      <c r="BF364" s="107"/>
      <c r="BG364" s="107"/>
      <c r="BH364" s="107"/>
      <c r="BI364" s="107"/>
      <c r="BJ364" s="107"/>
      <c r="BK364" s="107"/>
      <c r="BL364" s="107"/>
      <c r="BM364" s="107"/>
      <c r="BN364" s="107"/>
      <c r="BO364" s="107"/>
      <c r="BP364" s="107"/>
      <c r="BQ364" s="107"/>
      <c r="BR364" s="107"/>
      <c r="BS364" s="107"/>
      <c r="BT364" s="107"/>
      <c r="BU364" s="107"/>
      <c r="BV364" s="107"/>
      <c r="BW364" s="107"/>
      <c r="BX364" s="107"/>
      <c r="BY364" s="107"/>
      <c r="BZ364" s="107"/>
      <c r="CA364" s="107"/>
      <c r="CB364" s="107"/>
      <c r="CC364" s="107"/>
      <c r="CD364" s="107"/>
      <c r="CE364" s="107"/>
      <c r="CF364" s="107"/>
      <c r="CG364" s="107"/>
      <c r="CH364" s="107"/>
      <c r="CI364" s="107"/>
      <c r="CJ364" s="107"/>
      <c r="CK364" s="107"/>
      <c r="CL364" s="107"/>
      <c r="CM364" s="107"/>
      <c r="CN364" s="107"/>
      <c r="CO364" s="107"/>
      <c r="CP364" s="107"/>
      <c r="CQ364" s="107"/>
      <c r="CR364" s="107"/>
      <c r="CS364" s="107"/>
      <c r="CT364" s="107"/>
      <c r="CU364" s="107"/>
      <c r="CV364" s="107"/>
      <c r="CW364" s="107"/>
      <c r="CX364" s="107"/>
      <c r="CY364" s="107"/>
      <c r="CZ364" s="107"/>
      <c r="DA364" s="107"/>
      <c r="DB364" s="107"/>
      <c r="DC364" s="107"/>
      <c r="DD364" s="107"/>
      <c r="DE364" s="107"/>
      <c r="DF364" s="107"/>
      <c r="DG364" s="107"/>
      <c r="DH364" s="107"/>
      <c r="DI364" s="107"/>
      <c r="DJ364" s="107"/>
      <c r="DK364" s="107"/>
      <c r="DL364" s="107"/>
      <c r="DM364" s="107"/>
      <c r="DN364" s="107"/>
      <c r="DO364" s="107"/>
      <c r="DP364" s="107"/>
      <c r="DQ364" s="107"/>
      <c r="DR364" s="107"/>
      <c r="DS364" s="107"/>
      <c r="DT364" s="107"/>
      <c r="DU364" s="107"/>
      <c r="DV364" s="107"/>
      <c r="DW364" s="107"/>
      <c r="DX364" s="107"/>
      <c r="DY364" s="107"/>
      <c r="DZ364" s="107"/>
      <c r="EA364" s="107"/>
      <c r="EB364" s="107"/>
      <c r="EC364" s="107"/>
      <c r="ED364" s="107"/>
      <c r="EE364" s="107"/>
      <c r="EF364" s="107"/>
      <c r="EG364" s="107"/>
      <c r="EH364" s="107"/>
      <c r="EI364" s="107"/>
      <c r="EJ364" s="107"/>
      <c r="EK364" s="107"/>
      <c r="EL364" s="107"/>
      <c r="EM364" s="107"/>
      <c r="EN364" s="107"/>
      <c r="EO364" s="107"/>
      <c r="EP364" s="107"/>
      <c r="EQ364" s="107"/>
      <c r="ER364" s="107"/>
    </row>
    <row r="365" spans="5:148">
      <c r="E365" s="107"/>
      <c r="F365" s="107"/>
      <c r="M365" s="107"/>
      <c r="N365" s="107"/>
      <c r="O365" s="107"/>
      <c r="P365" s="107"/>
      <c r="Q365" s="107"/>
      <c r="R365" s="107"/>
      <c r="S365" s="107"/>
      <c r="T365" s="107"/>
      <c r="U365" s="107"/>
      <c r="V365" s="107"/>
      <c r="W365" s="107"/>
      <c r="X365" s="107"/>
      <c r="Y365" s="107"/>
      <c r="Z365" s="107"/>
      <c r="AA365" s="107"/>
      <c r="AB365" s="107"/>
      <c r="AC365" s="107"/>
      <c r="AD365" s="107"/>
      <c r="AE365" s="107"/>
      <c r="AF365" s="107"/>
      <c r="AG365" s="107"/>
      <c r="AH365" s="107"/>
      <c r="AI365" s="107"/>
      <c r="AJ365" s="107"/>
      <c r="AK365" s="107"/>
      <c r="AL365" s="107"/>
      <c r="AM365" s="107"/>
      <c r="AN365" s="107"/>
      <c r="AO365" s="107"/>
      <c r="AP365" s="107"/>
      <c r="AQ365" s="107"/>
      <c r="AR365" s="107"/>
      <c r="AS365" s="107"/>
      <c r="AT365" s="107"/>
      <c r="AU365" s="107"/>
      <c r="AV365" s="107"/>
      <c r="AW365" s="107"/>
      <c r="AX365" s="107"/>
      <c r="AY365" s="107"/>
      <c r="AZ365" s="107"/>
      <c r="BA365" s="107"/>
      <c r="BB365" s="107"/>
      <c r="BC365" s="107"/>
      <c r="BD365" s="107"/>
      <c r="BE365" s="107"/>
      <c r="BF365" s="107"/>
      <c r="BG365" s="107"/>
      <c r="BH365" s="107"/>
      <c r="BI365" s="107"/>
      <c r="BJ365" s="107"/>
      <c r="BK365" s="107"/>
      <c r="BL365" s="107"/>
      <c r="BM365" s="107"/>
      <c r="BN365" s="107"/>
      <c r="BO365" s="107"/>
      <c r="BP365" s="107"/>
      <c r="BQ365" s="107"/>
      <c r="BR365" s="107"/>
      <c r="BS365" s="107"/>
      <c r="BT365" s="107"/>
      <c r="BU365" s="107"/>
      <c r="BV365" s="107"/>
      <c r="BW365" s="107"/>
      <c r="BX365" s="107"/>
      <c r="BY365" s="107"/>
      <c r="BZ365" s="107"/>
      <c r="CA365" s="107"/>
      <c r="CB365" s="107"/>
      <c r="CC365" s="107"/>
      <c r="CD365" s="107"/>
      <c r="CE365" s="107"/>
      <c r="CF365" s="107"/>
      <c r="CG365" s="107"/>
      <c r="CH365" s="107"/>
      <c r="CI365" s="107"/>
      <c r="CJ365" s="107"/>
      <c r="CK365" s="107"/>
      <c r="CL365" s="107"/>
      <c r="CM365" s="107"/>
      <c r="CN365" s="107"/>
      <c r="CO365" s="107"/>
      <c r="CP365" s="107"/>
      <c r="CQ365" s="107"/>
      <c r="CR365" s="107"/>
      <c r="CS365" s="107"/>
      <c r="CT365" s="107"/>
      <c r="CU365" s="107"/>
      <c r="CV365" s="107"/>
      <c r="CW365" s="107"/>
      <c r="CX365" s="107"/>
      <c r="CY365" s="107"/>
      <c r="CZ365" s="107"/>
      <c r="DA365" s="107"/>
      <c r="DB365" s="107"/>
      <c r="DC365" s="107"/>
      <c r="DD365" s="107"/>
      <c r="DE365" s="107"/>
      <c r="DF365" s="107"/>
      <c r="DG365" s="107"/>
      <c r="DH365" s="107"/>
      <c r="DI365" s="107"/>
      <c r="DJ365" s="107"/>
      <c r="DK365" s="107"/>
      <c r="DL365" s="107"/>
      <c r="DM365" s="107"/>
      <c r="DN365" s="107"/>
      <c r="DO365" s="107"/>
      <c r="DP365" s="107"/>
      <c r="DQ365" s="107"/>
      <c r="DR365" s="107"/>
      <c r="DS365" s="107"/>
      <c r="DT365" s="107"/>
      <c r="DU365" s="107"/>
      <c r="DV365" s="107"/>
      <c r="DW365" s="107"/>
      <c r="DX365" s="107"/>
      <c r="DY365" s="107"/>
      <c r="DZ365" s="107"/>
      <c r="EA365" s="107"/>
      <c r="EB365" s="107"/>
      <c r="EC365" s="107"/>
      <c r="ED365" s="107"/>
      <c r="EE365" s="107"/>
      <c r="EF365" s="107"/>
      <c r="EG365" s="107"/>
      <c r="EH365" s="107"/>
      <c r="EI365" s="107"/>
      <c r="EJ365" s="107"/>
      <c r="EK365" s="107"/>
      <c r="EL365" s="107"/>
      <c r="EM365" s="107"/>
      <c r="EN365" s="107"/>
      <c r="EO365" s="107"/>
      <c r="EP365" s="107"/>
      <c r="EQ365" s="107"/>
      <c r="ER365" s="107"/>
    </row>
    <row r="366" spans="5:148">
      <c r="E366" s="107"/>
      <c r="F366" s="107"/>
      <c r="M366" s="107"/>
      <c r="N366" s="107"/>
      <c r="O366" s="107"/>
      <c r="P366" s="107"/>
      <c r="Q366" s="107"/>
      <c r="R366" s="107"/>
      <c r="S366" s="107"/>
      <c r="T366" s="107"/>
      <c r="U366" s="107"/>
      <c r="V366" s="107"/>
      <c r="W366" s="107"/>
      <c r="X366" s="107"/>
      <c r="Y366" s="107"/>
      <c r="Z366" s="107"/>
      <c r="AA366" s="107"/>
      <c r="AB366" s="107"/>
      <c r="AC366" s="107"/>
      <c r="AD366" s="107"/>
      <c r="AE366" s="107"/>
      <c r="AF366" s="107"/>
      <c r="AG366" s="107"/>
      <c r="AH366" s="107"/>
      <c r="AI366" s="107"/>
      <c r="AJ366" s="107"/>
      <c r="AK366" s="107"/>
      <c r="AL366" s="107"/>
      <c r="AM366" s="107"/>
      <c r="AN366" s="107"/>
      <c r="AO366" s="107"/>
      <c r="AP366" s="107"/>
      <c r="AQ366" s="107"/>
      <c r="AR366" s="107"/>
      <c r="AS366" s="107"/>
      <c r="AT366" s="107"/>
      <c r="AU366" s="107"/>
      <c r="AV366" s="107"/>
      <c r="AW366" s="107"/>
      <c r="AX366" s="107"/>
      <c r="AY366" s="107"/>
      <c r="AZ366" s="107"/>
      <c r="BA366" s="107"/>
      <c r="BB366" s="107"/>
      <c r="BC366" s="107"/>
      <c r="BD366" s="107"/>
      <c r="BE366" s="107"/>
      <c r="BF366" s="107"/>
      <c r="BG366" s="107"/>
      <c r="BH366" s="107"/>
      <c r="BI366" s="107"/>
      <c r="BJ366" s="107"/>
      <c r="BK366" s="107"/>
      <c r="BL366" s="107"/>
      <c r="BM366" s="107"/>
      <c r="BN366" s="107"/>
      <c r="BO366" s="107"/>
      <c r="BP366" s="107"/>
      <c r="BQ366" s="107"/>
      <c r="BR366" s="107"/>
      <c r="BS366" s="107"/>
      <c r="BT366" s="107"/>
      <c r="BU366" s="107"/>
      <c r="BV366" s="107"/>
      <c r="BW366" s="107"/>
      <c r="BX366" s="107"/>
      <c r="BY366" s="107"/>
      <c r="BZ366" s="107"/>
      <c r="CA366" s="107"/>
      <c r="CB366" s="107"/>
      <c r="CC366" s="107"/>
      <c r="CD366" s="107"/>
      <c r="CE366" s="107"/>
      <c r="CF366" s="107"/>
      <c r="CG366" s="107"/>
      <c r="CH366" s="107"/>
      <c r="CI366" s="107"/>
      <c r="CJ366" s="107"/>
      <c r="CK366" s="107"/>
      <c r="CL366" s="107"/>
      <c r="CM366" s="107"/>
      <c r="CN366" s="107"/>
      <c r="CO366" s="107"/>
      <c r="CP366" s="107"/>
      <c r="CQ366" s="107"/>
      <c r="CR366" s="107"/>
      <c r="CS366" s="107"/>
      <c r="CT366" s="107"/>
      <c r="CU366" s="107"/>
      <c r="CV366" s="107"/>
      <c r="CW366" s="107"/>
      <c r="CX366" s="107"/>
      <c r="CY366" s="107"/>
      <c r="CZ366" s="107"/>
      <c r="DA366" s="107"/>
      <c r="DB366" s="107"/>
      <c r="DC366" s="107"/>
      <c r="DD366" s="107"/>
      <c r="DE366" s="107"/>
      <c r="DF366" s="107"/>
      <c r="DG366" s="107"/>
      <c r="DH366" s="107"/>
      <c r="DI366" s="107"/>
      <c r="DJ366" s="107"/>
      <c r="DK366" s="107"/>
      <c r="DL366" s="107"/>
      <c r="DM366" s="107"/>
      <c r="DN366" s="107"/>
      <c r="DO366" s="107"/>
      <c r="DP366" s="107"/>
      <c r="DQ366" s="107"/>
      <c r="DR366" s="107"/>
      <c r="DS366" s="107"/>
      <c r="DT366" s="107"/>
      <c r="DU366" s="107"/>
      <c r="DV366" s="107"/>
      <c r="DW366" s="107"/>
      <c r="DX366" s="107"/>
      <c r="DY366" s="107"/>
      <c r="DZ366" s="107"/>
      <c r="EA366" s="107"/>
      <c r="EB366" s="107"/>
      <c r="EC366" s="107"/>
      <c r="ED366" s="107"/>
      <c r="EE366" s="107"/>
      <c r="EF366" s="107"/>
      <c r="EG366" s="107"/>
      <c r="EH366" s="107"/>
      <c r="EI366" s="107"/>
      <c r="EJ366" s="107"/>
      <c r="EK366" s="107"/>
      <c r="EL366" s="107"/>
      <c r="EM366" s="107"/>
      <c r="EN366" s="107"/>
      <c r="EO366" s="107"/>
      <c r="EP366" s="107"/>
      <c r="EQ366" s="107"/>
      <c r="ER366" s="107"/>
    </row>
    <row r="367" spans="5:148">
      <c r="E367" s="107"/>
    </row>
    <row r="368" spans="5:148">
      <c r="E368" s="107"/>
    </row>
    <row r="369" spans="5:5">
      <c r="E369" s="107"/>
    </row>
    <row r="370" spans="5:5">
      <c r="E370" s="107"/>
    </row>
  </sheetData>
  <sheetProtection password="E75E" sheet="1" objects="1" scenarios="1" selectLockedCells="1"/>
  <dataConsolidate/>
  <mergeCells count="66">
    <mergeCell ref="C39:E39"/>
    <mergeCell ref="C36:E36"/>
    <mergeCell ref="D25:E25"/>
    <mergeCell ref="E104:E110"/>
    <mergeCell ref="C68:E68"/>
    <mergeCell ref="C65:E65"/>
    <mergeCell ref="C72:E72"/>
    <mergeCell ref="C74:D74"/>
    <mergeCell ref="E94:E103"/>
    <mergeCell ref="C45:E45"/>
    <mergeCell ref="C34:E34"/>
    <mergeCell ref="D23:E23"/>
    <mergeCell ref="D19:E19"/>
    <mergeCell ref="D18:E18"/>
    <mergeCell ref="C31:E31"/>
    <mergeCell ref="C27:E28"/>
    <mergeCell ref="D24:E24"/>
    <mergeCell ref="D22:E22"/>
    <mergeCell ref="G4:H4"/>
    <mergeCell ref="D20:E20"/>
    <mergeCell ref="D21:E21"/>
    <mergeCell ref="D9:E9"/>
    <mergeCell ref="H19:H20"/>
    <mergeCell ref="D1:E3"/>
    <mergeCell ref="J19:J20"/>
    <mergeCell ref="G19:G20"/>
    <mergeCell ref="I19:I20"/>
    <mergeCell ref="J2:K2"/>
    <mergeCell ref="G2:H2"/>
    <mergeCell ref="C12:E13"/>
    <mergeCell ref="E5:F5"/>
    <mergeCell ref="D11:E11"/>
    <mergeCell ref="D8:E8"/>
    <mergeCell ref="C7:E7"/>
    <mergeCell ref="H18:K18"/>
    <mergeCell ref="D17:E17"/>
    <mergeCell ref="J5:K5"/>
    <mergeCell ref="G7:J7"/>
    <mergeCell ref="C14:E15"/>
    <mergeCell ref="N1:N2"/>
    <mergeCell ref="J1:K1"/>
    <mergeCell ref="G1:H1"/>
    <mergeCell ref="J3:K3"/>
    <mergeCell ref="G3:H3"/>
    <mergeCell ref="M1:M2"/>
    <mergeCell ref="L18:L20"/>
    <mergeCell ref="G49:L49"/>
    <mergeCell ref="G36:L36"/>
    <mergeCell ref="H171:I172"/>
    <mergeCell ref="H157:I159"/>
    <mergeCell ref="H160:I160"/>
    <mergeCell ref="H161:I161"/>
    <mergeCell ref="H163:I163"/>
    <mergeCell ref="H166:I168"/>
    <mergeCell ref="K19:K20"/>
    <mergeCell ref="G131:L131"/>
    <mergeCell ref="G134:L134"/>
    <mergeCell ref="G50:L50"/>
    <mergeCell ref="G56:L56"/>
    <mergeCell ref="G69:L69"/>
    <mergeCell ref="G73:L73"/>
    <mergeCell ref="G76:L76"/>
    <mergeCell ref="G99:L99"/>
    <mergeCell ref="G127:L127"/>
    <mergeCell ref="G123:L123"/>
    <mergeCell ref="G119:L119"/>
  </mergeCells>
  <phoneticPr fontId="21" type="noConversion"/>
  <conditionalFormatting sqref="H8:H10 H12:H15">
    <cfRule type="expression" dxfId="887" priority="416" stopIfTrue="1">
      <formula>$I8="Select"</formula>
    </cfRule>
  </conditionalFormatting>
  <conditionalFormatting sqref="E46:E50 E83 E53 E35:E44 E65:E79 E85:E90">
    <cfRule type="cellIs" dxfId="886" priority="358" stopIfTrue="1" operator="equal">
      <formula>"Yes"</formula>
    </cfRule>
    <cfRule type="cellIs" dxfId="885" priority="359" stopIfTrue="1" operator="equal">
      <formula>"No"</formula>
    </cfRule>
  </conditionalFormatting>
  <conditionalFormatting sqref="D117">
    <cfRule type="expression" dxfId="884" priority="357" stopIfTrue="1">
      <formula>MID(J35,1,3)="LTE"</formula>
    </cfRule>
  </conditionalFormatting>
  <conditionalFormatting sqref="F61 E94">
    <cfRule type="cellIs" dxfId="883" priority="355" stopIfTrue="1" operator="greaterThan">
      <formula>""""""</formula>
    </cfRule>
  </conditionalFormatting>
  <conditionalFormatting sqref="F11">
    <cfRule type="containsText" dxfId="882" priority="354" stopIfTrue="1" operator="containsText" text="Select+$C$11:$E$44">
      <formula>NOT(ISERROR(SEARCH("Select+$C$11:$E$44",F11)))</formula>
    </cfRule>
  </conditionalFormatting>
  <conditionalFormatting sqref="G4">
    <cfRule type="cellIs" dxfId="881" priority="349" stopIfTrue="1" operator="equal">
      <formula>"Required"</formula>
    </cfRule>
    <cfRule type="cellIs" dxfId="880" priority="350" stopIfTrue="1" operator="equal">
      <formula>"Vendor Choice"</formula>
    </cfRule>
    <cfRule type="cellIs" dxfId="879" priority="351" stopIfTrue="1" operator="equal">
      <formula>"Planned"</formula>
    </cfRule>
    <cfRule type="cellIs" dxfId="878" priority="352" operator="equal">
      <formula>"""Planned"""</formula>
    </cfRule>
    <cfRule type="cellIs" dxfId="877" priority="353" stopIfTrue="1" operator="equal">
      <formula>"Not Required"</formula>
    </cfRule>
  </conditionalFormatting>
  <conditionalFormatting sqref="H47:H48 H51:H55 H74:H75 H100:H105 H58 H118 H77:H87 H135:H141 H133 H61:H68 H89 H37:H43 H97:H98 H21:H35 H91:H94 H107:H115">
    <cfRule type="expression" dxfId="876" priority="302" stopIfTrue="1">
      <formula>OR($G21="Required",$G21="Waived")</formula>
    </cfRule>
  </conditionalFormatting>
  <conditionalFormatting sqref="E46:E50 E83 E53 E63 E29:E33 E35:E44 E65:E79 E85:E90">
    <cfRule type="cellIs" dxfId="875" priority="360" stopIfTrue="1" operator="equal">
      <formula>"Select"</formula>
    </cfRule>
  </conditionalFormatting>
  <conditionalFormatting sqref="D41:E41">
    <cfRule type="expression" dxfId="874" priority="298" stopIfTrue="1">
      <formula>$E$40="Yes"</formula>
    </cfRule>
  </conditionalFormatting>
  <conditionalFormatting sqref="C119 D120">
    <cfRule type="expression" dxfId="873" priority="747" stopIfTrue="1">
      <formula>MID(#REF!,1,3)="LTE"</formula>
    </cfRule>
  </conditionalFormatting>
  <conditionalFormatting sqref="G72 G88 G50 G36 G116:G117 G47:H48 G58:H58 G76 G74:H75 G51:H55 G100:H105 G133:H133 G118:H118 G77:H87 G135:H141 G61:H68 G89:H89 G21:H35 G37:H43 G97:H98 G91:H94 G90 G107:H115">
    <cfRule type="cellIs" dxfId="872" priority="303" stopIfTrue="1" operator="equal">
      <formula>"Required"</formula>
    </cfRule>
    <cfRule type="cellIs" dxfId="871" priority="348" stopIfTrue="1" operator="equal">
      <formula>"Not Required"</formula>
    </cfRule>
  </conditionalFormatting>
  <conditionalFormatting sqref="C84">
    <cfRule type="expression" dxfId="870" priority="293">
      <formula>$E$85="Yes"</formula>
    </cfRule>
  </conditionalFormatting>
  <conditionalFormatting sqref="G49">
    <cfRule type="cellIs" dxfId="869" priority="291" stopIfTrue="1" operator="equal">
      <formula>"Required"</formula>
    </cfRule>
    <cfRule type="cellIs" dxfId="868" priority="292" stopIfTrue="1" operator="equal">
      <formula>"Not Required"</formula>
    </cfRule>
  </conditionalFormatting>
  <conditionalFormatting sqref="E7">
    <cfRule type="cellIs" dxfId="867" priority="287" stopIfTrue="1" operator="equal">
      <formula>"Yes"</formula>
    </cfRule>
    <cfRule type="cellIs" dxfId="866" priority="288" stopIfTrue="1" operator="equal">
      <formula>"No"</formula>
    </cfRule>
  </conditionalFormatting>
  <conditionalFormatting sqref="E7">
    <cfRule type="cellIs" dxfId="865" priority="289" stopIfTrue="1" operator="equal">
      <formula>"Select"</formula>
    </cfRule>
  </conditionalFormatting>
  <conditionalFormatting sqref="G69">
    <cfRule type="cellIs" dxfId="864" priority="285" stopIfTrue="1" operator="equal">
      <formula>"Required"</formula>
    </cfRule>
    <cfRule type="cellIs" dxfId="863" priority="286" stopIfTrue="1" operator="equal">
      <formula>"Not Required"</formula>
    </cfRule>
  </conditionalFormatting>
  <conditionalFormatting sqref="H70:H71">
    <cfRule type="expression" dxfId="862" priority="281" stopIfTrue="1">
      <formula>OR($G70="Required",$G70="Waived")</formula>
    </cfRule>
  </conditionalFormatting>
  <conditionalFormatting sqref="G70:H71">
    <cfRule type="cellIs" dxfId="861" priority="282" stopIfTrue="1" operator="equal">
      <formula>"Required"</formula>
    </cfRule>
    <cfRule type="cellIs" dxfId="860" priority="283" stopIfTrue="1" operator="equal">
      <formula>"Not Required"</formula>
    </cfRule>
  </conditionalFormatting>
  <conditionalFormatting sqref="H72">
    <cfRule type="expression" dxfId="859" priority="275" stopIfTrue="1">
      <formula>OR($G72="Required",$G72="Waived")</formula>
    </cfRule>
  </conditionalFormatting>
  <conditionalFormatting sqref="H72">
    <cfRule type="cellIs" dxfId="858" priority="276" stopIfTrue="1" operator="equal">
      <formula>"Required"</formula>
    </cfRule>
    <cfRule type="cellIs" dxfId="857" priority="277" stopIfTrue="1" operator="equal">
      <formula>"Not Required"</formula>
    </cfRule>
  </conditionalFormatting>
  <conditionalFormatting sqref="H117">
    <cfRule type="expression" dxfId="856" priority="257" stopIfTrue="1">
      <formula>OR($G117="Required",$G117="Waived")</formula>
    </cfRule>
  </conditionalFormatting>
  <conditionalFormatting sqref="H117">
    <cfRule type="cellIs" dxfId="855" priority="258" stopIfTrue="1" operator="equal">
      <formula>"Required"</formula>
    </cfRule>
    <cfRule type="cellIs" dxfId="854" priority="259" stopIfTrue="1" operator="equal">
      <formula>"Not Required"</formula>
    </cfRule>
  </conditionalFormatting>
  <conditionalFormatting sqref="C116">
    <cfRule type="expression" dxfId="853" priority="880" stopIfTrue="1">
      <formula>MID(I35,1,3)="LTE"</formula>
    </cfRule>
  </conditionalFormatting>
  <conditionalFormatting sqref="G56">
    <cfRule type="cellIs" dxfId="852" priority="254" stopIfTrue="1" operator="equal">
      <formula>"Required"</formula>
    </cfRule>
    <cfRule type="cellIs" dxfId="851" priority="255" stopIfTrue="1" operator="equal">
      <formula>"Not Required"</formula>
    </cfRule>
  </conditionalFormatting>
  <conditionalFormatting sqref="H60">
    <cfRule type="expression" dxfId="850" priority="247" stopIfTrue="1">
      <formula>OR($G60="Required",$G60="Waived")</formula>
    </cfRule>
  </conditionalFormatting>
  <conditionalFormatting sqref="G60:H60">
    <cfRule type="cellIs" dxfId="849" priority="248" stopIfTrue="1" operator="equal">
      <formula>"Required"</formula>
    </cfRule>
    <cfRule type="cellIs" dxfId="848" priority="249" stopIfTrue="1" operator="equal">
      <formula>"Not Required"</formula>
    </cfRule>
  </conditionalFormatting>
  <conditionalFormatting sqref="E45">
    <cfRule type="cellIs" dxfId="847" priority="236" stopIfTrue="1" operator="equal">
      <formula>"Yes"</formula>
    </cfRule>
    <cfRule type="cellIs" dxfId="846" priority="237" stopIfTrue="1" operator="equal">
      <formula>"No"</formula>
    </cfRule>
  </conditionalFormatting>
  <conditionalFormatting sqref="E45">
    <cfRule type="cellIs" dxfId="845" priority="238" stopIfTrue="1" operator="equal">
      <formula>"Select"</formula>
    </cfRule>
  </conditionalFormatting>
  <conditionalFormatting sqref="H88">
    <cfRule type="expression" dxfId="844" priority="232" stopIfTrue="1">
      <formula>OR($G88="Required",$G88="Waived")</formula>
    </cfRule>
  </conditionalFormatting>
  <conditionalFormatting sqref="H88">
    <cfRule type="cellIs" dxfId="843" priority="233" stopIfTrue="1" operator="equal">
      <formula>"Required"</formula>
    </cfRule>
    <cfRule type="cellIs" dxfId="842" priority="234" stopIfTrue="1" operator="equal">
      <formula>"Not Required"</formula>
    </cfRule>
  </conditionalFormatting>
  <conditionalFormatting sqref="H116">
    <cfRule type="expression" dxfId="841" priority="228" stopIfTrue="1">
      <formula>OR($G116="Required",$G116="Waived")</formula>
    </cfRule>
  </conditionalFormatting>
  <conditionalFormatting sqref="H116">
    <cfRule type="cellIs" dxfId="840" priority="229" stopIfTrue="1" operator="equal">
      <formula>"Required"</formula>
    </cfRule>
    <cfRule type="cellIs" dxfId="839" priority="230" stopIfTrue="1" operator="equal">
      <formula>"Not Required"</formula>
    </cfRule>
  </conditionalFormatting>
  <conditionalFormatting sqref="C99 C101">
    <cfRule type="expression" dxfId="838" priority="1070" stopIfTrue="1">
      <formula>MID($I$10,1,3)&lt;&gt;"LTE"</formula>
    </cfRule>
  </conditionalFormatting>
  <conditionalFormatting sqref="D46:E50 D53:E53 D54:D59 D63">
    <cfRule type="expression" dxfId="837" priority="1072" stopIfTrue="1">
      <formula>AND(MID($I$10,1,3)&lt;&gt;"LTE",$I$10&lt;&gt;"Select")</formula>
    </cfRule>
  </conditionalFormatting>
  <conditionalFormatting sqref="H11">
    <cfRule type="expression" dxfId="836" priority="223" stopIfTrue="1">
      <formula>$I11="Select"</formula>
    </cfRule>
  </conditionalFormatting>
  <conditionalFormatting sqref="E32">
    <cfRule type="cellIs" dxfId="835" priority="218" stopIfTrue="1" operator="equal">
      <formula>"Yes"</formula>
    </cfRule>
    <cfRule type="cellIs" dxfId="834" priority="219" stopIfTrue="1" operator="equal">
      <formula>"No"</formula>
    </cfRule>
  </conditionalFormatting>
  <conditionalFormatting sqref="D77:E78">
    <cfRule type="expression" dxfId="833" priority="217" stopIfTrue="1">
      <formula>$E$76="No"</formula>
    </cfRule>
  </conditionalFormatting>
  <conditionalFormatting sqref="H102:H103">
    <cfRule type="containsText" dxfId="832" priority="216" operator="containsText" text="Recommended">
      <formula>NOT(ISERROR(SEARCH("Recommended",H102)))</formula>
    </cfRule>
  </conditionalFormatting>
  <conditionalFormatting sqref="H126">
    <cfRule type="expression" dxfId="831" priority="204" stopIfTrue="1">
      <formula>OR($G126="Required",$G126="Waived")</formula>
    </cfRule>
  </conditionalFormatting>
  <conditionalFormatting sqref="G126:H126 G125">
    <cfRule type="cellIs" dxfId="830" priority="205" stopIfTrue="1" operator="equal">
      <formula>"Required"</formula>
    </cfRule>
    <cfRule type="cellIs" dxfId="829" priority="206" stopIfTrue="1" operator="equal">
      <formula>"Not Required"</formula>
    </cfRule>
  </conditionalFormatting>
  <conditionalFormatting sqref="H125">
    <cfRule type="expression" dxfId="828" priority="201" stopIfTrue="1">
      <formula>OR($G125="Required",$G125="Waived")</formula>
    </cfRule>
  </conditionalFormatting>
  <conditionalFormatting sqref="H125">
    <cfRule type="cellIs" dxfId="827" priority="202" stopIfTrue="1" operator="equal">
      <formula>"Required"</formula>
    </cfRule>
    <cfRule type="cellIs" dxfId="826" priority="203" stopIfTrue="1" operator="equal">
      <formula>"Not Required"</formula>
    </cfRule>
  </conditionalFormatting>
  <conditionalFormatting sqref="H57">
    <cfRule type="expression" dxfId="825" priority="198" stopIfTrue="1">
      <formula>OR($G57="Required",$G57="Waived")</formula>
    </cfRule>
  </conditionalFormatting>
  <conditionalFormatting sqref="G57:H57">
    <cfRule type="cellIs" dxfId="824" priority="199" stopIfTrue="1" operator="equal">
      <formula>"Required"</formula>
    </cfRule>
    <cfRule type="cellIs" dxfId="823" priority="200" stopIfTrue="1" operator="equal">
      <formula>"Not Required"</formula>
    </cfRule>
  </conditionalFormatting>
  <conditionalFormatting sqref="H44">
    <cfRule type="expression" dxfId="822" priority="195" stopIfTrue="1">
      <formula>OR($G44="Required",$G44="Waived")</formula>
    </cfRule>
  </conditionalFormatting>
  <conditionalFormatting sqref="G44:H44">
    <cfRule type="cellIs" dxfId="821" priority="196" stopIfTrue="1" operator="equal">
      <formula>"Required"</formula>
    </cfRule>
    <cfRule type="cellIs" dxfId="820" priority="197" stopIfTrue="1" operator="equal">
      <formula>"Not Required"</formula>
    </cfRule>
  </conditionalFormatting>
  <conditionalFormatting sqref="D116">
    <cfRule type="expression" dxfId="819" priority="1366" stopIfTrue="1">
      <formula>MID(J33,1,3)="LTE"</formula>
    </cfRule>
  </conditionalFormatting>
  <conditionalFormatting sqref="C102:C104 D103:D105">
    <cfRule type="expression" dxfId="818" priority="1373">
      <formula>OR($E$86="Yes",$E$87="Yes",$E$88="Yes")</formula>
    </cfRule>
  </conditionalFormatting>
  <conditionalFormatting sqref="E84">
    <cfRule type="cellIs" dxfId="817" priority="192" stopIfTrue="1" operator="equal">
      <formula>"Yes"</formula>
    </cfRule>
    <cfRule type="cellIs" dxfId="816" priority="193" stopIfTrue="1" operator="equal">
      <formula>"No"</formula>
    </cfRule>
  </conditionalFormatting>
  <conditionalFormatting sqref="E84">
    <cfRule type="cellIs" dxfId="815" priority="194" stopIfTrue="1" operator="equal">
      <formula>"Select"</formula>
    </cfRule>
  </conditionalFormatting>
  <conditionalFormatting sqref="H59">
    <cfRule type="expression" dxfId="814" priority="185" stopIfTrue="1">
      <formula>OR($G59="Required",$G59="Waived")</formula>
    </cfRule>
  </conditionalFormatting>
  <conditionalFormatting sqref="G59:H59">
    <cfRule type="cellIs" dxfId="813" priority="186" stopIfTrue="1" operator="equal">
      <formula>"Required"</formula>
    </cfRule>
    <cfRule type="cellIs" dxfId="812" priority="187" stopIfTrue="1" operator="equal">
      <formula>"Not Required"</formula>
    </cfRule>
  </conditionalFormatting>
  <conditionalFormatting sqref="H128">
    <cfRule type="expression" dxfId="811" priority="170" stopIfTrue="1">
      <formula>OR($G128="Required",$G128="Waived")</formula>
    </cfRule>
  </conditionalFormatting>
  <conditionalFormatting sqref="G130 G128">
    <cfRule type="cellIs" dxfId="810" priority="174" stopIfTrue="1" operator="equal">
      <formula>"Required"</formula>
    </cfRule>
    <cfRule type="cellIs" dxfId="809" priority="175" stopIfTrue="1" operator="equal">
      <formula>"Not Required"</formula>
    </cfRule>
  </conditionalFormatting>
  <conditionalFormatting sqref="H128">
    <cfRule type="cellIs" dxfId="808" priority="171" stopIfTrue="1" operator="equal">
      <formula>"Required"</formula>
    </cfRule>
    <cfRule type="cellIs" dxfId="807" priority="172" stopIfTrue="1" operator="equal">
      <formula>"Not Required"</formula>
    </cfRule>
  </conditionalFormatting>
  <conditionalFormatting sqref="G129">
    <cfRule type="cellIs" dxfId="806" priority="168" stopIfTrue="1" operator="equal">
      <formula>"Required"</formula>
    </cfRule>
    <cfRule type="cellIs" dxfId="805" priority="169" stopIfTrue="1" operator="equal">
      <formula>"Not Required"</formula>
    </cfRule>
  </conditionalFormatting>
  <conditionalFormatting sqref="H129:H130">
    <cfRule type="expression" dxfId="804" priority="164" stopIfTrue="1">
      <formula>OR($G129="Required",$G129="Waived")</formula>
    </cfRule>
  </conditionalFormatting>
  <conditionalFormatting sqref="H129:H130">
    <cfRule type="cellIs" dxfId="803" priority="165" stopIfTrue="1" operator="equal">
      <formula>"Required"</formula>
    </cfRule>
    <cfRule type="cellIs" dxfId="802" priority="166" stopIfTrue="1" operator="equal">
      <formula>"Not Required"</formula>
    </cfRule>
  </conditionalFormatting>
  <conditionalFormatting sqref="H45:H46">
    <cfRule type="expression" dxfId="801" priority="161" stopIfTrue="1">
      <formula>OR($G45="Required",$G45="Waived")</formula>
    </cfRule>
  </conditionalFormatting>
  <conditionalFormatting sqref="G45:H46">
    <cfRule type="cellIs" dxfId="800" priority="162" stopIfTrue="1" operator="equal">
      <formula>"Required"</formula>
    </cfRule>
    <cfRule type="cellIs" dxfId="799" priority="163" stopIfTrue="1" operator="equal">
      <formula>"Not Required"</formula>
    </cfRule>
  </conditionalFormatting>
  <conditionalFormatting sqref="H106">
    <cfRule type="expression" dxfId="798" priority="158" stopIfTrue="1">
      <formula>OR($G106="Required",$G106="Waived")</formula>
    </cfRule>
  </conditionalFormatting>
  <conditionalFormatting sqref="G106:H106">
    <cfRule type="cellIs" dxfId="797" priority="159" stopIfTrue="1" operator="equal">
      <formula>"Required"</formula>
    </cfRule>
    <cfRule type="cellIs" dxfId="796" priority="160" stopIfTrue="1" operator="equal">
      <formula>"Not Required"</formula>
    </cfRule>
  </conditionalFormatting>
  <conditionalFormatting sqref="E51:E52">
    <cfRule type="cellIs" dxfId="795" priority="154" stopIfTrue="1" operator="equal">
      <formula>"Yes"</formula>
    </cfRule>
    <cfRule type="cellIs" dxfId="794" priority="155" stopIfTrue="1" operator="equal">
      <formula>"No"</formula>
    </cfRule>
  </conditionalFormatting>
  <conditionalFormatting sqref="E51:E52">
    <cfRule type="cellIs" dxfId="793" priority="156" stopIfTrue="1" operator="equal">
      <formula>"Select"</formula>
    </cfRule>
  </conditionalFormatting>
  <conditionalFormatting sqref="E51:E52">
    <cfRule type="expression" dxfId="792" priority="157" stopIfTrue="1">
      <formula>AND(MID($I$10,1,3)&lt;&gt;"LTE",$I$10&lt;&gt;"Select")</formula>
    </cfRule>
  </conditionalFormatting>
  <conditionalFormatting sqref="D51:D52">
    <cfRule type="expression" dxfId="791" priority="153" stopIfTrue="1">
      <formula>AND(MID($I$10,1,3)&lt;&gt;"LTE",$I$10&lt;&gt;"Select")</formula>
    </cfRule>
  </conditionalFormatting>
  <conditionalFormatting sqref="G73">
    <cfRule type="cellIs" dxfId="790" priority="151" stopIfTrue="1" operator="equal">
      <formula>"Required"</formula>
    </cfRule>
    <cfRule type="cellIs" dxfId="789" priority="152" stopIfTrue="1" operator="equal">
      <formula>"Not Required"</formula>
    </cfRule>
  </conditionalFormatting>
  <conditionalFormatting sqref="D46:E46">
    <cfRule type="expression" dxfId="788" priority="145">
      <formula>($E$42="No")</formula>
    </cfRule>
    <cfRule type="expression" dxfId="787" priority="146">
      <formula>AND($I$10="LTE Type 4 (LTE Band 13,4,2, and/or 5)")</formula>
    </cfRule>
  </conditionalFormatting>
  <conditionalFormatting sqref="I77:I79 I81:I89 I97:I98 I91:I94">
    <cfRule type="expression" dxfId="786" priority="1593" stopIfTrue="1">
      <formula>AND(OR($E$29="Telematic",$E$29="Handset"),$I$8="Wholesale",$I$9="SFN")</formula>
    </cfRule>
  </conditionalFormatting>
  <conditionalFormatting sqref="X11:X12 V13:V14">
    <cfRule type="expression" dxfId="785" priority="1595" stopIfTrue="1">
      <formula>OR($I$9="Refurbished",$E$29="Laptop",$I$9="Refurbished and Regression",#REF!="Yes")</formula>
    </cfRule>
  </conditionalFormatting>
  <conditionalFormatting sqref="E64">
    <cfRule type="cellIs" dxfId="784" priority="138" stopIfTrue="1" operator="equal">
      <formula>"Yes"</formula>
    </cfRule>
    <cfRule type="cellIs" dxfId="783" priority="139" stopIfTrue="1" operator="equal">
      <formula>"No"</formula>
    </cfRule>
  </conditionalFormatting>
  <conditionalFormatting sqref="E64">
    <cfRule type="cellIs" dxfId="782" priority="140" stopIfTrue="1" operator="equal">
      <formula>"Select"</formula>
    </cfRule>
  </conditionalFormatting>
  <conditionalFormatting sqref="D64:E64">
    <cfRule type="expression" dxfId="781" priority="141" stopIfTrue="1">
      <formula>AND(MID($I$10,1,3)&lt;&gt;"LTE",$I$10&lt;&gt;"Select")</formula>
    </cfRule>
  </conditionalFormatting>
  <conditionalFormatting sqref="E80">
    <cfRule type="cellIs" dxfId="780" priority="126" stopIfTrue="1" operator="equal">
      <formula>"Yes"</formula>
    </cfRule>
    <cfRule type="cellIs" dxfId="779" priority="127" stopIfTrue="1" operator="equal">
      <formula>"No"</formula>
    </cfRule>
  </conditionalFormatting>
  <conditionalFormatting sqref="E80">
    <cfRule type="cellIs" dxfId="778" priority="128" stopIfTrue="1" operator="equal">
      <formula>"Select"</formula>
    </cfRule>
  </conditionalFormatting>
  <conditionalFormatting sqref="E82">
    <cfRule type="cellIs" dxfId="777" priority="120" stopIfTrue="1" operator="equal">
      <formula>"Yes"</formula>
    </cfRule>
    <cfRule type="cellIs" dxfId="776" priority="121" stopIfTrue="1" operator="equal">
      <formula>"No"</formula>
    </cfRule>
  </conditionalFormatting>
  <conditionalFormatting sqref="E82">
    <cfRule type="cellIs" dxfId="775" priority="122" stopIfTrue="1" operator="equal">
      <formula>"Select"</formula>
    </cfRule>
  </conditionalFormatting>
  <conditionalFormatting sqref="E54">
    <cfRule type="cellIs" dxfId="774" priority="116" stopIfTrue="1" operator="equal">
      <formula>"Yes"</formula>
    </cfRule>
    <cfRule type="cellIs" dxfId="773" priority="117" stopIfTrue="1" operator="equal">
      <formula>"No"</formula>
    </cfRule>
  </conditionalFormatting>
  <conditionalFormatting sqref="E54">
    <cfRule type="cellIs" dxfId="772" priority="118" stopIfTrue="1" operator="equal">
      <formula>"Select"</formula>
    </cfRule>
  </conditionalFormatting>
  <conditionalFormatting sqref="E54">
    <cfRule type="expression" dxfId="771" priority="119" stopIfTrue="1">
      <formula>AND(MID($I$10,1,3)&lt;&gt;"LTE",$I$10&lt;&gt;"Select")</formula>
    </cfRule>
  </conditionalFormatting>
  <conditionalFormatting sqref="G124">
    <cfRule type="cellIs" dxfId="770" priority="114" stopIfTrue="1" operator="equal">
      <formula>"Required"</formula>
    </cfRule>
    <cfRule type="cellIs" dxfId="769" priority="115" stopIfTrue="1" operator="equal">
      <formula>"Not Required"</formula>
    </cfRule>
  </conditionalFormatting>
  <conditionalFormatting sqref="H124">
    <cfRule type="expression" dxfId="768" priority="111" stopIfTrue="1">
      <formula>OR($G124="Required",$G124="Waived")</formula>
    </cfRule>
  </conditionalFormatting>
  <conditionalFormatting sqref="H124">
    <cfRule type="cellIs" dxfId="767" priority="112" stopIfTrue="1" operator="equal">
      <formula>"Required"</formula>
    </cfRule>
    <cfRule type="cellIs" dxfId="766" priority="113" stopIfTrue="1" operator="equal">
      <formula>"Not Required"</formula>
    </cfRule>
  </conditionalFormatting>
  <conditionalFormatting sqref="G132">
    <cfRule type="cellIs" dxfId="765" priority="104" stopIfTrue="1" operator="equal">
      <formula>"Required"</formula>
    </cfRule>
    <cfRule type="cellIs" dxfId="764" priority="105" stopIfTrue="1" operator="equal">
      <formula>"Not Required"</formula>
    </cfRule>
  </conditionalFormatting>
  <conditionalFormatting sqref="H132">
    <cfRule type="expression" dxfId="763" priority="88" stopIfTrue="1">
      <formula>OR($G132="Required",$G132="Waived")</formula>
    </cfRule>
  </conditionalFormatting>
  <conditionalFormatting sqref="H132">
    <cfRule type="cellIs" dxfId="762" priority="89" stopIfTrue="1" operator="equal">
      <formula>"Required"</formula>
    </cfRule>
    <cfRule type="cellIs" dxfId="761" priority="90" stopIfTrue="1" operator="equal">
      <formula>"Not Required"</formula>
    </cfRule>
  </conditionalFormatting>
  <conditionalFormatting sqref="E81">
    <cfRule type="cellIs" dxfId="760" priority="70" stopIfTrue="1" operator="equal">
      <formula>"Yes"</formula>
    </cfRule>
    <cfRule type="cellIs" dxfId="759" priority="71" stopIfTrue="1" operator="equal">
      <formula>"No"</formula>
    </cfRule>
  </conditionalFormatting>
  <conditionalFormatting sqref="E81">
    <cfRule type="cellIs" dxfId="758" priority="72" stopIfTrue="1" operator="equal">
      <formula>"Select"</formula>
    </cfRule>
  </conditionalFormatting>
  <conditionalFormatting sqref="E55">
    <cfRule type="cellIs" dxfId="757" priority="66" stopIfTrue="1" operator="equal">
      <formula>"Yes"</formula>
    </cfRule>
    <cfRule type="cellIs" dxfId="756" priority="67" stopIfTrue="1" operator="equal">
      <formula>"No"</formula>
    </cfRule>
  </conditionalFormatting>
  <conditionalFormatting sqref="E55">
    <cfRule type="cellIs" dxfId="755" priority="68" stopIfTrue="1" operator="equal">
      <formula>"Select"</formula>
    </cfRule>
  </conditionalFormatting>
  <conditionalFormatting sqref="E55">
    <cfRule type="expression" dxfId="754" priority="69" stopIfTrue="1">
      <formula>AND(MID($I$10,1,3)&lt;&gt;"LTE",$I$10&lt;&gt;"Select")</formula>
    </cfRule>
  </conditionalFormatting>
  <conditionalFormatting sqref="E56">
    <cfRule type="cellIs" dxfId="753" priority="62" stopIfTrue="1" operator="equal">
      <formula>"Yes"</formula>
    </cfRule>
    <cfRule type="cellIs" dxfId="752" priority="63" stopIfTrue="1" operator="equal">
      <formula>"No"</formula>
    </cfRule>
  </conditionalFormatting>
  <conditionalFormatting sqref="E56">
    <cfRule type="cellIs" dxfId="751" priority="64" stopIfTrue="1" operator="equal">
      <formula>"Select"</formula>
    </cfRule>
  </conditionalFormatting>
  <conditionalFormatting sqref="E56">
    <cfRule type="expression" dxfId="750" priority="65" stopIfTrue="1">
      <formula>AND(MID($I$10,1,3)&lt;&gt;"LTE",$I$10&lt;&gt;"Select")</formula>
    </cfRule>
  </conditionalFormatting>
  <conditionalFormatting sqref="E57">
    <cfRule type="cellIs" dxfId="749" priority="58" stopIfTrue="1" operator="equal">
      <formula>"Yes"</formula>
    </cfRule>
    <cfRule type="cellIs" dxfId="748" priority="59" stopIfTrue="1" operator="equal">
      <formula>"No"</formula>
    </cfRule>
  </conditionalFormatting>
  <conditionalFormatting sqref="E57">
    <cfRule type="cellIs" dxfId="747" priority="60" stopIfTrue="1" operator="equal">
      <formula>"Select"</formula>
    </cfRule>
  </conditionalFormatting>
  <conditionalFormatting sqref="E57">
    <cfRule type="expression" dxfId="746" priority="61" stopIfTrue="1">
      <formula>AND(MID($I$10,1,3)&lt;&gt;"LTE",$I$10&lt;&gt;"Select")</formula>
    </cfRule>
  </conditionalFormatting>
  <conditionalFormatting sqref="E58">
    <cfRule type="cellIs" dxfId="745" priority="54" stopIfTrue="1" operator="equal">
      <formula>"Yes"</formula>
    </cfRule>
    <cfRule type="cellIs" dxfId="744" priority="55" stopIfTrue="1" operator="equal">
      <formula>"No"</formula>
    </cfRule>
  </conditionalFormatting>
  <conditionalFormatting sqref="E58">
    <cfRule type="cellIs" dxfId="743" priority="56" stopIfTrue="1" operator="equal">
      <formula>"Select"</formula>
    </cfRule>
  </conditionalFormatting>
  <conditionalFormatting sqref="E58">
    <cfRule type="expression" dxfId="742" priority="57" stopIfTrue="1">
      <formula>AND(MID($I$10,1,3)&lt;&gt;"LTE",$I$10&lt;&gt;"Select")</formula>
    </cfRule>
  </conditionalFormatting>
  <conditionalFormatting sqref="E59">
    <cfRule type="cellIs" dxfId="741" priority="50" stopIfTrue="1" operator="equal">
      <formula>"Yes"</formula>
    </cfRule>
    <cfRule type="cellIs" dxfId="740" priority="51" stopIfTrue="1" operator="equal">
      <formula>"No"</formula>
    </cfRule>
  </conditionalFormatting>
  <conditionalFormatting sqref="E59">
    <cfRule type="cellIs" dxfId="739" priority="52" stopIfTrue="1" operator="equal">
      <formula>"Select"</formula>
    </cfRule>
  </conditionalFormatting>
  <conditionalFormatting sqref="E59">
    <cfRule type="expression" dxfId="738" priority="53" stopIfTrue="1">
      <formula>AND(MID($I$10,1,3)&lt;&gt;"LTE",$I$10&lt;&gt;"Select")</formula>
    </cfRule>
  </conditionalFormatting>
  <conditionalFormatting sqref="C117">
    <cfRule type="expression" dxfId="737" priority="2170" stopIfTrue="1">
      <formula>MID(#REF!,1,3)="LTE"</formula>
    </cfRule>
  </conditionalFormatting>
  <conditionalFormatting sqref="D118">
    <cfRule type="expression" dxfId="736" priority="2173" stopIfTrue="1">
      <formula>MID(#REF!,1,3)="LTE"</formula>
    </cfRule>
  </conditionalFormatting>
  <conditionalFormatting sqref="H122">
    <cfRule type="expression" dxfId="735" priority="45" stopIfTrue="1">
      <formula>OR($G122="Required",$G122="Waived")</formula>
    </cfRule>
  </conditionalFormatting>
  <conditionalFormatting sqref="G122:H122 G121">
    <cfRule type="cellIs" dxfId="734" priority="46" stopIfTrue="1" operator="equal">
      <formula>"Required"</formula>
    </cfRule>
    <cfRule type="cellIs" dxfId="733" priority="47" stopIfTrue="1" operator="equal">
      <formula>"Not Required"</formula>
    </cfRule>
  </conditionalFormatting>
  <conditionalFormatting sqref="H121">
    <cfRule type="expression" dxfId="732" priority="42" stopIfTrue="1">
      <formula>OR($G121="Required",$G121="Waived")</formula>
    </cfRule>
  </conditionalFormatting>
  <conditionalFormatting sqref="H121">
    <cfRule type="cellIs" dxfId="731" priority="43" stopIfTrue="1" operator="equal">
      <formula>"Required"</formula>
    </cfRule>
    <cfRule type="cellIs" dxfId="730" priority="44" stopIfTrue="1" operator="equal">
      <formula>"Not Required"</formula>
    </cfRule>
  </conditionalFormatting>
  <conditionalFormatting sqref="G120">
    <cfRule type="cellIs" dxfId="729" priority="40" stopIfTrue="1" operator="equal">
      <formula>"Required"</formula>
    </cfRule>
    <cfRule type="cellIs" dxfId="728" priority="41" stopIfTrue="1" operator="equal">
      <formula>"Not Required"</formula>
    </cfRule>
  </conditionalFormatting>
  <conditionalFormatting sqref="H120">
    <cfRule type="expression" dxfId="727" priority="37" stopIfTrue="1">
      <formula>OR($G120="Required",$G120="Waived")</formula>
    </cfRule>
  </conditionalFormatting>
  <conditionalFormatting sqref="H120">
    <cfRule type="cellIs" dxfId="726" priority="38" stopIfTrue="1" operator="equal">
      <formula>"Required"</formula>
    </cfRule>
    <cfRule type="cellIs" dxfId="725" priority="39" stopIfTrue="1" operator="equal">
      <formula>"Not Required"</formula>
    </cfRule>
  </conditionalFormatting>
  <conditionalFormatting sqref="I120">
    <cfRule type="expression" dxfId="724" priority="36" stopIfTrue="1">
      <formula>AND(OR($E$29="Telematic",$E$29="Handset"),$I$8="Wholesale",$I$9="SFN")</formula>
    </cfRule>
  </conditionalFormatting>
  <conditionalFormatting sqref="G99">
    <cfRule type="cellIs" dxfId="723" priority="34" stopIfTrue="1" operator="equal">
      <formula>"Required"</formula>
    </cfRule>
    <cfRule type="cellIs" dxfId="722" priority="35" stopIfTrue="1" operator="equal">
      <formula>"Not Required"</formula>
    </cfRule>
  </conditionalFormatting>
  <conditionalFormatting sqref="G119">
    <cfRule type="cellIs" dxfId="721" priority="32" stopIfTrue="1" operator="equal">
      <formula>"Required"</formula>
    </cfRule>
    <cfRule type="cellIs" dxfId="720" priority="33" stopIfTrue="1" operator="equal">
      <formula>"Not Required"</formula>
    </cfRule>
  </conditionalFormatting>
  <conditionalFormatting sqref="G123">
    <cfRule type="cellIs" dxfId="719" priority="30" stopIfTrue="1" operator="equal">
      <formula>"Required"</formula>
    </cfRule>
    <cfRule type="cellIs" dxfId="718" priority="31" stopIfTrue="1" operator="equal">
      <formula>"Not Required"</formula>
    </cfRule>
  </conditionalFormatting>
  <conditionalFormatting sqref="G127">
    <cfRule type="cellIs" dxfId="717" priority="28" stopIfTrue="1" operator="equal">
      <formula>"Required"</formula>
    </cfRule>
    <cfRule type="cellIs" dxfId="716" priority="29" stopIfTrue="1" operator="equal">
      <formula>"Not Required"</formula>
    </cfRule>
  </conditionalFormatting>
  <conditionalFormatting sqref="G131">
    <cfRule type="cellIs" dxfId="715" priority="26" stopIfTrue="1" operator="equal">
      <formula>"Required"</formula>
    </cfRule>
    <cfRule type="cellIs" dxfId="714" priority="27" stopIfTrue="1" operator="equal">
      <formula>"Not Required"</formula>
    </cfRule>
  </conditionalFormatting>
  <conditionalFormatting sqref="G134">
    <cfRule type="cellIs" dxfId="713" priority="24" stopIfTrue="1" operator="equal">
      <formula>"Required"</formula>
    </cfRule>
    <cfRule type="cellIs" dxfId="712" priority="25" stopIfTrue="1" operator="equal">
      <formula>"Not Required"</formula>
    </cfRule>
  </conditionalFormatting>
  <conditionalFormatting sqref="E60">
    <cfRule type="cellIs" dxfId="711" priority="19" stopIfTrue="1" operator="equal">
      <formula>"Yes"</formula>
    </cfRule>
    <cfRule type="cellIs" dxfId="710" priority="20" stopIfTrue="1" operator="equal">
      <formula>"No"</formula>
    </cfRule>
  </conditionalFormatting>
  <conditionalFormatting sqref="E60">
    <cfRule type="cellIs" dxfId="709" priority="21" stopIfTrue="1" operator="equal">
      <formula>"Select"</formula>
    </cfRule>
  </conditionalFormatting>
  <conditionalFormatting sqref="E61">
    <cfRule type="cellIs" dxfId="708" priority="16" stopIfTrue="1" operator="equal">
      <formula>"Yes"</formula>
    </cfRule>
    <cfRule type="cellIs" dxfId="707" priority="17" stopIfTrue="1" operator="equal">
      <formula>"No"</formula>
    </cfRule>
  </conditionalFormatting>
  <conditionalFormatting sqref="E61">
    <cfRule type="cellIs" dxfId="706" priority="18" stopIfTrue="1" operator="equal">
      <formula>"Select"</formula>
    </cfRule>
  </conditionalFormatting>
  <conditionalFormatting sqref="E62">
    <cfRule type="cellIs" dxfId="705" priority="13" stopIfTrue="1" operator="equal">
      <formula>"Yes"</formula>
    </cfRule>
    <cfRule type="cellIs" dxfId="704" priority="14" stopIfTrue="1" operator="equal">
      <formula>"No"</formula>
    </cfRule>
  </conditionalFormatting>
  <conditionalFormatting sqref="E62">
    <cfRule type="cellIs" dxfId="703" priority="15" stopIfTrue="1" operator="equal">
      <formula>"Select"</formula>
    </cfRule>
  </conditionalFormatting>
  <conditionalFormatting sqref="C115">
    <cfRule type="expression" dxfId="702" priority="2517" stopIfTrue="1">
      <formula>MID(I33,1,3)="LTE"</formula>
    </cfRule>
  </conditionalFormatting>
  <conditionalFormatting sqref="E38">
    <cfRule type="expression" dxfId="701" priority="12" stopIfTrue="1">
      <formula>AND(MID($I$10,1,3)&lt;&gt;"LTE",$I$10&lt;&gt;"Select")</formula>
    </cfRule>
  </conditionalFormatting>
  <conditionalFormatting sqref="E34">
    <cfRule type="cellIs" dxfId="700" priority="11" stopIfTrue="1" operator="equal">
      <formula>"Select"</formula>
    </cfRule>
  </conditionalFormatting>
  <conditionalFormatting sqref="H95">
    <cfRule type="expression" dxfId="699" priority="8" stopIfTrue="1">
      <formula>OR($G95="Required",$G95="Waived")</formula>
    </cfRule>
  </conditionalFormatting>
  <conditionalFormatting sqref="G95:H95">
    <cfRule type="cellIs" dxfId="698" priority="9" stopIfTrue="1" operator="equal">
      <formula>"Required"</formula>
    </cfRule>
    <cfRule type="cellIs" dxfId="697" priority="10" stopIfTrue="1" operator="equal">
      <formula>"Not Required"</formula>
    </cfRule>
  </conditionalFormatting>
  <conditionalFormatting sqref="H96">
    <cfRule type="expression" dxfId="696" priority="5" stopIfTrue="1">
      <formula>OR($G96="Required",$G96="Waived")</formula>
    </cfRule>
  </conditionalFormatting>
  <conditionalFormatting sqref="G96:H96">
    <cfRule type="cellIs" dxfId="695" priority="6" stopIfTrue="1" operator="equal">
      <formula>"Required"</formula>
    </cfRule>
    <cfRule type="cellIs" dxfId="694" priority="7" stopIfTrue="1" operator="equal">
      <formula>"Not Required"</formula>
    </cfRule>
  </conditionalFormatting>
  <conditionalFormatting sqref="D119">
    <cfRule type="expression" dxfId="693" priority="2719" stopIfTrue="1">
      <formula>MID(#REF!,1,3)="LTE"</formula>
    </cfRule>
  </conditionalFormatting>
  <conditionalFormatting sqref="C118">
    <cfRule type="expression" dxfId="692" priority="2720" stopIfTrue="1">
      <formula>MID(#REF!,1,3)="LTE"</formula>
    </cfRule>
  </conditionalFormatting>
  <conditionalFormatting sqref="H90">
    <cfRule type="expression" dxfId="691" priority="1" stopIfTrue="1">
      <formula>OR($G90="Required",$G90="Waived")</formula>
    </cfRule>
  </conditionalFormatting>
  <conditionalFormatting sqref="H90">
    <cfRule type="cellIs" dxfId="690" priority="2" stopIfTrue="1" operator="equal">
      <formula>"Required"</formula>
    </cfRule>
    <cfRule type="cellIs" dxfId="689" priority="3" stopIfTrue="1" operator="equal">
      <formula>"Not Required"</formula>
    </cfRule>
  </conditionalFormatting>
  <conditionalFormatting sqref="I90">
    <cfRule type="expression" dxfId="688" priority="4" stopIfTrue="1">
      <formula>AND(OR($E$29="Telematic",$E$29="Handset"),$I$8="Wholesale",$I$9="SFN")</formula>
    </cfRule>
  </conditionalFormatting>
  <dataValidations count="27">
    <dataValidation type="list" allowBlank="1" showInputMessage="1" showErrorMessage="1" sqref="I8">
      <formula1>$O$16:$O$20</formula1>
    </dataValidation>
    <dataValidation errorStyle="warning" allowBlank="1" showInputMessage="1" showErrorMessage="1" errorTitle="Missing Information" error="The HW version of the device is required and will cause delays if not completed.  This is NOT the module version." sqref="J2"/>
    <dataValidation type="list" allowBlank="1" showInputMessage="1" showErrorMessage="1" sqref="E69:E71 E46:E52 E32 E66:E67 E42:E44 E73 E75:E82 E54:E62 E84:E90">
      <formula1>$R$16:$R$18</formula1>
    </dataValidation>
    <dataValidation type="list" showInputMessage="1" sqref="E29">
      <formula1>$N$16:$N$31</formula1>
    </dataValidation>
    <dataValidation type="custom" errorStyle="warning" allowBlank="1" showInputMessage="1" showErrorMessage="1" errorTitle="Missing Information" error="The ProductID is required and will cause delays if not completed." sqref="G7:G12 G3:H3 D18:D20 D22 D24 H8:H15">
      <formula1>NOT(ISBLANK(D3))</formula1>
    </dataValidation>
    <dataValidation type="list" allowBlank="1" showInputMessage="1" showErrorMessage="1" sqref="E40:E41">
      <formula1>$S$16:$S$18</formula1>
    </dataValidation>
    <dataValidation errorStyle="warning" allowBlank="1" showInputMessage="1" showErrorMessage="1" errorTitle="Missing Information" error="The SW version of the device is required and will cause delays if not completed.  This is NOT the module version." sqref="J1 D21 D23 D25"/>
    <dataValidation type="list" allowBlank="1" showInputMessage="1" showErrorMessage="1" sqref="I9">
      <formula1>$R$23:$R$30</formula1>
    </dataValidation>
    <dataValidation type="list" allowBlank="1" showInputMessage="1" showErrorMessage="1" sqref="I10">
      <formula1>$O$38:$O$43</formula1>
    </dataValidation>
    <dataValidation type="list" allowBlank="1" showInputMessage="1" showErrorMessage="1" sqref="G70:G72 G51:G55 G124:G126 G128:G130 G74:G75 G120:G122 G132:G133 G135:G141 G57:G68 G21:G35 G37:G48 G77:G98 G100:G118">
      <formula1>$Q$34:$Q$36</formula1>
    </dataValidation>
    <dataValidation type="list" allowBlank="1" showInputMessage="1" showErrorMessage="1" sqref="I15">
      <formula1>$R$33:$R$35</formula1>
    </dataValidation>
    <dataValidation type="list" allowBlank="1" showInputMessage="1" showErrorMessage="1" sqref="C84">
      <formula1>$N$34:$N$36</formula1>
    </dataValidation>
    <dataValidation type="list" showInputMessage="1" showErrorMessage="1" sqref="D8:E8">
      <formula1>$T$16:$T$21</formula1>
    </dataValidation>
    <dataValidation type="list" allowBlank="1" showInputMessage="1" showErrorMessage="1" sqref="I12">
      <formula1>$S$38:$S$40</formula1>
    </dataValidation>
    <dataValidation type="list" showInputMessage="1" showErrorMessage="1" sqref="E64">
      <formula1>$T$33:$T$40</formula1>
    </dataValidation>
    <dataValidation type="list" allowBlank="1" showInputMessage="1" showErrorMessage="1" sqref="E35">
      <formula1>$O$25:$O$32</formula1>
    </dataValidation>
    <dataValidation type="list" allowBlank="1" showInputMessage="1" showErrorMessage="1" sqref="I13">
      <formula1>$Q$39:$Q$41</formula1>
    </dataValidation>
    <dataValidation type="list" allowBlank="1" showInputMessage="1" showErrorMessage="1" sqref="I11">
      <formula1>$R$38:$R$40</formula1>
    </dataValidation>
    <dataValidation type="list" showInputMessage="1" sqref="E63">
      <formula1>$Q$52:$Q$62</formula1>
    </dataValidation>
    <dataValidation type="list" showInputMessage="1" sqref="E30">
      <formula1>$N$41:$N$44</formula1>
    </dataValidation>
    <dataValidation type="list" allowBlank="1" showInputMessage="1" showErrorMessage="1" sqref="E37">
      <formula1>$Q$16:$Q$23</formula1>
    </dataValidation>
    <dataValidation type="list" showInputMessage="1" sqref="D9:E9">
      <formula1>$W$33:$W$47</formula1>
    </dataValidation>
    <dataValidation type="list" allowBlank="1" showInputMessage="1" showErrorMessage="1" sqref="I14">
      <formula1>$Q$43:$Q$45</formula1>
    </dataValidation>
    <dataValidation type="list" allowBlank="1" showInputMessage="1" showErrorMessage="1" sqref="J3:L3">
      <formula1>$P$17:$P$30</formula1>
    </dataValidation>
    <dataValidation type="list" allowBlank="1" showInputMessage="1" showErrorMessage="1" sqref="E5:F5">
      <formula1>$P$17:$P$26</formula1>
    </dataValidation>
    <dataValidation type="list" allowBlank="1" showInputMessage="1" showErrorMessage="1" sqref="K117:L117">
      <formula1>$P$33:$P$34</formula1>
    </dataValidation>
    <dataValidation type="list" allowBlank="1" showInputMessage="1" showErrorMessage="1" sqref="K118:L118">
      <formula1>$P$36:$P$38</formula1>
    </dataValidation>
  </dataValidations>
  <hyperlinks>
    <hyperlink ref="H188" r:id="rId1" display="mailto:Joe.Brito@VerizonWireless.com"/>
  </hyperlinks>
  <pageMargins left="0.25" right="0.25" top="0.75" bottom="0.75" header="0.3" footer="0.3"/>
  <pageSetup scale="41" fitToHeight="0" orientation="landscape"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FFFF00"/>
    <pageSetUpPr fitToPage="1"/>
  </sheetPr>
  <dimension ref="A1:AB300"/>
  <sheetViews>
    <sheetView showGridLines="0" zoomScale="82" zoomScaleNormal="82" zoomScaleSheetLayoutView="89" workbookViewId="0">
      <selection activeCell="C23" sqref="C23:E23"/>
    </sheetView>
  </sheetViews>
  <sheetFormatPr defaultColWidth="39.28515625" defaultRowHeight="12.75"/>
  <cols>
    <col min="1" max="1" width="2.28515625" style="203" customWidth="1"/>
    <col min="2" max="2" width="0.28515625" style="203" customWidth="1"/>
    <col min="3" max="3" width="41.85546875" style="203" customWidth="1"/>
    <col min="4" max="4" width="22.5703125" style="334" customWidth="1"/>
    <col min="5" max="5" width="76.140625" style="334" customWidth="1"/>
    <col min="6" max="6" width="11.42578125" style="203" hidden="1" customWidth="1"/>
    <col min="7" max="7" width="41.140625" style="215" customWidth="1"/>
    <col min="8" max="8" width="35.85546875" style="203" customWidth="1"/>
    <col min="9" max="9" width="16" style="204" customWidth="1"/>
    <col min="10" max="10" width="15.140625" style="204" customWidth="1"/>
    <col min="11" max="11" width="76.42578125" style="544" customWidth="1"/>
    <col min="12" max="12" width="45.28515625" style="203" customWidth="1"/>
    <col min="13" max="13" width="39.28515625" style="205" hidden="1" customWidth="1"/>
    <col min="14" max="14" width="6.140625" style="205" hidden="1" customWidth="1"/>
    <col min="15" max="15" width="21.5703125" style="205" hidden="1" customWidth="1"/>
    <col min="16" max="16" width="28.5703125" style="205" hidden="1" customWidth="1"/>
    <col min="17" max="17" width="29.28515625" style="205" hidden="1" customWidth="1"/>
    <col min="18" max="18" width="20.85546875" style="205" hidden="1" customWidth="1"/>
    <col min="19" max="19" width="23.140625" style="205" hidden="1" customWidth="1"/>
    <col min="20" max="20" width="22" style="205" hidden="1" customWidth="1"/>
    <col min="21" max="21" width="17.7109375" style="205" hidden="1" customWidth="1"/>
    <col min="22" max="22" width="20.28515625" style="205" hidden="1" customWidth="1"/>
    <col min="23" max="23" width="29.28515625" style="205" hidden="1" customWidth="1"/>
    <col min="24" max="24" width="25" style="205" hidden="1" customWidth="1"/>
    <col min="25" max="25" width="29.7109375" style="205" hidden="1" customWidth="1"/>
    <col min="26" max="26" width="27.5703125" style="205" hidden="1" customWidth="1"/>
    <col min="27" max="27" width="7.28515625" style="205" customWidth="1"/>
    <col min="28" max="28" width="39.28515625" style="205" customWidth="1"/>
    <col min="29" max="30" width="39.28515625" style="203" customWidth="1"/>
    <col min="31" max="16384" width="39.28515625" style="203"/>
  </cols>
  <sheetData>
    <row r="1" spans="1:28" ht="47.25" customHeight="1" thickBot="1">
      <c r="B1" s="328" t="str">
        <f>'OD Test Plan'!C5</f>
        <v>Version 7.7</v>
      </c>
      <c r="C1" s="329"/>
      <c r="D1" s="2147" t="s">
        <v>777</v>
      </c>
      <c r="E1" s="2148"/>
      <c r="F1" s="2148"/>
      <c r="G1" s="2148"/>
      <c r="H1" s="2149"/>
      <c r="J1" s="330"/>
      <c r="K1" s="331"/>
      <c r="L1" s="332"/>
      <c r="M1" s="333"/>
      <c r="N1" s="333"/>
    </row>
    <row r="2" spans="1:28" ht="26.25" customHeight="1" thickBot="1">
      <c r="B2" s="206"/>
      <c r="C2" s="207"/>
      <c r="E2" s="335"/>
      <c r="F2" s="336"/>
      <c r="G2" s="337"/>
      <c r="J2" s="330"/>
      <c r="K2" s="331"/>
      <c r="L2" s="338"/>
      <c r="M2" s="333"/>
      <c r="N2" s="333"/>
    </row>
    <row r="3" spans="1:28" ht="33" customHeight="1" thickBot="1">
      <c r="C3" s="2150" t="s">
        <v>681</v>
      </c>
      <c r="D3" s="2151"/>
      <c r="E3" s="2151"/>
      <c r="F3" s="2151"/>
      <c r="G3" s="2151"/>
      <c r="H3" s="2152"/>
      <c r="I3" s="339"/>
      <c r="J3" s="340"/>
      <c r="K3" s="341"/>
      <c r="L3" s="342"/>
      <c r="M3" s="333"/>
      <c r="N3" s="333"/>
    </row>
    <row r="4" spans="1:28" ht="16.5" customHeight="1" thickBot="1">
      <c r="A4" s="208"/>
      <c r="B4" s="207"/>
      <c r="C4" s="343"/>
      <c r="D4" s="344"/>
      <c r="E4" s="345"/>
      <c r="F4" s="346"/>
      <c r="G4" s="347"/>
      <c r="H4" s="348" t="s">
        <v>933</v>
      </c>
      <c r="I4" s="349"/>
      <c r="J4" s="350"/>
      <c r="K4" s="351"/>
      <c r="L4" s="350"/>
    </row>
    <row r="5" spans="1:28" ht="21.75" customHeight="1" thickBot="1">
      <c r="A5" s="208"/>
      <c r="B5" s="207"/>
      <c r="C5" s="2153" t="s">
        <v>592</v>
      </c>
      <c r="D5" s="2154"/>
      <c r="E5" s="2155"/>
      <c r="F5" s="352"/>
      <c r="G5" s="2156" t="s">
        <v>593</v>
      </c>
      <c r="H5" s="2157"/>
      <c r="I5" s="209"/>
      <c r="J5" s="353"/>
      <c r="K5" s="354"/>
      <c r="L5" s="353"/>
    </row>
    <row r="6" spans="1:28" ht="20.25" hidden="1" customHeight="1">
      <c r="A6" s="208"/>
      <c r="B6" s="207"/>
      <c r="C6" s="355"/>
      <c r="D6" s="2158"/>
      <c r="E6" s="2158"/>
      <c r="F6" s="208"/>
      <c r="G6" s="356"/>
      <c r="H6" s="339"/>
      <c r="I6" s="209"/>
      <c r="J6" s="357"/>
      <c r="K6" s="354"/>
      <c r="L6" s="353"/>
    </row>
    <row r="7" spans="1:28" ht="27.75" hidden="1" customHeight="1">
      <c r="A7" s="208"/>
      <c r="B7" s="207"/>
      <c r="C7" s="358"/>
      <c r="D7" s="2159"/>
      <c r="E7" s="2159"/>
      <c r="F7" s="208"/>
      <c r="G7" s="356"/>
      <c r="H7" s="339"/>
      <c r="I7" s="209"/>
      <c r="J7" s="354"/>
      <c r="K7" s="354"/>
      <c r="L7" s="353"/>
    </row>
    <row r="8" spans="1:28" ht="21" hidden="1" customHeight="1">
      <c r="A8" s="208"/>
      <c r="B8" s="207"/>
      <c r="C8" s="355"/>
      <c r="D8" s="2159"/>
      <c r="E8" s="2159"/>
      <c r="F8" s="208"/>
      <c r="G8" s="356"/>
      <c r="H8" s="339"/>
      <c r="I8" s="209"/>
      <c r="J8" s="354"/>
      <c r="K8" s="354"/>
      <c r="L8" s="354"/>
    </row>
    <row r="9" spans="1:28" ht="20.25" customHeight="1" thickBot="1">
      <c r="A9" s="208"/>
      <c r="B9" s="207"/>
      <c r="C9" s="545" t="s">
        <v>700</v>
      </c>
      <c r="D9" s="2166">
        <f>'OD Test Plan'!$D$17</f>
        <v>42757</v>
      </c>
      <c r="E9" s="2167"/>
      <c r="F9" s="208"/>
      <c r="G9" s="359" t="s">
        <v>596</v>
      </c>
      <c r="H9" s="548" t="str">
        <f>LOOKUP('OD Test Plan'!I9, P43:Q49)</f>
        <v>Software Update</v>
      </c>
      <c r="I9" s="209"/>
      <c r="J9" s="354"/>
      <c r="K9" s="354"/>
      <c r="L9" s="354"/>
    </row>
    <row r="10" spans="1:28" ht="31.5" customHeight="1" thickBot="1">
      <c r="A10" s="208"/>
      <c r="B10" s="211"/>
      <c r="C10" s="546" t="s">
        <v>701</v>
      </c>
      <c r="D10" s="2168" t="str">
        <f>'OD Test Plan'!D8:E8</f>
        <v>Select</v>
      </c>
      <c r="E10" s="2169"/>
      <c r="F10" s="346"/>
      <c r="G10" s="360" t="s">
        <v>599</v>
      </c>
      <c r="H10" s="555" t="str">
        <f>'OD Test Plan'!E35</f>
        <v>7 Layers</v>
      </c>
      <c r="I10" s="64"/>
      <c r="J10" s="361"/>
      <c r="K10" s="362"/>
      <c r="L10" s="361"/>
    </row>
    <row r="11" spans="1:28" s="215" customFormat="1" ht="21.75" customHeight="1" thickBot="1">
      <c r="A11" s="212"/>
      <c r="B11" s="213"/>
      <c r="C11" s="547" t="s">
        <v>594</v>
      </c>
      <c r="D11" s="2168">
        <f>'OD Test Plan'!G2</f>
        <v>0</v>
      </c>
      <c r="E11" s="2169"/>
      <c r="F11" s="363"/>
      <c r="G11" s="2143" t="s">
        <v>601</v>
      </c>
      <c r="H11" s="2144" t="str">
        <f>LOOKUP('OD Test Plan'!I10, R36:S41)</f>
        <v>LTE Band 13</v>
      </c>
      <c r="I11" s="364"/>
      <c r="J11" s="365"/>
      <c r="K11" s="366"/>
      <c r="L11" s="365"/>
      <c r="M11" s="214"/>
      <c r="N11" s="214"/>
      <c r="O11" s="214"/>
      <c r="P11" s="214"/>
      <c r="Q11" s="214"/>
      <c r="R11" s="214"/>
      <c r="S11" s="214"/>
      <c r="T11" s="214"/>
      <c r="U11" s="214"/>
      <c r="V11" s="214"/>
      <c r="W11" s="214"/>
      <c r="X11" s="214"/>
      <c r="Y11" s="214"/>
      <c r="Z11" s="214"/>
      <c r="AA11" s="214"/>
      <c r="AB11" s="214"/>
    </row>
    <row r="12" spans="1:28" s="215" customFormat="1" ht="18.75" customHeight="1" thickBot="1">
      <c r="A12" s="212"/>
      <c r="B12" s="213"/>
      <c r="C12" s="547" t="s">
        <v>595</v>
      </c>
      <c r="D12" s="2145">
        <f>'OD Test Plan'!G3</f>
        <v>0</v>
      </c>
      <c r="E12" s="2146"/>
      <c r="F12" s="363"/>
      <c r="G12" s="2143"/>
      <c r="H12" s="2144"/>
      <c r="I12" s="364"/>
      <c r="J12" s="367"/>
      <c r="K12" s="368"/>
      <c r="L12" s="368"/>
      <c r="M12" s="214"/>
      <c r="N12" s="214"/>
      <c r="O12" s="214"/>
      <c r="P12" s="214"/>
      <c r="Q12" s="214"/>
      <c r="R12" s="214"/>
      <c r="S12" s="214"/>
      <c r="T12" s="214"/>
      <c r="U12" s="214"/>
      <c r="V12" s="214"/>
      <c r="W12" s="214"/>
      <c r="X12" s="214"/>
      <c r="Y12" s="214"/>
      <c r="Z12" s="214"/>
      <c r="AA12" s="214"/>
      <c r="AB12" s="214"/>
    </row>
    <row r="13" spans="1:28" s="215" customFormat="1" ht="19.5" customHeight="1" thickBot="1">
      <c r="A13" s="212"/>
      <c r="B13" s="213"/>
      <c r="C13" s="547" t="s">
        <v>702</v>
      </c>
      <c r="D13" s="2160">
        <f>'OD Test Plan'!J5</f>
        <v>42847</v>
      </c>
      <c r="E13" s="2161"/>
      <c r="F13" s="363"/>
      <c r="G13" s="360" t="s">
        <v>374</v>
      </c>
      <c r="H13" s="294" t="str">
        <f>'OD Test Plan'!E37</f>
        <v>Linux</v>
      </c>
      <c r="J13" s="369"/>
      <c r="K13" s="368"/>
      <c r="L13" s="368"/>
      <c r="M13" s="214"/>
      <c r="N13" s="214"/>
      <c r="O13" s="214"/>
      <c r="P13" s="214"/>
      <c r="Q13" s="214"/>
      <c r="R13" s="214"/>
      <c r="S13" s="214"/>
      <c r="T13" s="214"/>
      <c r="U13" s="214"/>
      <c r="V13" s="214"/>
      <c r="W13" s="214"/>
      <c r="X13" s="214"/>
      <c r="Y13" s="214"/>
      <c r="Z13" s="214"/>
      <c r="AA13" s="214"/>
      <c r="AB13" s="214"/>
    </row>
    <row r="14" spans="1:28" s="215" customFormat="1" ht="21" customHeight="1" thickBot="1">
      <c r="A14" s="212"/>
      <c r="B14" s="216"/>
      <c r="C14" s="547" t="s">
        <v>598</v>
      </c>
      <c r="D14" s="2160">
        <f>'OD Test Plan'!J1</f>
        <v>0</v>
      </c>
      <c r="E14" s="2161"/>
      <c r="F14" s="363"/>
      <c r="G14" s="360" t="s">
        <v>604</v>
      </c>
      <c r="H14" s="294" t="str">
        <f>'OD Test Plan'!E79</f>
        <v>Yes</v>
      </c>
      <c r="I14" s="370"/>
      <c r="J14" s="350"/>
      <c r="K14" s="368"/>
      <c r="L14" s="368"/>
      <c r="M14" s="214"/>
      <c r="N14" s="214"/>
      <c r="O14" s="214"/>
      <c r="P14" s="214"/>
      <c r="Q14" s="214"/>
      <c r="R14" s="214"/>
      <c r="S14" s="214"/>
      <c r="T14" s="214"/>
      <c r="U14" s="214"/>
      <c r="V14" s="214"/>
      <c r="W14" s="214"/>
      <c r="X14" s="214"/>
      <c r="Y14" s="214"/>
      <c r="Z14" s="214"/>
      <c r="AA14" s="214"/>
      <c r="AB14" s="214"/>
    </row>
    <row r="15" spans="1:28" s="215" customFormat="1" ht="21.75" customHeight="1" thickBot="1">
      <c r="A15" s="212"/>
      <c r="B15" s="216"/>
      <c r="C15" s="547" t="s">
        <v>600</v>
      </c>
      <c r="D15" s="2160">
        <f>'OD Test Plan'!J2</f>
        <v>0</v>
      </c>
      <c r="E15" s="2161"/>
      <c r="F15" s="363"/>
      <c r="G15" s="360" t="s">
        <v>605</v>
      </c>
      <c r="H15" s="550" t="str">
        <f>'OD Test Plan'!E69</f>
        <v>Yes</v>
      </c>
      <c r="I15" s="371"/>
      <c r="J15" s="372"/>
      <c r="K15" s="373"/>
      <c r="L15" s="368"/>
      <c r="M15" s="214"/>
      <c r="N15" s="214"/>
      <c r="O15" s="214"/>
      <c r="P15" s="214"/>
      <c r="Q15" s="214"/>
      <c r="R15" s="214"/>
      <c r="S15" s="214"/>
      <c r="T15" s="214"/>
      <c r="U15" s="214"/>
      <c r="V15" s="214"/>
      <c r="W15" s="214"/>
      <c r="X15" s="214"/>
      <c r="Y15" s="214"/>
      <c r="Z15" s="214"/>
      <c r="AA15" s="214"/>
      <c r="AB15" s="214"/>
    </row>
    <row r="16" spans="1:28" s="215" customFormat="1" ht="18.600000000000001" hidden="1" customHeight="1" thickBot="1">
      <c r="A16" s="212"/>
      <c r="B16" s="216"/>
      <c r="C16" s="547"/>
      <c r="D16" s="2160"/>
      <c r="E16" s="2161"/>
      <c r="F16" s="363"/>
      <c r="G16" s="360"/>
      <c r="H16" s="550"/>
      <c r="I16" s="371"/>
      <c r="J16" s="369"/>
      <c r="K16" s="373"/>
      <c r="L16" s="368"/>
      <c r="M16" s="214"/>
      <c r="N16" s="214"/>
      <c r="O16" s="214"/>
      <c r="P16" s="214"/>
      <c r="Q16" s="214"/>
      <c r="R16" s="214"/>
      <c r="S16" s="214"/>
      <c r="T16" s="214"/>
      <c r="U16" s="214"/>
      <c r="V16" s="214"/>
      <c r="W16" s="214"/>
      <c r="X16" s="214"/>
      <c r="Y16" s="214"/>
      <c r="Z16" s="214"/>
      <c r="AA16" s="214"/>
      <c r="AB16" s="214"/>
    </row>
    <row r="17" spans="1:28" s="380" customFormat="1" ht="18.600000000000001" hidden="1" customHeight="1" thickBot="1">
      <c r="A17" s="374"/>
      <c r="B17" s="375"/>
      <c r="C17" s="547" t="s">
        <v>703</v>
      </c>
      <c r="D17" s="2162" t="s">
        <v>704</v>
      </c>
      <c r="E17" s="2163"/>
      <c r="F17" s="376"/>
      <c r="G17" s="360"/>
      <c r="H17" s="550"/>
      <c r="I17" s="371"/>
      <c r="J17" s="372"/>
      <c r="K17" s="377"/>
      <c r="L17" s="378"/>
      <c r="M17" s="379"/>
      <c r="N17" s="379"/>
      <c r="O17" s="379"/>
      <c r="P17" s="379"/>
      <c r="Q17" s="379"/>
      <c r="R17" s="379"/>
      <c r="S17" s="379"/>
      <c r="T17" s="379"/>
      <c r="U17" s="379"/>
      <c r="V17" s="379"/>
      <c r="W17" s="379"/>
      <c r="X17" s="379"/>
      <c r="Y17" s="379"/>
      <c r="Z17" s="379"/>
      <c r="AA17" s="379"/>
      <c r="AB17" s="379"/>
    </row>
    <row r="18" spans="1:28" s="215" customFormat="1" ht="18.600000000000001" customHeight="1" thickBot="1">
      <c r="A18" s="212"/>
      <c r="B18" s="216"/>
      <c r="C18" s="547" t="s">
        <v>603</v>
      </c>
      <c r="D18" s="2164" t="s">
        <v>705</v>
      </c>
      <c r="E18" s="2165"/>
      <c r="F18" s="363"/>
      <c r="G18" s="360"/>
      <c r="H18" s="550"/>
      <c r="I18" s="371"/>
      <c r="J18" s="381"/>
      <c r="K18" s="373"/>
      <c r="L18" s="368"/>
      <c r="M18" s="214"/>
      <c r="N18" s="214" t="s">
        <v>2</v>
      </c>
      <c r="O18" s="218" t="s">
        <v>2</v>
      </c>
      <c r="P18" s="205"/>
      <c r="Q18" s="205" t="s">
        <v>7</v>
      </c>
      <c r="R18" s="205" t="s">
        <v>7</v>
      </c>
      <c r="S18" s="205" t="s">
        <v>7</v>
      </c>
      <c r="T18" s="205" t="s">
        <v>7</v>
      </c>
      <c r="U18" s="205" t="s">
        <v>7</v>
      </c>
      <c r="V18" s="205" t="s">
        <v>7</v>
      </c>
      <c r="W18" s="205" t="s">
        <v>7</v>
      </c>
      <c r="X18" s="205" t="s">
        <v>7</v>
      </c>
      <c r="Y18" s="217" t="s">
        <v>7</v>
      </c>
      <c r="Z18" s="217" t="s">
        <v>7</v>
      </c>
      <c r="AA18" s="214"/>
      <c r="AB18" s="214"/>
    </row>
    <row r="19" spans="1:28" s="380" customFormat="1" ht="18.600000000000001" hidden="1" customHeight="1" thickBot="1">
      <c r="A19" s="374"/>
      <c r="B19" s="375"/>
      <c r="C19" s="382"/>
      <c r="D19" s="383"/>
      <c r="E19" s="384"/>
      <c r="F19" s="376"/>
      <c r="G19" s="385"/>
      <c r="H19" s="549"/>
      <c r="I19" s="386"/>
      <c r="J19" s="372"/>
      <c r="K19" s="377"/>
      <c r="L19" s="378"/>
      <c r="M19" s="379"/>
      <c r="N19" s="205" t="s">
        <v>7</v>
      </c>
      <c r="O19" s="205" t="s">
        <v>7</v>
      </c>
      <c r="P19" s="387"/>
      <c r="Q19" s="387" t="s">
        <v>2</v>
      </c>
      <c r="R19" s="387" t="s">
        <v>2</v>
      </c>
      <c r="S19" s="387" t="s">
        <v>607</v>
      </c>
      <c r="T19" s="387" t="s">
        <v>2</v>
      </c>
      <c r="U19" s="387" t="s">
        <v>2</v>
      </c>
      <c r="V19" s="387" t="s">
        <v>2</v>
      </c>
      <c r="W19" s="387" t="s">
        <v>2</v>
      </c>
      <c r="X19" s="387" t="s">
        <v>2</v>
      </c>
      <c r="Y19" s="388" t="s">
        <v>2</v>
      </c>
      <c r="Z19" s="380" t="s">
        <v>2</v>
      </c>
      <c r="AA19" s="379"/>
      <c r="AB19" s="379"/>
    </row>
    <row r="20" spans="1:28" s="380" customFormat="1" ht="17.25" hidden="1" customHeight="1" thickBot="1">
      <c r="A20" s="374"/>
      <c r="B20" s="375"/>
      <c r="C20" s="356"/>
      <c r="D20" s="2188"/>
      <c r="E20" s="2188"/>
      <c r="F20" s="376"/>
      <c r="G20" s="385"/>
      <c r="H20" s="549"/>
      <c r="I20" s="386"/>
      <c r="J20" s="372"/>
      <c r="K20" s="377"/>
      <c r="L20" s="389"/>
      <c r="M20" s="379"/>
      <c r="N20" s="214" t="s">
        <v>1</v>
      </c>
      <c r="O20" s="218" t="s">
        <v>608</v>
      </c>
      <c r="P20" s="387"/>
      <c r="Q20" s="387" t="s">
        <v>609</v>
      </c>
      <c r="R20" s="387" t="s">
        <v>610</v>
      </c>
      <c r="S20" s="387" t="s">
        <v>611</v>
      </c>
      <c r="T20" s="387" t="s">
        <v>612</v>
      </c>
      <c r="U20" s="387" t="s">
        <v>606</v>
      </c>
      <c r="V20" s="387" t="s">
        <v>613</v>
      </c>
      <c r="W20" s="387" t="s">
        <v>614</v>
      </c>
      <c r="X20" s="387" t="s">
        <v>489</v>
      </c>
      <c r="Y20" s="388" t="s">
        <v>1</v>
      </c>
      <c r="Z20" s="388" t="s">
        <v>1</v>
      </c>
      <c r="AA20" s="379"/>
      <c r="AB20" s="379"/>
    </row>
    <row r="21" spans="1:28" s="215" customFormat="1" ht="17.25" customHeight="1">
      <c r="A21" s="212"/>
      <c r="B21" s="216"/>
      <c r="C21" s="2189" t="s">
        <v>706</v>
      </c>
      <c r="D21" s="2190"/>
      <c r="E21" s="2191"/>
      <c r="F21" s="363"/>
      <c r="G21" s="360" t="s">
        <v>707</v>
      </c>
      <c r="H21" s="294" t="str">
        <f>'OD Test Plan'!E29</f>
        <v>Wireless Router</v>
      </c>
      <c r="I21" s="370"/>
      <c r="J21" s="350"/>
      <c r="K21" s="373"/>
      <c r="L21" s="390"/>
      <c r="M21" s="214"/>
      <c r="N21" s="214"/>
      <c r="O21" s="218"/>
      <c r="P21" s="218"/>
      <c r="Q21" s="205"/>
      <c r="R21" s="205"/>
      <c r="S21" s="218" t="s">
        <v>304</v>
      </c>
      <c r="T21" s="218" t="s">
        <v>615</v>
      </c>
      <c r="U21" s="205"/>
      <c r="V21" s="205"/>
      <c r="W21" s="214"/>
      <c r="X21" s="214"/>
      <c r="Y21" s="214"/>
      <c r="Z21" s="217"/>
      <c r="AA21" s="214"/>
      <c r="AB21" s="214"/>
    </row>
    <row r="22" spans="1:28" s="215" customFormat="1" ht="18" customHeight="1" thickBot="1">
      <c r="A22" s="212"/>
      <c r="B22" s="216"/>
      <c r="C22" s="2192"/>
      <c r="D22" s="2193"/>
      <c r="E22" s="2194"/>
      <c r="F22" s="391"/>
      <c r="G22" s="360" t="s">
        <v>616</v>
      </c>
      <c r="H22" s="294" t="str">
        <f>IF(H28="Using Certified Module","No", "Yes")</f>
        <v>No</v>
      </c>
      <c r="I22" s="370"/>
      <c r="J22" s="350"/>
      <c r="K22" s="392"/>
      <c r="L22" s="393"/>
      <c r="M22" s="214"/>
      <c r="N22" s="214"/>
      <c r="O22" s="205"/>
      <c r="P22" s="205"/>
      <c r="Q22" s="205"/>
      <c r="R22" s="205"/>
      <c r="S22" s="205"/>
      <c r="T22" s="205"/>
      <c r="U22" s="205"/>
      <c r="V22" s="205"/>
      <c r="W22" s="214"/>
      <c r="X22" s="217"/>
      <c r="Y22" s="214"/>
      <c r="Z22" s="214"/>
      <c r="AA22" s="214"/>
      <c r="AB22" s="214"/>
    </row>
    <row r="23" spans="1:28" ht="62.25" customHeight="1">
      <c r="A23" s="208"/>
      <c r="B23" s="219"/>
      <c r="C23" s="2195"/>
      <c r="D23" s="2195"/>
      <c r="E23" s="2195"/>
      <c r="F23" s="394"/>
      <c r="G23" s="395" t="s">
        <v>708</v>
      </c>
      <c r="H23" s="551"/>
      <c r="I23" s="396"/>
      <c r="J23" s="397"/>
      <c r="K23" s="392"/>
      <c r="L23" s="393"/>
      <c r="X23" s="218"/>
    </row>
    <row r="24" spans="1:28" s="225" customFormat="1" ht="24.75" hidden="1" customHeight="1">
      <c r="A24" s="221"/>
      <c r="B24" s="222"/>
      <c r="C24" s="398"/>
      <c r="D24" s="399"/>
      <c r="E24" s="399"/>
      <c r="F24" s="391"/>
      <c r="G24" s="400" t="s">
        <v>617</v>
      </c>
      <c r="H24" s="551" t="s">
        <v>779</v>
      </c>
      <c r="I24" s="401"/>
      <c r="J24" s="397"/>
      <c r="K24" s="392"/>
      <c r="L24" s="393"/>
      <c r="M24" s="223"/>
      <c r="N24" s="223"/>
      <c r="O24" s="214"/>
      <c r="P24" s="214"/>
      <c r="Q24" s="214"/>
      <c r="R24" s="214"/>
      <c r="S24" s="214"/>
      <c r="T24" s="214"/>
      <c r="U24" s="214"/>
      <c r="V24" s="214"/>
      <c r="W24" s="223"/>
      <c r="X24" s="224"/>
      <c r="Y24" s="223"/>
      <c r="Z24" s="223"/>
      <c r="AA24" s="223"/>
      <c r="AB24" s="223"/>
    </row>
    <row r="25" spans="1:28" ht="24" hidden="1" customHeight="1">
      <c r="A25" s="208"/>
      <c r="B25" s="207"/>
      <c r="C25" s="356"/>
      <c r="D25" s="402"/>
      <c r="E25" s="402"/>
      <c r="F25" s="346"/>
      <c r="G25" s="403" t="s">
        <v>709</v>
      </c>
      <c r="H25" s="404"/>
      <c r="I25" s="396"/>
      <c r="J25" s="405"/>
      <c r="K25" s="405"/>
      <c r="L25" s="393"/>
      <c r="O25" s="218" t="s">
        <v>7</v>
      </c>
      <c r="P25" s="218"/>
      <c r="Q25" s="205" t="s">
        <v>7</v>
      </c>
      <c r="R25" s="205" t="s">
        <v>7</v>
      </c>
      <c r="S25" s="205" t="s">
        <v>7</v>
      </c>
      <c r="T25" s="205" t="s">
        <v>7</v>
      </c>
      <c r="U25" s="205" t="s">
        <v>7</v>
      </c>
      <c r="V25" s="218" t="s">
        <v>7</v>
      </c>
      <c r="X25" s="205" t="s">
        <v>7</v>
      </c>
      <c r="Y25" s="205" t="s">
        <v>7</v>
      </c>
      <c r="Z25" s="218"/>
    </row>
    <row r="26" spans="1:28" ht="29.45" customHeight="1">
      <c r="A26" s="208"/>
      <c r="B26" s="207"/>
      <c r="C26" s="406"/>
      <c r="D26" s="406"/>
      <c r="E26" s="406"/>
      <c r="F26" s="346"/>
      <c r="G26" s="1852" t="s">
        <v>710</v>
      </c>
      <c r="H26" s="294" t="s">
        <v>2</v>
      </c>
      <c r="I26" s="396"/>
      <c r="J26" s="405"/>
      <c r="K26" s="405"/>
      <c r="L26" s="393"/>
      <c r="O26" s="218" t="s">
        <v>370</v>
      </c>
      <c r="P26" s="218"/>
      <c r="Q26" s="218" t="s">
        <v>618</v>
      </c>
      <c r="R26" s="218" t="s">
        <v>2</v>
      </c>
      <c r="S26" s="218" t="s">
        <v>2</v>
      </c>
      <c r="T26" s="218" t="s">
        <v>2</v>
      </c>
      <c r="U26" s="218" t="s">
        <v>2</v>
      </c>
      <c r="V26" s="218" t="s">
        <v>619</v>
      </c>
      <c r="X26" s="205" t="s">
        <v>304</v>
      </c>
      <c r="Y26" s="205" t="s">
        <v>304</v>
      </c>
      <c r="Z26" s="218"/>
    </row>
    <row r="27" spans="1:28" s="241" customFormat="1" ht="19.5" hidden="1" customHeight="1" thickBot="1">
      <c r="A27" s="243"/>
      <c r="B27" s="339"/>
      <c r="C27" s="407"/>
      <c r="D27" s="407"/>
      <c r="E27" s="407"/>
      <c r="F27" s="408"/>
      <c r="G27" s="385"/>
      <c r="H27" s="549"/>
      <c r="I27" s="409"/>
      <c r="J27" s="405"/>
      <c r="K27" s="405"/>
      <c r="L27" s="410"/>
      <c r="M27" s="411"/>
      <c r="N27" s="411"/>
      <c r="O27" s="387" t="s">
        <v>620</v>
      </c>
      <c r="P27" s="387"/>
      <c r="Q27" s="387" t="s">
        <v>621</v>
      </c>
      <c r="R27" s="387" t="s">
        <v>622</v>
      </c>
      <c r="S27" s="387" t="s">
        <v>288</v>
      </c>
      <c r="T27" s="387" t="s">
        <v>0</v>
      </c>
      <c r="U27" s="387" t="s">
        <v>20</v>
      </c>
      <c r="V27" s="387" t="s">
        <v>623</v>
      </c>
      <c r="W27" s="411"/>
      <c r="X27" s="387" t="s">
        <v>624</v>
      </c>
      <c r="Y27" s="387" t="s">
        <v>625</v>
      </c>
      <c r="Z27" s="387"/>
      <c r="AA27" s="411"/>
      <c r="AB27" s="411"/>
    </row>
    <row r="28" spans="1:28" ht="27" customHeight="1">
      <c r="A28" s="208"/>
      <c r="B28" s="207"/>
      <c r="C28" s="413"/>
      <c r="D28" s="413"/>
      <c r="E28" s="413"/>
      <c r="F28" s="346"/>
      <c r="G28" s="400" t="s">
        <v>711</v>
      </c>
      <c r="H28" s="552" t="str">
        <f>LOOKUP('OD Test Plan'!E40,V35:W37)</f>
        <v>Using Certified Module</v>
      </c>
      <c r="I28" s="412"/>
      <c r="J28" s="381"/>
      <c r="K28" s="392"/>
      <c r="L28" s="393"/>
      <c r="O28" s="218" t="s">
        <v>372</v>
      </c>
      <c r="P28" s="218"/>
      <c r="Q28" s="205" t="s">
        <v>626</v>
      </c>
      <c r="X28" s="218" t="s">
        <v>629</v>
      </c>
      <c r="Y28" s="218" t="s">
        <v>627</v>
      </c>
    </row>
    <row r="29" spans="1:28" ht="37.5" customHeight="1" thickBot="1">
      <c r="A29" s="208"/>
      <c r="B29" s="207"/>
      <c r="C29" s="414"/>
      <c r="D29" s="415"/>
      <c r="E29" s="415"/>
      <c r="F29" s="416"/>
      <c r="G29" s="417" t="s">
        <v>631</v>
      </c>
      <c r="H29" s="553" t="str">
        <f>'OD Test Plan'!E41</f>
        <v>Select</v>
      </c>
      <c r="I29" s="220"/>
      <c r="J29" s="393"/>
      <c r="K29" s="392"/>
      <c r="L29" s="393"/>
      <c r="M29" s="226"/>
      <c r="N29" s="226"/>
      <c r="O29" s="227" t="s">
        <v>5</v>
      </c>
      <c r="P29" s="227"/>
      <c r="X29" s="218"/>
      <c r="Y29" s="218" t="s">
        <v>630</v>
      </c>
    </row>
    <row r="30" spans="1:28" ht="25.5" customHeight="1" thickBot="1">
      <c r="A30" s="208"/>
      <c r="B30" s="208"/>
      <c r="C30" s="208"/>
      <c r="D30" s="344"/>
      <c r="E30" s="2196"/>
      <c r="F30" s="2197"/>
      <c r="G30" s="2197"/>
      <c r="H30" s="207"/>
      <c r="I30" s="228"/>
      <c r="J30" s="228"/>
      <c r="K30" s="228"/>
      <c r="L30" s="392"/>
      <c r="M30" s="226"/>
      <c r="N30" s="226"/>
      <c r="O30" s="205" t="s">
        <v>304</v>
      </c>
      <c r="Q30" s="229"/>
      <c r="R30" s="229"/>
      <c r="U30" s="230"/>
    </row>
    <row r="31" spans="1:28" ht="36" customHeight="1" thickBot="1">
      <c r="A31" s="208"/>
      <c r="B31" s="208"/>
      <c r="C31" s="418" t="s">
        <v>632</v>
      </c>
      <c r="D31" s="419" t="e">
        <f>'OD Test Plan'!J5:K5</f>
        <v>#VALUE!</v>
      </c>
      <c r="E31" s="2198" t="s">
        <v>713</v>
      </c>
      <c r="F31" s="2199"/>
      <c r="G31" s="2199"/>
      <c r="H31" s="2199"/>
      <c r="I31" s="2199"/>
      <c r="J31" s="2200"/>
      <c r="K31" s="635"/>
      <c r="L31" s="231"/>
      <c r="M31" s="226"/>
      <c r="N31" s="229"/>
      <c r="O31" s="229"/>
      <c r="P31" s="229"/>
      <c r="Q31" s="218" t="s">
        <v>712</v>
      </c>
      <c r="S31" s="230"/>
    </row>
    <row r="32" spans="1:28" ht="30.75" customHeight="1" thickBot="1">
      <c r="B32" s="243"/>
      <c r="E32" s="344"/>
      <c r="F32" s="420"/>
      <c r="G32" s="421"/>
      <c r="H32" s="207"/>
      <c r="I32" s="422"/>
      <c r="J32" s="422"/>
      <c r="K32" s="334"/>
    </row>
    <row r="33" spans="1:28" ht="40.5" customHeight="1" thickBot="1">
      <c r="B33" s="210"/>
      <c r="C33" s="2201" t="s">
        <v>633</v>
      </c>
      <c r="D33" s="2202"/>
      <c r="E33" s="2202"/>
      <c r="F33" s="2202"/>
      <c r="G33" s="2202"/>
      <c r="H33" s="2202"/>
      <c r="I33" s="2203"/>
      <c r="J33" s="2203"/>
      <c r="K33" s="2204"/>
      <c r="Q33" s="218"/>
    </row>
    <row r="34" spans="1:28" ht="44.25" customHeight="1" thickBot="1">
      <c r="B34" s="210"/>
      <c r="C34" s="2170" t="s">
        <v>714</v>
      </c>
      <c r="D34" s="2171"/>
      <c r="E34" s="2171"/>
      <c r="F34" s="2171"/>
      <c r="G34" s="2172"/>
      <c r="H34" s="2173"/>
      <c r="I34" s="2174" t="s">
        <v>715</v>
      </c>
      <c r="J34" s="2175"/>
      <c r="K34" s="2176"/>
      <c r="L34" s="232"/>
      <c r="M34" s="233"/>
      <c r="P34" s="218"/>
      <c r="R34" s="230"/>
      <c r="V34" s="234" t="s">
        <v>634</v>
      </c>
      <c r="AB34" s="203"/>
    </row>
    <row r="35" spans="1:28" ht="45" customHeight="1" thickBot="1">
      <c r="B35" s="210"/>
      <c r="C35" s="423" t="s">
        <v>635</v>
      </c>
      <c r="D35" s="2177" t="s">
        <v>636</v>
      </c>
      <c r="E35" s="2178"/>
      <c r="F35" s="2179"/>
      <c r="G35" s="424" t="s">
        <v>637</v>
      </c>
      <c r="H35" s="425" t="s">
        <v>716</v>
      </c>
      <c r="I35" s="423" t="s">
        <v>638</v>
      </c>
      <c r="J35" s="423" t="s">
        <v>639</v>
      </c>
      <c r="K35" s="426" t="s">
        <v>640</v>
      </c>
      <c r="L35" s="235"/>
      <c r="M35" s="236"/>
      <c r="R35" s="2"/>
      <c r="S35" s="218"/>
      <c r="V35" s="214" t="s">
        <v>2</v>
      </c>
      <c r="W35" s="205" t="s">
        <v>2</v>
      </c>
      <c r="AB35" s="203"/>
    </row>
    <row r="36" spans="1:28" ht="45" customHeight="1">
      <c r="B36" s="237"/>
      <c r="C36" s="427" t="str">
        <f>IF(OR(I$36="Not Required"), "Not Required", IF(OR($I$36="Required", $J$36="Required"), "Required",
IF(AND( OR($H$9="Lab Conformance", $H$9="LTE SFN",$H$9="LTE + VoLTE SFN"), $H$28&lt;&gt;"Using Certified Module",MID($H$11,1,3)="LTE"), "Required",
IF(OR($H$9="Software Update",$H$9="SW Regression"), "Refer to Manual Selection Column","Not Required"))))</f>
        <v>Refer to Manual Selection Column</v>
      </c>
      <c r="D36" s="2182" t="s">
        <v>717</v>
      </c>
      <c r="E36" s="2183"/>
      <c r="F36" s="2184"/>
      <c r="G36" s="428" t="str">
        <f>IF(AND(C36="Required", H29="Yes"),"Any GCF RTO", IF(C36="Required", $H$10, " "))</f>
        <v xml:space="preserve"> </v>
      </c>
      <c r="H36" s="1435">
        <v>1</v>
      </c>
      <c r="I36" s="430"/>
      <c r="J36" s="431"/>
      <c r="K36" s="1433"/>
      <c r="L36" s="235"/>
      <c r="M36" s="236"/>
      <c r="R36" s="2" t="s">
        <v>809</v>
      </c>
      <c r="S36" s="218" t="s">
        <v>304</v>
      </c>
      <c r="T36" s="205" t="s">
        <v>7</v>
      </c>
      <c r="V36" s="205" t="s">
        <v>7</v>
      </c>
      <c r="W36" s="218" t="s">
        <v>7</v>
      </c>
      <c r="AB36" s="203"/>
    </row>
    <row r="37" spans="1:28" ht="15" customHeight="1">
      <c r="B37" s="2180"/>
      <c r="C37" s="427" t="str">
        <f>IF(OR($I$37="Required", $J$37="Required"), "Required", IF(OR(I$37="Not Required"), "Not Required",
IF(AND( OR($H$9="Lab Conformance", $H$9="LTE SFN",$H$9="LTE + VoLTE SFN", $H$9="Location Change"),MID($H$11,1,3)="LTE" ), "Required",
IF(OR($H$9="Software Update",$H$9="SW Regression"), "Refer to Manual Selection Column","Not Required"))))</f>
        <v>Refer to Manual Selection Column</v>
      </c>
      <c r="D37" s="2185" t="s">
        <v>719</v>
      </c>
      <c r="E37" s="2186"/>
      <c r="F37" s="2187"/>
      <c r="G37" s="432" t="str">
        <f>IF(C37="Required", $H$10, " ")</f>
        <v xml:space="preserve"> </v>
      </c>
      <c r="H37" s="1436">
        <v>1</v>
      </c>
      <c r="I37" s="430"/>
      <c r="J37" s="431"/>
      <c r="K37" s="434"/>
      <c r="L37" s="208"/>
      <c r="M37" s="238"/>
      <c r="O37" s="205" t="s">
        <v>7</v>
      </c>
      <c r="P37" s="239"/>
      <c r="Q37" s="239" t="s">
        <v>7</v>
      </c>
      <c r="R37" s="2" t="s">
        <v>481</v>
      </c>
      <c r="S37" s="218" t="s">
        <v>602</v>
      </c>
      <c r="T37" s="218" t="s">
        <v>718</v>
      </c>
      <c r="V37" s="214" t="s">
        <v>1</v>
      </c>
      <c r="W37" s="205" t="s">
        <v>628</v>
      </c>
      <c r="AB37" s="203"/>
    </row>
    <row r="38" spans="1:28" ht="15" customHeight="1">
      <c r="B38" s="2181"/>
      <c r="C38" s="427" t="str">
        <f>IF(OR(I$38="Not Required"), "Not Required", IF(OR($I$38="Required", $J$38="Required"), "Required",
IF(AND( OR($H$9="Lab Conformance"), $H$28 &lt;&gt;"using certified module",MID($H$11,1,3)="LTE"), "Required",
IF(OR($H$9="Software Update",$H$9="SW Regression", $H$9="Special Testing"), "Refer to Manual Selection Column","Not Required"))))</f>
        <v>Refer to Manual Selection Column</v>
      </c>
      <c r="D38" s="2185" t="s">
        <v>669</v>
      </c>
      <c r="E38" s="2186"/>
      <c r="F38" s="2187"/>
      <c r="G38" s="432" t="str">
        <f t="shared" ref="G38:G47" si="0">IF(C38="Required", $H$10, " ")</f>
        <v xml:space="preserve"> </v>
      </c>
      <c r="H38" s="433">
        <v>1</v>
      </c>
      <c r="I38" s="430"/>
      <c r="J38" s="431"/>
      <c r="K38" s="434"/>
      <c r="L38" s="208"/>
      <c r="M38" s="238"/>
      <c r="O38" s="205" t="s">
        <v>4</v>
      </c>
      <c r="P38" s="240"/>
      <c r="Q38" s="240" t="s">
        <v>1</v>
      </c>
      <c r="R38" s="2" t="s">
        <v>480</v>
      </c>
      <c r="S38" s="218" t="s">
        <v>641</v>
      </c>
      <c r="T38" s="218" t="s">
        <v>720</v>
      </c>
      <c r="AB38" s="203"/>
    </row>
    <row r="39" spans="1:28" ht="15" customHeight="1">
      <c r="B39" s="241"/>
      <c r="C39" s="427" t="str">
        <f>IF(OR(I$39="Not Required"), "Not Required", IF(OR($I$39="Required", $J$39="Required"), "Required",
IF(AND( OR($H$9="Lab Conformance", $H$9="LTE SFN", $H$9="LTE + VoLTE SFN"), $H$28 &lt;&gt;"using certified module",MID($H$11,1,3)="LTE"), "Required",
IF(OR($H$9="Software Update",$H$9="SW Regression", $H$9="Special Testing"), "Refer to Manual Selection Column","Not Required"))))</f>
        <v>Refer to Manual Selection Column</v>
      </c>
      <c r="D39" s="2214" t="s">
        <v>722</v>
      </c>
      <c r="E39" s="2215"/>
      <c r="F39" s="2216"/>
      <c r="G39" s="432" t="str">
        <f>IF(AND(C39="Required", H29="Yes"),"Any GCF RTO", IF(C39="Required", $H$10, " "))</f>
        <v xml:space="preserve"> </v>
      </c>
      <c r="H39" s="433">
        <v>1</v>
      </c>
      <c r="I39" s="430"/>
      <c r="J39" s="431"/>
      <c r="K39" s="435"/>
      <c r="L39" s="208"/>
      <c r="M39" s="238"/>
      <c r="O39" s="218" t="s">
        <v>642</v>
      </c>
      <c r="P39" s="242"/>
      <c r="Q39" s="242" t="s">
        <v>2</v>
      </c>
      <c r="R39" s="2" t="s">
        <v>280</v>
      </c>
      <c r="S39" s="218" t="s">
        <v>643</v>
      </c>
      <c r="T39" s="218" t="s">
        <v>721</v>
      </c>
      <c r="AB39" s="203"/>
    </row>
    <row r="40" spans="1:28" ht="15" customHeight="1">
      <c r="B40" s="243"/>
      <c r="C40" s="427" t="str">
        <f>IF(OR(I$40="Not Required"), "Not Required", IF(OR($I$40="Required",$J$39="Required"), "Required",
IF(AND( OR($H$9="Lab Conformance", $H$9="LTE SFN", $H$9="LTE + VoLTE SFN"), $H$28 &lt;&gt;"using certified module",MID($H$11,1,3)="LTE"), "Required",
IF(OR($H$9="Software Update",$H$9="SW Regression", $H$9="Special Testing"), "Refer to Manual Selection Column","Not Required"))))</f>
        <v>Refer to Manual Selection Column</v>
      </c>
      <c r="D40" s="2185" t="s">
        <v>723</v>
      </c>
      <c r="E40" s="2217"/>
      <c r="F40" s="2218"/>
      <c r="G40" s="432" t="str">
        <f t="shared" si="0"/>
        <v xml:space="preserve"> </v>
      </c>
      <c r="H40" s="436">
        <v>1</v>
      </c>
      <c r="I40" s="430"/>
      <c r="J40" s="431"/>
      <c r="K40" s="434"/>
      <c r="L40" s="208"/>
      <c r="M40" s="244"/>
      <c r="O40" s="218" t="s">
        <v>644</v>
      </c>
      <c r="P40" s="240"/>
      <c r="R40" s="2" t="s">
        <v>482</v>
      </c>
      <c r="S40" s="218" t="s">
        <v>645</v>
      </c>
      <c r="T40" s="218" t="s">
        <v>304</v>
      </c>
      <c r="AB40" s="203"/>
    </row>
    <row r="41" spans="1:28" ht="15" customHeight="1">
      <c r="B41" s="241"/>
      <c r="C41" s="427" t="str">
        <f>IF(OR(I$41="Not Required"), "Not Required", IF(OR($I$41="Required", $J$41="Required"), "Required",IF(AND($H$28="Using Certified Module", $H$21="Laptop/Tablet"), "Not Required",
IF(AND( OR($H$9="Lab Conformance", $H$9="LTE SFN",$H$9="LTE + VoLTE SFN"),MID($H$11,1,3)="LTE"), "Required", IF(OR($H$9="Software Update",$H$9="SW Regression", $H$9="Special Testing"), "Refer to Manual Selection Column","Not Required")))))</f>
        <v>Refer to Manual Selection Column</v>
      </c>
      <c r="D41" s="2214" t="s">
        <v>724</v>
      </c>
      <c r="E41" s="2215"/>
      <c r="F41" s="2216"/>
      <c r="G41" s="432" t="str">
        <f t="shared" si="0"/>
        <v xml:space="preserve"> </v>
      </c>
      <c r="H41" s="436">
        <v>1</v>
      </c>
      <c r="I41" s="430"/>
      <c r="J41" s="431"/>
      <c r="K41" s="437"/>
      <c r="L41" s="208"/>
      <c r="M41" s="9"/>
      <c r="O41" s="218" t="s">
        <v>646</v>
      </c>
      <c r="P41" s="242"/>
      <c r="R41" s="2" t="s">
        <v>7</v>
      </c>
      <c r="S41" s="2" t="s">
        <v>7</v>
      </c>
      <c r="AB41" s="203"/>
    </row>
    <row r="42" spans="1:28" s="215" customFormat="1" ht="15" customHeight="1">
      <c r="A42" s="203"/>
      <c r="B42" s="241"/>
      <c r="C42" s="438" t="str">
        <f>IF(OR(I$42="Not Required"), "Not Required", IF(OR($I$42="Required", $J$42="Required"), "Required",IF(AND(OR($H$9="Lab Conformance"),$H$21&lt;&gt;"Module", $H$21&lt;&gt;"Chipset Test Platform",MID($H$11,1,3)="LTE"), "Required",IF(AND($H$9="ENAP"), "Not Required",  IF(AND(OR($H$9="Software Update",$H$9="SW Regression", $H$9="Special Testing"),$H$21&lt;&gt;"Module"), "Refer to Manual Selection Column","Not Required")))))</f>
        <v>Refer to Manual Selection Column</v>
      </c>
      <c r="D42" s="2214" t="s">
        <v>725</v>
      </c>
      <c r="E42" s="2215"/>
      <c r="F42" s="2216"/>
      <c r="G42" s="432" t="str">
        <f>IF(AND(C42="Required", $H$10="VZW NDET Lab"), "VZW Approved 3rd Party Lab", $H$10)</f>
        <v>7 Layers</v>
      </c>
      <c r="H42" s="436">
        <v>1</v>
      </c>
      <c r="I42" s="430"/>
      <c r="J42" s="431"/>
      <c r="K42" s="434"/>
      <c r="L42" s="208"/>
      <c r="M42" s="126"/>
      <c r="N42" s="214"/>
      <c r="O42" s="217" t="s">
        <v>647</v>
      </c>
      <c r="P42" s="214"/>
      <c r="Q42" s="214"/>
      <c r="R42" s="214"/>
      <c r="S42" s="214"/>
      <c r="T42" s="214"/>
      <c r="U42" s="214"/>
      <c r="V42" s="214"/>
      <c r="W42" s="214"/>
      <c r="X42" s="214"/>
      <c r="Y42" s="214"/>
      <c r="Z42" s="214"/>
      <c r="AA42" s="214"/>
    </row>
    <row r="43" spans="1:28" ht="17.25" customHeight="1">
      <c r="A43" s="215"/>
      <c r="B43" s="264"/>
      <c r="C43" s="427" t="str">
        <f>IF(OR(I$43="Not Required"), "Not Required", IF(OR($I$43="Required", $J$43="Required"), "Required",IF(AND($H$28="Using Certified Module", $H$21="Laptop/Tablet"), "Not Required",
IF(AND( OR( $H$9="Lab Conformance",  $H$9="LTE SFN",$H$9="LTE + VoLTE SFN"),$H$28&lt;&gt;"Using Certified Module",MID($H$11,1,3)="LTE"     ), "Required", IF(OR($H$9="Software Update",$H$9="SW Regression", $H$9="Special Testing"), "Refer to Manual Selection Column","Not Required")))))</f>
        <v>Refer to Manual Selection Column</v>
      </c>
      <c r="D43" s="2214" t="s">
        <v>726</v>
      </c>
      <c r="E43" s="2215"/>
      <c r="F43" s="2216"/>
      <c r="G43" s="432" t="str">
        <f t="shared" si="0"/>
        <v xml:space="preserve"> </v>
      </c>
      <c r="H43" s="1436">
        <v>1</v>
      </c>
      <c r="I43" s="430"/>
      <c r="J43" s="431"/>
      <c r="K43" s="439"/>
      <c r="L43" s="208"/>
      <c r="M43" s="9"/>
      <c r="O43" s="218" t="s">
        <v>648</v>
      </c>
      <c r="P43" s="2" t="s">
        <v>289</v>
      </c>
      <c r="Q43" s="634" t="s">
        <v>860</v>
      </c>
      <c r="R43" s="218" t="s">
        <v>7</v>
      </c>
      <c r="S43" s="218" t="s">
        <v>7</v>
      </c>
      <c r="T43" s="218" t="s">
        <v>7</v>
      </c>
      <c r="AB43" s="203"/>
    </row>
    <row r="44" spans="1:28" ht="34.5" customHeight="1">
      <c r="A44" s="204"/>
      <c r="B44" s="264"/>
      <c r="C44" s="438" t="str">
        <f>IF(OR(I$44="Not Required", H$15="no"),"Not Required", IF(OR($I$44="Required", $J$44="Required"), "Required",
IF(AND($H$9="Lab Conformance", $H$28="Using Certified Module",MID($H$11,1,3)="LTE"), "Manual Selection Required - Refer to 'Note'", IF(AND(OR($H$9="Lab Conformance"),AND(  OR($H15&lt;&gt;"no",$H16&lt;&gt;"no",$H17&lt;&gt;"no") ),MID($H$11,1,3)="LTE"), "Required",IF(AND($H$9="ENAP"), "Not Required",  IF(AND(OR($H$9="Software Update",$H$9="SW Regression", $H$9="Special Testing"),$H$21&lt;&gt;"Module"), "Refer to Manual Selection Column","Not Required"))))))</f>
        <v>Refer to Manual Selection Column</v>
      </c>
      <c r="D44" s="1540" t="s">
        <v>729</v>
      </c>
      <c r="E44" s="1541" t="s">
        <v>857</v>
      </c>
      <c r="F44" s="692"/>
      <c r="G44" s="432" t="str">
        <f t="shared" si="0"/>
        <v xml:space="preserve"> </v>
      </c>
      <c r="H44" s="440">
        <v>1</v>
      </c>
      <c r="I44" s="430"/>
      <c r="J44" s="431"/>
      <c r="K44" s="434"/>
      <c r="L44" s="208"/>
      <c r="M44" s="9"/>
      <c r="O44" s="218" t="s">
        <v>649</v>
      </c>
      <c r="P44" s="2" t="s">
        <v>273</v>
      </c>
      <c r="Q44" s="218" t="s">
        <v>738</v>
      </c>
      <c r="R44" s="245" t="s">
        <v>727</v>
      </c>
      <c r="S44" s="245" t="s">
        <v>364</v>
      </c>
      <c r="T44" s="218" t="s">
        <v>728</v>
      </c>
      <c r="AB44" s="203"/>
    </row>
    <row r="45" spans="1:28" ht="63.75" hidden="1" customHeight="1">
      <c r="B45" s="251"/>
      <c r="C45" s="438" t="s">
        <v>388</v>
      </c>
      <c r="D45" s="2226" t="s">
        <v>651</v>
      </c>
      <c r="E45" s="2227"/>
      <c r="F45" s="2228"/>
      <c r="G45" s="432" t="str">
        <f t="shared" si="0"/>
        <v xml:space="preserve"> </v>
      </c>
      <c r="H45" s="440" t="str">
        <f>IF( H9="LTE SFN", "1", IF(H9="Lab Conformance", "1", "1"))</f>
        <v>1</v>
      </c>
      <c r="I45" s="430"/>
      <c r="J45" s="431"/>
      <c r="K45" s="434"/>
      <c r="L45" s="208"/>
      <c r="M45" s="9"/>
      <c r="O45" s="218" t="s">
        <v>5</v>
      </c>
      <c r="P45" s="2" t="s">
        <v>275</v>
      </c>
      <c r="Q45" s="634" t="s">
        <v>597</v>
      </c>
      <c r="R45" s="245" t="s">
        <v>381</v>
      </c>
      <c r="S45" s="245" t="s">
        <v>381</v>
      </c>
      <c r="T45" s="218" t="s">
        <v>730</v>
      </c>
      <c r="AB45" s="203"/>
    </row>
    <row r="46" spans="1:28" ht="15" hidden="1" customHeight="1">
      <c r="C46" s="438" t="str">
        <f>IF(OR(I$46="Not Required"), "Not Required", IF(OR($I$46="Required", $J$46="Required"), "Required",IF(AND(OR($H$9="Lab Conformance", $H$9="Chipset Conformance" ),  $H$28 &lt;&gt;"using certified module",MID($H$11,1,3)="LTE"), "Required",IF(AND($H$9="ENAP"), "Not Required",  IF(AND(OR($H$9="Software Update",$H$9="SW Regression", $H$9="Special Testing"),$H$21&lt;&gt;"Module"), "Refer to Manual Selection Column","Not Required")))))</f>
        <v>Refer to Manual Selection Column</v>
      </c>
      <c r="D46" s="2214" t="s">
        <v>732</v>
      </c>
      <c r="E46" s="2215"/>
      <c r="F46" s="2216"/>
      <c r="G46" s="432" t="s">
        <v>736</v>
      </c>
      <c r="H46" s="440">
        <v>1</v>
      </c>
      <c r="I46" s="430"/>
      <c r="J46" s="431"/>
      <c r="K46" s="434"/>
      <c r="L46" s="208"/>
      <c r="M46" s="9"/>
      <c r="P46" s="3" t="s">
        <v>443</v>
      </c>
      <c r="Q46" s="218" t="s">
        <v>653</v>
      </c>
      <c r="R46" s="245" t="s">
        <v>652</v>
      </c>
      <c r="S46" s="246" t="s">
        <v>652</v>
      </c>
      <c r="T46" s="218" t="s">
        <v>731</v>
      </c>
      <c r="AB46" s="203"/>
    </row>
    <row r="47" spans="1:28" ht="15" customHeight="1">
      <c r="C47" s="693" t="str">
        <f>IF(OR(I$47="Not Required"), "Not Required", IF(OR($I$47="Required", $J$47="Required"), "Required",IF(AND($H$28="Using Certified Module", $H$21="Laptop/Tablet"), "Not Required",
IF(AND(OR($H$9="Lab Conformance", $H$9="Chipset Conformance"),MID($H$11,1,3)="LTE"), "Required",IF(AND($H$9="ENAP"), "Not Required",  IF(AND(OR($H$9="Software Update",$H$9="SW Regression", $H$9="Special Testing"),$H$21&lt;&gt;"Module"), "Refer to Manual Selection Column","Not Required"))))))</f>
        <v>Refer to Manual Selection Column</v>
      </c>
      <c r="D47" s="2229" t="s">
        <v>733</v>
      </c>
      <c r="E47" s="2230"/>
      <c r="F47" s="2231"/>
      <c r="G47" s="432" t="str">
        <f t="shared" si="0"/>
        <v xml:space="preserve"> </v>
      </c>
      <c r="H47" s="441">
        <v>1</v>
      </c>
      <c r="I47" s="430"/>
      <c r="J47" s="431"/>
      <c r="K47" s="1434"/>
      <c r="L47" s="208"/>
      <c r="M47" s="9"/>
      <c r="P47" s="3" t="s">
        <v>7</v>
      </c>
      <c r="Q47" s="218" t="s">
        <v>7</v>
      </c>
      <c r="R47" s="245" t="s">
        <v>363</v>
      </c>
      <c r="S47" s="245" t="s">
        <v>363</v>
      </c>
      <c r="T47" s="218" t="s">
        <v>653</v>
      </c>
      <c r="AB47" s="203"/>
    </row>
    <row r="48" spans="1:28" ht="51.75" thickBot="1">
      <c r="C48" s="693" t="str">
        <f>IF(OR(I$48="Not Required"), "Not Required", IF(OR($I$48="Required", $J$48="Required"), "Required",
IF(AND(OR($H$9="Lab Conformance", $H$9="LTE SFN"),$H$28&lt;&gt;"Using Certified Module",MID($H$11,1,3)="LTE"), "Required",IF(AND($H$9="ENAP"), "Not Required",  IF(AND(OR($H$9="Software Update",$H$9="SW Regression", $H$9="Special Testing"),$H$21&lt;&gt;"Module"), "Refer to Manual Selection Column","Not Required")))))</f>
        <v>Refer to Manual Selection Column</v>
      </c>
      <c r="D48" s="1513" t="s">
        <v>737</v>
      </c>
      <c r="E48" s="1515" t="s">
        <v>2723</v>
      </c>
      <c r="F48" s="1512"/>
      <c r="G48" s="442" t="str">
        <f>IF(C48="Required", $H$10, " ")</f>
        <v xml:space="preserve"> </v>
      </c>
      <c r="H48" s="443">
        <v>1</v>
      </c>
      <c r="I48" s="444"/>
      <c r="J48" s="445"/>
      <c r="K48" s="446"/>
      <c r="L48" s="208"/>
      <c r="M48" s="9"/>
      <c r="P48" s="2" t="s">
        <v>274</v>
      </c>
      <c r="Q48" s="218" t="s">
        <v>650</v>
      </c>
      <c r="R48" s="245" t="s">
        <v>735</v>
      </c>
      <c r="S48" s="245" t="s">
        <v>736</v>
      </c>
      <c r="T48" s="218" t="s">
        <v>734</v>
      </c>
      <c r="AB48" s="203"/>
    </row>
    <row r="49" spans="2:28" ht="18.75" thickBot="1">
      <c r="C49" s="2177" t="s">
        <v>654</v>
      </c>
      <c r="D49" s="2232"/>
      <c r="E49" s="2232"/>
      <c r="F49" s="2232"/>
      <c r="G49" s="2233"/>
      <c r="H49" s="2234"/>
      <c r="I49" s="447"/>
      <c r="J49" s="448"/>
      <c r="K49" s="449"/>
      <c r="L49" s="208"/>
      <c r="M49" s="9"/>
      <c r="P49" s="2" t="s">
        <v>290</v>
      </c>
      <c r="Q49" s="218" t="s">
        <v>653</v>
      </c>
      <c r="R49" s="245" t="s">
        <v>364</v>
      </c>
      <c r="S49" s="245" t="s">
        <v>735</v>
      </c>
      <c r="T49" s="218" t="s">
        <v>739</v>
      </c>
      <c r="AB49" s="203"/>
    </row>
    <row r="50" spans="2:28" ht="29.25" customHeight="1">
      <c r="C50" s="693" t="str">
        <f>IF(OR(I$51="Not Required"), "Not Required", IF(OR($I$51="Required", $J$51="Required"), "Required",IF(AND($H$28="Using Certified Module", $H$21="Laptop/Tablet"), "Not Required",
IF(AND( OR($H$9="Lab Conformance"),MID($H$11,1,3)="LTE",'OD Test Plan'!H81&lt;&gt;"Required"), "Required", IF(OR($H$9="Software Update",$H$9="SW Regression", $H$9="Special Testing"), "Refer to Manual Selection Column","Not Required")))))</f>
        <v>Refer to Manual Selection Column</v>
      </c>
      <c r="D50" s="2222" t="s">
        <v>859</v>
      </c>
      <c r="E50" s="2235"/>
      <c r="F50" s="628"/>
      <c r="G50" s="432" t="str">
        <f>IF(C50="Required", $H$10, " ")</f>
        <v xml:space="preserve"> </v>
      </c>
      <c r="H50" s="429">
        <v>1</v>
      </c>
      <c r="I50" s="629"/>
      <c r="J50" s="630"/>
      <c r="K50" s="450"/>
      <c r="L50" s="208"/>
      <c r="M50" s="9"/>
      <c r="P50" s="218"/>
      <c r="R50" s="218" t="s">
        <v>304</v>
      </c>
      <c r="S50" s="218" t="s">
        <v>304</v>
      </c>
      <c r="T50" s="218" t="s">
        <v>304</v>
      </c>
      <c r="AB50" s="203"/>
    </row>
    <row r="51" spans="2:28" ht="15.75" hidden="1" customHeight="1">
      <c r="B51" s="247"/>
      <c r="C51" s="693" t="str">
        <f>IF(OR(I$51="Not Required"), "Not Required", IF(OR($I$51="Required", $J$51="Required"), "Required",IF(AND(OR($H$9="Lab Conformance"),$H$28&lt;&gt;"Using Certified Module",$H$21&lt;&gt;"Chipset Test Platform"), "Required",IF(AND($H$9="ENAP"), "Not Required",  IF(AND(OR($H$9="Software Update", $H$9="Special Testing"),$H$21&lt;&gt;"Module"), "Refer to Manual Selection Column","Not Required")))))</f>
        <v>Refer to Manual Selection Column</v>
      </c>
      <c r="D51" s="2219" t="s">
        <v>741</v>
      </c>
      <c r="E51" s="2220"/>
      <c r="F51" s="2221"/>
      <c r="G51" s="432" t="s">
        <v>742</v>
      </c>
      <c r="H51" s="631">
        <v>1</v>
      </c>
      <c r="I51" s="430"/>
      <c r="J51" s="431"/>
      <c r="K51" s="450"/>
      <c r="L51" s="208"/>
      <c r="M51" s="9"/>
      <c r="P51" s="218"/>
      <c r="R51" s="218"/>
      <c r="S51" s="218"/>
      <c r="AB51" s="203"/>
    </row>
    <row r="52" spans="2:28" ht="15" customHeight="1">
      <c r="B52" s="247"/>
      <c r="C52" s="451" t="str">
        <f>IF(OR(I$52="Not Required"), "Not Required", IF(OR($I$52="Required", $J$52="Required"), "Required",IF(AND(OR($H$9="Lab Conformance", $H$9="Chipset Conformance"),  $H$28 &lt;&gt;"using certified module",MID($H$11,1,3)="LTE"), "Required",IF(AND($H$9="ENAP"), "Not Required",  IF(AND(OR($H$9="Software Update",$H$9="SW Regression", $H$9="Special Testing"),$H$21&lt;&gt;"Module"), "Refer to Manual Selection Column","Not Required")))))</f>
        <v>Refer to Manual Selection Column</v>
      </c>
      <c r="D52" s="2222" t="s">
        <v>680</v>
      </c>
      <c r="E52" s="2223"/>
      <c r="F52" s="2223"/>
      <c r="G52" s="432" t="s">
        <v>655</v>
      </c>
      <c r="H52" s="632">
        <v>1</v>
      </c>
      <c r="I52" s="430"/>
      <c r="J52" s="431"/>
      <c r="K52" s="434"/>
      <c r="L52" s="208"/>
      <c r="M52" s="9"/>
      <c r="P52" s="218"/>
      <c r="R52" s="245"/>
      <c r="T52" s="218"/>
      <c r="AB52" s="203"/>
    </row>
    <row r="53" spans="2:28" ht="13.15" customHeight="1" thickBot="1">
      <c r="C53" s="451" t="str">
        <f>IF(OR(I$53="Not Required"), "Not Required", IF(OR($I$53="Required", $J$52="Required"), "Required",IF(AND(OR($H$9="Lab Conformance", $H$9="Chipset Conformance"),  $H$28 &lt;&gt;"using certified module",MID($H$11,1,3)="LTE"), "Required",IF(AND($H$9="ENAP"), "Not Required",  IF(AND(OR($H$9="Software Update",$H$9="SW Regression", $H$9="Special Testing"),$H$21&lt;&gt;"Module"), "Refer to Manual Selection Column","Not Required")))))</f>
        <v>Refer to Manual Selection Column</v>
      </c>
      <c r="D53" s="2224" t="s">
        <v>743</v>
      </c>
      <c r="E53" s="2225"/>
      <c r="F53" s="2225"/>
      <c r="G53" s="452" t="str">
        <f>IF( H10="7 Layers Inc.", "Ericsson",  "Ericsson")</f>
        <v>Ericsson</v>
      </c>
      <c r="H53" s="633">
        <v>1</v>
      </c>
      <c r="I53" s="453"/>
      <c r="J53" s="249"/>
      <c r="K53" s="454"/>
      <c r="L53" s="208"/>
      <c r="M53" s="9"/>
      <c r="O53" s="248"/>
      <c r="P53" s="218"/>
      <c r="S53" s="218"/>
      <c r="T53" s="218"/>
      <c r="AB53" s="203"/>
    </row>
    <row r="54" spans="2:28" ht="15" customHeight="1">
      <c r="B54" s="204"/>
      <c r="C54" s="1552"/>
      <c r="D54" s="1553"/>
      <c r="E54" s="1554"/>
      <c r="F54" s="1552"/>
      <c r="G54" s="1555"/>
      <c r="H54" s="1552"/>
      <c r="I54" s="1556"/>
      <c r="J54" s="1556"/>
      <c r="K54" s="1557"/>
      <c r="L54" s="243"/>
      <c r="M54" s="9"/>
      <c r="O54" s="248"/>
      <c r="S54" s="218"/>
      <c r="T54" s="218"/>
      <c r="AB54" s="203"/>
    </row>
    <row r="55" spans="2:28" s="204" customFormat="1" ht="31.5" customHeight="1" thickBot="1">
      <c r="C55" s="455"/>
      <c r="D55" s="456"/>
      <c r="E55" s="456"/>
      <c r="F55" s="455"/>
      <c r="G55" s="457"/>
      <c r="H55" s="455"/>
      <c r="I55" s="243"/>
      <c r="J55" s="243"/>
      <c r="K55" s="458"/>
      <c r="L55" s="209"/>
      <c r="M55" s="1558"/>
      <c r="N55" s="218"/>
      <c r="O55" s="218"/>
      <c r="P55" s="218"/>
      <c r="Q55" s="218"/>
      <c r="R55" s="218"/>
      <c r="S55" s="218"/>
      <c r="T55" s="218"/>
      <c r="U55" s="218"/>
      <c r="V55" s="218"/>
      <c r="W55" s="218"/>
      <c r="X55" s="218"/>
      <c r="Y55" s="218"/>
      <c r="Z55" s="218"/>
      <c r="AA55" s="218"/>
      <c r="AB55" s="218"/>
    </row>
    <row r="56" spans="2:28" ht="23.25" customHeight="1" thickBot="1">
      <c r="B56" s="204"/>
      <c r="C56" s="2205" t="s">
        <v>659</v>
      </c>
      <c r="D56" s="2206"/>
      <c r="E56" s="2207"/>
      <c r="F56" s="456"/>
      <c r="G56" s="459"/>
      <c r="H56" s="456"/>
      <c r="I56" s="460"/>
      <c r="J56" s="460"/>
      <c r="K56" s="461"/>
      <c r="L56" s="208"/>
      <c r="M56" s="9"/>
      <c r="O56" s="248"/>
      <c r="P56" s="248"/>
      <c r="T56" s="218"/>
      <c r="U56" s="218"/>
    </row>
    <row r="57" spans="2:28" ht="23.25" customHeight="1" thickBot="1">
      <c r="B57" s="247"/>
      <c r="C57" s="2208" t="s">
        <v>744</v>
      </c>
      <c r="D57" s="2209"/>
      <c r="E57" s="2210"/>
      <c r="F57" s="462"/>
      <c r="G57" s="463"/>
      <c r="H57" s="463"/>
      <c r="I57" s="2211"/>
      <c r="J57" s="2211"/>
      <c r="K57" s="2212"/>
      <c r="L57" s="208"/>
      <c r="M57" s="9"/>
      <c r="O57" s="248"/>
      <c r="P57" s="248"/>
      <c r="T57" s="218"/>
      <c r="U57" s="218"/>
    </row>
    <row r="58" spans="2:28" ht="29.25" customHeight="1">
      <c r="B58" s="204"/>
      <c r="C58" s="464"/>
      <c r="D58" s="465"/>
      <c r="E58" s="466"/>
      <c r="F58" s="466"/>
      <c r="G58" s="467"/>
      <c r="H58" s="464"/>
      <c r="I58" s="464"/>
      <c r="J58" s="464"/>
      <c r="K58" s="464"/>
      <c r="L58" s="208"/>
      <c r="M58" s="9"/>
      <c r="O58" s="248"/>
      <c r="P58" s="248"/>
      <c r="Q58" s="218"/>
      <c r="T58" s="218"/>
      <c r="U58" s="218"/>
    </row>
    <row r="59" spans="2:28" ht="31.5" customHeight="1">
      <c r="B59" s="247"/>
      <c r="C59" s="468"/>
      <c r="D59" s="2213"/>
      <c r="E59" s="2213"/>
      <c r="F59" s="2213"/>
      <c r="G59" s="469"/>
      <c r="H59" s="470"/>
      <c r="I59" s="468"/>
      <c r="J59" s="471"/>
      <c r="K59" s="472"/>
      <c r="L59" s="208"/>
      <c r="M59" s="9"/>
      <c r="O59" s="248"/>
      <c r="P59" s="218" t="s">
        <v>7</v>
      </c>
      <c r="Q59" s="218"/>
      <c r="T59" s="218"/>
      <c r="U59" s="218"/>
    </row>
    <row r="60" spans="2:28" ht="15" customHeight="1">
      <c r="B60" s="247"/>
      <c r="C60" s="468"/>
      <c r="D60" s="2213"/>
      <c r="E60" s="2213"/>
      <c r="F60" s="2213"/>
      <c r="G60" s="469"/>
      <c r="H60" s="470"/>
      <c r="I60" s="468"/>
      <c r="J60" s="471"/>
      <c r="K60" s="472"/>
      <c r="L60" s="208"/>
      <c r="M60" s="9"/>
      <c r="O60" s="248"/>
      <c r="P60" s="218" t="s">
        <v>378</v>
      </c>
      <c r="Q60" s="218"/>
      <c r="T60" s="218"/>
      <c r="U60" s="218"/>
    </row>
    <row r="61" spans="2:28" ht="15" customHeight="1">
      <c r="B61" s="247"/>
      <c r="C61" s="468"/>
      <c r="D61" s="2213"/>
      <c r="E61" s="2213"/>
      <c r="F61" s="2213"/>
      <c r="G61" s="469"/>
      <c r="H61" s="470"/>
      <c r="I61" s="468"/>
      <c r="J61" s="471"/>
      <c r="K61" s="472"/>
      <c r="L61" s="208"/>
      <c r="M61" s="9"/>
      <c r="O61" s="248"/>
      <c r="P61" s="248" t="s">
        <v>388</v>
      </c>
      <c r="Q61" s="218"/>
      <c r="T61" s="218"/>
      <c r="U61" s="218"/>
    </row>
    <row r="62" spans="2:28" ht="15" customHeight="1">
      <c r="B62" s="247"/>
      <c r="C62" s="468"/>
      <c r="D62" s="2213"/>
      <c r="E62" s="2213"/>
      <c r="F62" s="2213"/>
      <c r="G62" s="469"/>
      <c r="H62" s="473"/>
      <c r="I62" s="468"/>
      <c r="J62" s="471"/>
      <c r="K62" s="474"/>
      <c r="L62" s="208"/>
      <c r="M62" s="9"/>
      <c r="O62" s="248"/>
      <c r="P62" s="248"/>
      <c r="Q62" s="218"/>
      <c r="T62" s="218"/>
      <c r="U62" s="218"/>
    </row>
    <row r="63" spans="2:28" ht="15" customHeight="1">
      <c r="B63" s="247"/>
      <c r="C63" s="468"/>
      <c r="D63" s="2213"/>
      <c r="E63" s="2213"/>
      <c r="F63" s="2213"/>
      <c r="G63" s="469"/>
      <c r="H63" s="470"/>
      <c r="I63" s="468"/>
      <c r="J63" s="471"/>
      <c r="K63" s="475"/>
      <c r="L63" s="208"/>
      <c r="M63" s="9"/>
      <c r="O63" s="248"/>
      <c r="P63" s="248"/>
      <c r="R63" s="248"/>
      <c r="T63" s="218"/>
      <c r="U63" s="218"/>
    </row>
    <row r="64" spans="2:28" ht="15" customHeight="1">
      <c r="B64" s="247"/>
      <c r="C64" s="468"/>
      <c r="D64" s="2213"/>
      <c r="E64" s="2213"/>
      <c r="F64" s="2213"/>
      <c r="G64" s="469"/>
      <c r="H64" s="470"/>
      <c r="I64" s="468"/>
      <c r="J64" s="471"/>
      <c r="K64" s="475"/>
      <c r="L64" s="208"/>
      <c r="M64" s="9"/>
      <c r="O64" s="248"/>
      <c r="P64" s="248"/>
      <c r="Q64" s="248"/>
      <c r="R64" s="248"/>
      <c r="T64" s="218"/>
      <c r="U64" s="218"/>
    </row>
    <row r="65" spans="2:21">
      <c r="B65" s="247"/>
      <c r="C65" s="468"/>
      <c r="D65" s="2213"/>
      <c r="E65" s="2213"/>
      <c r="F65" s="2213"/>
      <c r="G65" s="469"/>
      <c r="H65" s="470"/>
      <c r="I65" s="468"/>
      <c r="J65" s="471"/>
      <c r="K65" s="475"/>
      <c r="L65" s="208"/>
      <c r="M65" s="9"/>
      <c r="O65" s="248"/>
      <c r="P65" s="248"/>
      <c r="Q65" s="248"/>
      <c r="R65" s="248"/>
      <c r="T65" s="218"/>
      <c r="U65" s="218"/>
    </row>
    <row r="66" spans="2:21">
      <c r="B66" s="247"/>
      <c r="C66" s="468"/>
      <c r="D66" s="2213"/>
      <c r="E66" s="2213"/>
      <c r="F66" s="2213"/>
      <c r="G66" s="469"/>
      <c r="H66" s="470"/>
      <c r="I66" s="468"/>
      <c r="J66" s="471"/>
      <c r="K66" s="475"/>
      <c r="L66" s="208"/>
      <c r="M66" s="9"/>
      <c r="O66" s="248"/>
      <c r="P66" s="248"/>
      <c r="Q66" s="248" t="s">
        <v>656</v>
      </c>
      <c r="R66" s="248"/>
      <c r="S66" s="242" t="s">
        <v>7</v>
      </c>
      <c r="T66" s="218"/>
      <c r="U66" s="218"/>
    </row>
    <row r="67" spans="2:21" ht="15" customHeight="1">
      <c r="B67" s="247"/>
      <c r="C67" s="2211"/>
      <c r="D67" s="2242"/>
      <c r="E67" s="2242"/>
      <c r="F67" s="2242"/>
      <c r="G67" s="2242"/>
      <c r="H67" s="2242"/>
      <c r="I67" s="476"/>
      <c r="J67" s="477"/>
      <c r="K67" s="461"/>
      <c r="L67" s="208"/>
      <c r="M67" s="9"/>
      <c r="O67" s="248"/>
      <c r="P67" s="248"/>
      <c r="Q67" s="248"/>
      <c r="R67" s="248"/>
      <c r="S67" s="242" t="s">
        <v>745</v>
      </c>
      <c r="T67" s="218"/>
      <c r="U67" s="218"/>
    </row>
    <row r="68" spans="2:21" ht="30.75" customHeight="1">
      <c r="B68" s="247"/>
      <c r="C68" s="478"/>
      <c r="D68" s="2236"/>
      <c r="E68" s="2236"/>
      <c r="F68" s="2236"/>
      <c r="G68" s="469"/>
      <c r="H68" s="470"/>
      <c r="I68" s="468"/>
      <c r="J68" s="471"/>
      <c r="K68" s="475"/>
      <c r="L68" s="208"/>
      <c r="M68" s="9" t="s">
        <v>129</v>
      </c>
      <c r="O68" s="248"/>
      <c r="P68" s="248"/>
      <c r="Q68" s="252"/>
      <c r="R68" s="248"/>
      <c r="S68" s="242" t="s">
        <v>746</v>
      </c>
      <c r="T68" s="218"/>
      <c r="U68" s="218"/>
    </row>
    <row r="69" spans="2:21" ht="15" customHeight="1">
      <c r="B69" s="247"/>
      <c r="C69" s="478"/>
      <c r="D69" s="2236"/>
      <c r="E69" s="2236"/>
      <c r="F69" s="2236"/>
      <c r="G69" s="469"/>
      <c r="H69" s="470"/>
      <c r="I69" s="468"/>
      <c r="J69" s="471"/>
      <c r="K69" s="475"/>
      <c r="L69" s="208"/>
      <c r="M69" s="9" t="s">
        <v>129</v>
      </c>
      <c r="O69" s="248"/>
      <c r="P69" s="248"/>
      <c r="Q69" s="252" t="s">
        <v>7</v>
      </c>
      <c r="R69" s="248"/>
      <c r="S69" s="248"/>
      <c r="T69" s="218"/>
      <c r="U69" s="218"/>
    </row>
    <row r="70" spans="2:21" ht="15" customHeight="1">
      <c r="B70" s="247"/>
      <c r="C70" s="478"/>
      <c r="D70" s="2213"/>
      <c r="E70" s="2213"/>
      <c r="F70" s="2213"/>
      <c r="G70" s="469"/>
      <c r="H70" s="470"/>
      <c r="I70" s="468"/>
      <c r="J70" s="471"/>
      <c r="K70" s="475"/>
      <c r="L70" s="208"/>
      <c r="M70" s="9" t="s">
        <v>129</v>
      </c>
      <c r="O70" s="248"/>
      <c r="P70" s="248"/>
      <c r="Q70" s="252">
        <v>8</v>
      </c>
      <c r="R70" s="248"/>
      <c r="S70" s="248"/>
      <c r="T70" s="218"/>
      <c r="U70" s="218"/>
    </row>
    <row r="71" spans="2:21">
      <c r="B71" s="247"/>
      <c r="C71" s="478"/>
      <c r="D71" s="2236"/>
      <c r="E71" s="2236"/>
      <c r="F71" s="2236"/>
      <c r="G71" s="469"/>
      <c r="H71" s="470"/>
      <c r="I71" s="468"/>
      <c r="J71" s="471"/>
      <c r="K71" s="475"/>
      <c r="L71" s="208"/>
      <c r="M71" s="9"/>
      <c r="O71" s="248"/>
      <c r="P71" s="248"/>
      <c r="Q71" s="253">
        <v>9</v>
      </c>
      <c r="R71" s="248"/>
      <c r="S71" s="248"/>
      <c r="T71" s="218"/>
      <c r="U71" s="218"/>
    </row>
    <row r="72" spans="2:21" ht="15" customHeight="1">
      <c r="B72" s="204"/>
      <c r="C72" s="455"/>
      <c r="D72" s="456"/>
      <c r="E72" s="456"/>
      <c r="F72" s="455"/>
      <c r="G72" s="457"/>
      <c r="H72" s="455"/>
      <c r="I72" s="243"/>
      <c r="J72" s="243"/>
      <c r="K72" s="458"/>
      <c r="L72" s="208"/>
      <c r="M72" s="9"/>
      <c r="O72" s="248"/>
      <c r="P72" s="248"/>
      <c r="Q72" s="254">
        <v>10</v>
      </c>
      <c r="R72" s="248"/>
      <c r="S72" s="248"/>
      <c r="T72" s="218"/>
      <c r="U72" s="218"/>
    </row>
    <row r="73" spans="2:21" ht="21.75" customHeight="1">
      <c r="B73" s="204"/>
      <c r="C73" s="2237"/>
      <c r="D73" s="2238"/>
      <c r="E73" s="2238"/>
      <c r="F73" s="2238"/>
      <c r="G73" s="2239"/>
      <c r="H73" s="2239"/>
      <c r="I73" s="2240"/>
      <c r="J73" s="2240"/>
      <c r="K73" s="2241"/>
      <c r="L73" s="208"/>
      <c r="M73" s="9"/>
      <c r="O73" s="248"/>
      <c r="P73" s="248"/>
      <c r="Q73" s="248"/>
      <c r="R73" s="248"/>
      <c r="S73" s="248"/>
      <c r="T73" s="218"/>
      <c r="U73" s="218"/>
    </row>
    <row r="74" spans="2:21" ht="27" customHeight="1">
      <c r="B74" s="204"/>
      <c r="C74" s="479"/>
      <c r="D74" s="2247"/>
      <c r="E74" s="2248"/>
      <c r="F74" s="2248"/>
      <c r="G74" s="467"/>
      <c r="H74" s="479"/>
      <c r="I74" s="480"/>
      <c r="J74" s="480"/>
      <c r="K74" s="480"/>
      <c r="L74" s="208"/>
      <c r="M74" s="9"/>
      <c r="O74" s="248"/>
      <c r="P74" s="248"/>
      <c r="Q74" s="218" t="s">
        <v>7</v>
      </c>
      <c r="T74" s="218"/>
      <c r="U74" s="218"/>
    </row>
    <row r="75" spans="2:21" ht="40.5" customHeight="1">
      <c r="B75" s="247"/>
      <c r="C75" s="478"/>
      <c r="D75" s="2249"/>
      <c r="E75" s="2244"/>
      <c r="F75" s="2244"/>
      <c r="G75" s="469"/>
      <c r="H75" s="470"/>
      <c r="I75" s="481"/>
      <c r="J75" s="471"/>
      <c r="K75" s="472"/>
      <c r="L75" s="208"/>
      <c r="M75" s="9"/>
      <c r="O75" s="248"/>
      <c r="P75" s="248"/>
      <c r="Q75" s="218" t="s">
        <v>378</v>
      </c>
      <c r="T75" s="218"/>
      <c r="U75" s="218"/>
    </row>
    <row r="76" spans="2:21" ht="37.5" customHeight="1">
      <c r="B76" s="247"/>
      <c r="C76" s="478"/>
      <c r="D76" s="2249"/>
      <c r="E76" s="2249"/>
      <c r="F76" s="2249"/>
      <c r="G76" s="469"/>
      <c r="H76" s="470"/>
      <c r="I76" s="481"/>
      <c r="J76" s="471"/>
      <c r="K76" s="472"/>
      <c r="L76" s="208"/>
      <c r="M76" s="9"/>
      <c r="O76" s="248"/>
      <c r="P76" s="248"/>
      <c r="Q76" s="218"/>
      <c r="T76" s="218"/>
      <c r="U76" s="218"/>
    </row>
    <row r="77" spans="2:21" ht="30" customHeight="1">
      <c r="B77" s="247"/>
      <c r="C77" s="478"/>
      <c r="D77" s="2249"/>
      <c r="E77" s="2249"/>
      <c r="F77" s="2249"/>
      <c r="G77" s="469"/>
      <c r="H77" s="470"/>
      <c r="I77" s="481"/>
      <c r="J77" s="471"/>
      <c r="K77" s="472"/>
      <c r="L77" s="208"/>
      <c r="M77" s="9"/>
      <c r="O77" s="248"/>
      <c r="P77" s="248"/>
      <c r="Q77" s="218"/>
      <c r="T77" s="218"/>
      <c r="U77" s="218"/>
    </row>
    <row r="78" spans="2:21" ht="30" customHeight="1">
      <c r="B78" s="247"/>
      <c r="C78" s="2211"/>
      <c r="D78" s="2242"/>
      <c r="E78" s="2242"/>
      <c r="F78" s="2242"/>
      <c r="G78" s="2242"/>
      <c r="H78" s="2242"/>
      <c r="I78" s="2240"/>
      <c r="J78" s="2240"/>
      <c r="K78" s="2241"/>
      <c r="L78" s="208"/>
      <c r="M78" s="9"/>
      <c r="O78" s="248"/>
      <c r="P78" s="248"/>
      <c r="Q78" s="218"/>
      <c r="T78" s="218"/>
      <c r="U78" s="218"/>
    </row>
    <row r="79" spans="2:21" ht="30.75" customHeight="1">
      <c r="B79" s="247"/>
      <c r="C79" s="478"/>
      <c r="D79" s="2243"/>
      <c r="E79" s="2243"/>
      <c r="F79" s="2243"/>
      <c r="G79" s="469"/>
      <c r="H79" s="470"/>
      <c r="I79" s="481"/>
      <c r="J79" s="471"/>
      <c r="K79" s="475"/>
      <c r="L79" s="208"/>
      <c r="M79" s="9" t="s">
        <v>129</v>
      </c>
      <c r="O79" s="248"/>
      <c r="P79" s="248"/>
      <c r="Q79" s="252">
        <v>8</v>
      </c>
      <c r="R79" s="248"/>
      <c r="S79" s="248"/>
      <c r="T79" s="218"/>
      <c r="U79" s="218"/>
    </row>
    <row r="80" spans="2:21" ht="21.75" customHeight="1">
      <c r="B80" s="247"/>
      <c r="C80" s="478"/>
      <c r="D80" s="2244"/>
      <c r="E80" s="2244"/>
      <c r="F80" s="2244"/>
      <c r="G80" s="469"/>
      <c r="H80" s="470"/>
      <c r="I80" s="481"/>
      <c r="J80" s="471"/>
      <c r="K80" s="475"/>
      <c r="L80" s="208"/>
      <c r="M80" s="9" t="s">
        <v>129</v>
      </c>
      <c r="O80" s="248"/>
      <c r="P80" s="248"/>
      <c r="Q80" s="252">
        <v>8</v>
      </c>
      <c r="R80" s="248"/>
      <c r="S80" s="248"/>
      <c r="T80" s="218"/>
      <c r="U80" s="218"/>
    </row>
    <row r="81" spans="1:28" ht="22.5" customHeight="1">
      <c r="B81" s="247"/>
      <c r="C81" s="478"/>
      <c r="D81" s="2243"/>
      <c r="E81" s="2243"/>
      <c r="F81" s="2243"/>
      <c r="G81" s="469"/>
      <c r="H81" s="470"/>
      <c r="I81" s="481"/>
      <c r="J81" s="471"/>
      <c r="K81" s="475"/>
      <c r="L81" s="208"/>
      <c r="M81" s="9"/>
      <c r="O81" s="248"/>
      <c r="P81" s="248"/>
      <c r="Q81" s="253">
        <v>9</v>
      </c>
      <c r="R81" s="248"/>
      <c r="S81" s="248"/>
      <c r="T81" s="218"/>
      <c r="U81" s="218"/>
    </row>
    <row r="82" spans="1:28" ht="30" customHeight="1">
      <c r="B82" s="204"/>
      <c r="C82" s="455"/>
      <c r="D82" s="456"/>
      <c r="E82" s="456"/>
      <c r="F82" s="455"/>
      <c r="G82" s="457"/>
      <c r="H82" s="455"/>
      <c r="I82" s="243"/>
      <c r="J82" s="243"/>
      <c r="K82" s="475"/>
      <c r="L82" s="208"/>
      <c r="M82" s="9"/>
      <c r="O82" s="248"/>
      <c r="P82" s="248"/>
      <c r="Q82" s="254">
        <v>10</v>
      </c>
      <c r="R82" s="248"/>
      <c r="S82" s="248"/>
      <c r="T82" s="218"/>
      <c r="U82" s="218"/>
    </row>
    <row r="83" spans="1:28" ht="13.5" customHeight="1">
      <c r="C83" s="455"/>
      <c r="D83" s="456"/>
      <c r="E83" s="456"/>
      <c r="F83" s="455"/>
      <c r="G83" s="457"/>
      <c r="H83" s="455"/>
      <c r="I83" s="243"/>
      <c r="J83" s="243"/>
      <c r="K83" s="475"/>
      <c r="L83" s="208"/>
      <c r="M83" s="9"/>
      <c r="O83" s="248"/>
      <c r="P83" s="248"/>
      <c r="Q83" s="255" t="s">
        <v>657</v>
      </c>
      <c r="R83" s="248"/>
      <c r="S83" s="248"/>
      <c r="T83" s="218"/>
      <c r="U83" s="218"/>
    </row>
    <row r="84" spans="1:28" ht="13.5" customHeight="1">
      <c r="C84" s="455"/>
      <c r="D84" s="456"/>
      <c r="E84" s="456"/>
      <c r="F84" s="455"/>
      <c r="G84" s="457"/>
      <c r="H84" s="455"/>
      <c r="I84" s="243"/>
      <c r="J84" s="243"/>
      <c r="K84" s="458"/>
      <c r="L84" s="208"/>
      <c r="M84" s="9"/>
      <c r="O84" s="248"/>
      <c r="P84" s="248"/>
      <c r="Q84" s="256" t="s">
        <v>658</v>
      </c>
      <c r="R84" s="248"/>
      <c r="S84" s="248"/>
      <c r="U84" s="218"/>
    </row>
    <row r="85" spans="1:28" ht="17.25" customHeight="1">
      <c r="C85" s="2237"/>
      <c r="D85" s="2238"/>
      <c r="E85" s="2238"/>
      <c r="F85" s="2238"/>
      <c r="G85" s="2245"/>
      <c r="H85" s="2245"/>
      <c r="I85" s="2211"/>
      <c r="J85" s="2211"/>
      <c r="K85" s="2212"/>
      <c r="L85" s="208"/>
      <c r="M85" s="9"/>
      <c r="O85" s="248"/>
      <c r="P85" s="248"/>
      <c r="Q85" s="248"/>
      <c r="R85" s="248"/>
      <c r="S85" s="248"/>
      <c r="U85" s="257"/>
    </row>
    <row r="86" spans="1:28" ht="45" customHeight="1">
      <c r="C86" s="464"/>
      <c r="D86" s="2211"/>
      <c r="E86" s="2246"/>
      <c r="F86" s="2246"/>
      <c r="G86" s="467"/>
      <c r="H86" s="464"/>
      <c r="I86" s="464"/>
      <c r="J86" s="464"/>
      <c r="K86" s="464"/>
      <c r="L86" s="208"/>
      <c r="M86" s="9"/>
      <c r="O86" s="248"/>
      <c r="P86" s="248"/>
      <c r="Q86" s="258"/>
      <c r="R86" s="248"/>
      <c r="S86" s="248"/>
      <c r="T86" s="218"/>
    </row>
    <row r="87" spans="1:28" ht="45" customHeight="1">
      <c r="C87" s="468"/>
      <c r="D87" s="2253"/>
      <c r="E87" s="2253"/>
      <c r="F87" s="2253"/>
      <c r="G87" s="469"/>
      <c r="H87" s="470"/>
      <c r="I87" s="468"/>
      <c r="J87" s="471"/>
      <c r="K87" s="475"/>
      <c r="L87" s="208"/>
      <c r="M87" s="9"/>
      <c r="O87" s="248"/>
      <c r="P87" s="248"/>
      <c r="Q87" s="248"/>
      <c r="R87" s="248"/>
      <c r="S87" s="248"/>
      <c r="T87" s="218"/>
      <c r="U87" s="218"/>
    </row>
    <row r="88" spans="1:28">
      <c r="C88" s="468"/>
      <c r="D88" s="2253"/>
      <c r="E88" s="2253"/>
      <c r="F88" s="2253"/>
      <c r="G88" s="469"/>
      <c r="H88" s="470"/>
      <c r="I88" s="468"/>
      <c r="J88" s="471"/>
      <c r="K88" s="475"/>
      <c r="L88" s="208"/>
      <c r="M88" s="9"/>
      <c r="O88" s="248"/>
      <c r="P88" s="248"/>
      <c r="Q88" s="248"/>
      <c r="R88" s="248"/>
      <c r="S88" s="248"/>
      <c r="T88" s="218"/>
      <c r="U88" s="218"/>
    </row>
    <row r="89" spans="1:28" ht="15" customHeight="1">
      <c r="C89" s="482"/>
      <c r="D89" s="2251"/>
      <c r="E89" s="2251"/>
      <c r="F89" s="2251"/>
      <c r="G89" s="469"/>
      <c r="H89" s="483"/>
      <c r="I89" s="468"/>
      <c r="J89" s="471"/>
      <c r="K89" s="475"/>
      <c r="L89" s="208"/>
      <c r="M89" s="9"/>
      <c r="O89" s="248"/>
      <c r="P89" s="248"/>
      <c r="Q89" s="248"/>
      <c r="R89" s="248"/>
      <c r="S89" s="248"/>
      <c r="T89" s="218"/>
      <c r="U89" s="218"/>
    </row>
    <row r="90" spans="1:28" ht="15" customHeight="1">
      <c r="C90" s="468"/>
      <c r="D90" s="2253"/>
      <c r="E90" s="2253"/>
      <c r="F90" s="2253"/>
      <c r="G90" s="469"/>
      <c r="H90" s="483"/>
      <c r="I90" s="468"/>
      <c r="J90" s="471"/>
      <c r="K90" s="475"/>
      <c r="L90" s="208"/>
      <c r="M90" s="9"/>
      <c r="O90" s="248"/>
      <c r="P90" s="248"/>
      <c r="Q90" s="248"/>
      <c r="R90" s="248"/>
      <c r="S90" s="248"/>
      <c r="T90" s="218"/>
      <c r="U90" s="218"/>
    </row>
    <row r="91" spans="1:28" ht="15" customHeight="1">
      <c r="C91" s="468"/>
      <c r="D91" s="2253"/>
      <c r="E91" s="2253"/>
      <c r="F91" s="2253"/>
      <c r="G91" s="469"/>
      <c r="H91" s="483"/>
      <c r="I91" s="468"/>
      <c r="J91" s="471"/>
      <c r="K91" s="475"/>
      <c r="L91" s="208"/>
      <c r="M91" s="9"/>
      <c r="O91" s="248"/>
      <c r="P91" s="248"/>
      <c r="Q91" s="248"/>
      <c r="R91" s="248"/>
      <c r="S91" s="248"/>
      <c r="T91" s="218"/>
      <c r="U91" s="218"/>
    </row>
    <row r="92" spans="1:28" ht="15" customHeight="1">
      <c r="C92" s="468"/>
      <c r="D92" s="2250"/>
      <c r="E92" s="2250"/>
      <c r="F92" s="2250"/>
      <c r="G92" s="469"/>
      <c r="H92" s="483"/>
      <c r="I92" s="468"/>
      <c r="J92" s="471"/>
      <c r="K92" s="475"/>
      <c r="L92" s="208"/>
      <c r="M92" s="9"/>
      <c r="O92" s="248"/>
      <c r="P92" s="248"/>
      <c r="Q92" s="248"/>
      <c r="R92" s="248"/>
      <c r="S92" s="248"/>
      <c r="T92" s="218"/>
      <c r="U92" s="218"/>
    </row>
    <row r="93" spans="1:28" ht="15" customHeight="1">
      <c r="B93" s="241"/>
      <c r="C93" s="468"/>
      <c r="D93" s="2250"/>
      <c r="E93" s="2250"/>
      <c r="F93" s="2250"/>
      <c r="G93" s="469"/>
      <c r="H93" s="483"/>
      <c r="I93" s="468"/>
      <c r="J93" s="471"/>
      <c r="K93" s="475"/>
      <c r="L93" s="208"/>
      <c r="M93" s="9"/>
      <c r="O93" s="248"/>
      <c r="P93" s="248"/>
      <c r="Q93" s="248"/>
      <c r="R93" s="248"/>
      <c r="S93" s="248"/>
      <c r="T93" s="218"/>
      <c r="U93" s="218"/>
    </row>
    <row r="94" spans="1:28" ht="15" customHeight="1">
      <c r="B94" s="241"/>
      <c r="C94" s="468"/>
      <c r="D94" s="2250"/>
      <c r="E94" s="2250"/>
      <c r="F94" s="2250"/>
      <c r="G94" s="469"/>
      <c r="H94" s="483"/>
      <c r="I94" s="468"/>
      <c r="J94" s="471"/>
      <c r="K94" s="475"/>
      <c r="L94" s="209"/>
      <c r="M94" s="9"/>
      <c r="O94" s="248"/>
      <c r="P94" s="248"/>
      <c r="Q94" s="248"/>
      <c r="R94" s="248"/>
      <c r="S94" s="248"/>
      <c r="T94" s="218"/>
      <c r="U94" s="218"/>
    </row>
    <row r="95" spans="1:28" ht="15" customHeight="1">
      <c r="B95" s="241"/>
      <c r="C95" s="468"/>
      <c r="D95" s="2250"/>
      <c r="E95" s="2250"/>
      <c r="F95" s="2250"/>
      <c r="G95" s="469"/>
      <c r="H95" s="483"/>
      <c r="I95" s="468"/>
      <c r="J95" s="471"/>
      <c r="K95" s="475"/>
      <c r="L95" s="208"/>
      <c r="M95" s="9"/>
      <c r="O95" s="248"/>
      <c r="P95" s="248"/>
      <c r="Q95" s="248"/>
      <c r="R95" s="248"/>
      <c r="S95" s="248"/>
      <c r="T95" s="218"/>
      <c r="U95" s="218"/>
    </row>
    <row r="96" spans="1:28" s="262" customFormat="1" ht="15" customHeight="1">
      <c r="A96" s="203"/>
      <c r="B96" s="241"/>
      <c r="C96" s="468"/>
      <c r="D96" s="2251"/>
      <c r="E96" s="2251"/>
      <c r="F96" s="2251"/>
      <c r="G96" s="469"/>
      <c r="H96" s="483"/>
      <c r="I96" s="468"/>
      <c r="J96" s="471"/>
      <c r="K96" s="475"/>
      <c r="L96" s="259"/>
      <c r="M96" s="260"/>
      <c r="N96" s="257"/>
      <c r="O96" s="254"/>
      <c r="P96" s="254"/>
      <c r="Q96" s="254"/>
      <c r="R96" s="254"/>
      <c r="S96" s="254"/>
      <c r="T96" s="261"/>
      <c r="U96" s="261"/>
      <c r="V96" s="257"/>
      <c r="W96" s="257"/>
      <c r="X96" s="257"/>
      <c r="Y96" s="257"/>
      <c r="Z96" s="257"/>
      <c r="AA96" s="257"/>
      <c r="AB96" s="257"/>
    </row>
    <row r="97" spans="1:21" ht="30.75" customHeight="1">
      <c r="A97" s="262"/>
      <c r="B97" s="263"/>
      <c r="C97" s="468"/>
      <c r="D97" s="2251"/>
      <c r="E97" s="2252"/>
      <c r="F97" s="2252"/>
      <c r="G97" s="469"/>
      <c r="H97" s="483"/>
      <c r="I97" s="468"/>
      <c r="J97" s="471"/>
      <c r="K97" s="484"/>
      <c r="L97" s="208"/>
      <c r="M97" s="9"/>
      <c r="O97" s="248"/>
      <c r="P97" s="248"/>
      <c r="Q97" s="248"/>
      <c r="R97" s="248"/>
      <c r="S97" s="248"/>
      <c r="T97" s="218"/>
      <c r="U97" s="218"/>
    </row>
    <row r="98" spans="1:21" ht="17.25" customHeight="1">
      <c r="B98" s="247"/>
      <c r="C98" s="468"/>
      <c r="D98" s="2250"/>
      <c r="E98" s="2250"/>
      <c r="F98" s="2250"/>
      <c r="G98" s="469"/>
      <c r="H98" s="483"/>
      <c r="I98" s="468"/>
      <c r="J98" s="471"/>
      <c r="K98" s="475"/>
      <c r="L98" s="208"/>
      <c r="M98" s="9"/>
      <c r="O98" s="248"/>
      <c r="P98" s="248"/>
      <c r="Q98" s="248"/>
      <c r="R98" s="248"/>
      <c r="S98" s="248"/>
      <c r="T98" s="218"/>
      <c r="U98" s="218"/>
    </row>
    <row r="99" spans="1:21" ht="15" customHeight="1">
      <c r="B99" s="241"/>
      <c r="C99" s="468"/>
      <c r="D99" s="2253"/>
      <c r="E99" s="2253"/>
      <c r="F99" s="2253"/>
      <c r="G99" s="469"/>
      <c r="H99" s="483"/>
      <c r="I99" s="468"/>
      <c r="J99" s="471"/>
      <c r="K99" s="475"/>
      <c r="L99" s="208"/>
      <c r="M99" s="9"/>
      <c r="O99" s="248"/>
      <c r="P99" s="248"/>
      <c r="Q99" s="248"/>
      <c r="R99" s="248"/>
      <c r="S99" s="248"/>
      <c r="T99" s="218"/>
      <c r="U99" s="218"/>
    </row>
    <row r="100" spans="1:21" ht="15" customHeight="1">
      <c r="B100" s="204"/>
      <c r="C100" s="468"/>
      <c r="D100" s="2250"/>
      <c r="E100" s="2250"/>
      <c r="F100" s="2250"/>
      <c r="G100" s="469"/>
      <c r="H100" s="483"/>
      <c r="I100" s="468"/>
      <c r="J100" s="471"/>
      <c r="K100" s="475"/>
      <c r="L100" s="208"/>
      <c r="M100" s="9"/>
      <c r="O100" s="248"/>
      <c r="P100" s="248"/>
      <c r="Q100" s="248"/>
      <c r="R100" s="248"/>
      <c r="S100" s="248"/>
      <c r="T100" s="218"/>
      <c r="U100" s="218"/>
    </row>
    <row r="101" spans="1:21" ht="15" customHeight="1">
      <c r="B101" s="247"/>
      <c r="C101" s="468"/>
      <c r="D101" s="2250"/>
      <c r="E101" s="2250"/>
      <c r="F101" s="2250"/>
      <c r="G101" s="469"/>
      <c r="H101" s="483"/>
      <c r="I101" s="468"/>
      <c r="J101" s="471"/>
      <c r="K101" s="475"/>
      <c r="L101" s="208"/>
      <c r="M101" s="9"/>
      <c r="O101" s="248"/>
      <c r="P101" s="248"/>
      <c r="Q101" s="248"/>
      <c r="R101" s="248"/>
      <c r="S101" s="248"/>
      <c r="T101" s="218"/>
      <c r="U101" s="218"/>
    </row>
    <row r="102" spans="1:21" ht="15" customHeight="1">
      <c r="B102" s="247"/>
      <c r="C102" s="485"/>
      <c r="D102" s="2250"/>
      <c r="E102" s="2250"/>
      <c r="F102" s="2250"/>
      <c r="G102" s="469"/>
      <c r="H102" s="483"/>
      <c r="I102" s="468"/>
      <c r="J102" s="471"/>
      <c r="K102" s="475"/>
      <c r="L102" s="208"/>
      <c r="M102" s="9"/>
      <c r="O102" s="248"/>
      <c r="P102" s="248"/>
      <c r="Q102" s="248"/>
      <c r="R102" s="248"/>
      <c r="S102" s="248"/>
      <c r="T102" s="218"/>
      <c r="U102" s="218"/>
    </row>
    <row r="103" spans="1:21" ht="17.25" customHeight="1">
      <c r="B103" s="204"/>
      <c r="C103" s="468"/>
      <c r="D103" s="2251"/>
      <c r="E103" s="2251"/>
      <c r="F103" s="2251"/>
      <c r="G103" s="469"/>
      <c r="H103" s="483"/>
      <c r="I103" s="468"/>
      <c r="J103" s="471"/>
      <c r="K103" s="475"/>
      <c r="L103" s="208"/>
      <c r="M103" s="9"/>
      <c r="O103" s="248"/>
      <c r="P103" s="248"/>
      <c r="Q103" s="248"/>
      <c r="R103" s="248"/>
      <c r="S103" s="248"/>
      <c r="T103" s="218"/>
      <c r="U103" s="218"/>
    </row>
    <row r="104" spans="1:21" ht="15" customHeight="1">
      <c r="C104" s="468"/>
      <c r="D104" s="2250"/>
      <c r="E104" s="2250"/>
      <c r="F104" s="2250"/>
      <c r="G104" s="469"/>
      <c r="H104" s="483"/>
      <c r="I104" s="468"/>
      <c r="J104" s="471"/>
      <c r="K104" s="475"/>
      <c r="L104" s="208"/>
      <c r="M104" s="9"/>
      <c r="O104" s="248"/>
      <c r="P104" s="248"/>
      <c r="Q104" s="248"/>
      <c r="R104" s="248"/>
      <c r="S104" s="248"/>
      <c r="T104" s="218"/>
      <c r="U104" s="218"/>
    </row>
    <row r="105" spans="1:21" ht="15" customHeight="1">
      <c r="C105" s="468"/>
      <c r="D105" s="2250"/>
      <c r="E105" s="2250"/>
      <c r="F105" s="2250"/>
      <c r="G105" s="469"/>
      <c r="H105" s="483"/>
      <c r="I105" s="468"/>
      <c r="J105" s="471"/>
      <c r="K105" s="475"/>
      <c r="L105" s="208"/>
      <c r="M105" s="9"/>
      <c r="O105" s="248"/>
      <c r="P105" s="248"/>
      <c r="Q105" s="248"/>
      <c r="R105" s="248"/>
      <c r="S105" s="248"/>
      <c r="T105" s="218"/>
      <c r="U105" s="218"/>
    </row>
    <row r="106" spans="1:21" ht="17.25" customHeight="1">
      <c r="B106" s="241"/>
      <c r="C106" s="468"/>
      <c r="D106" s="2250"/>
      <c r="E106" s="2250"/>
      <c r="F106" s="2250"/>
      <c r="G106" s="469"/>
      <c r="H106" s="483"/>
      <c r="I106" s="468"/>
      <c r="J106" s="471"/>
      <c r="K106" s="475"/>
      <c r="L106" s="208"/>
      <c r="M106" s="9"/>
      <c r="O106" s="248"/>
      <c r="P106" s="248"/>
      <c r="Q106" s="248"/>
      <c r="R106" s="248"/>
      <c r="S106" s="248"/>
      <c r="T106" s="218"/>
      <c r="U106" s="218"/>
    </row>
    <row r="107" spans="1:21" ht="15" customHeight="1">
      <c r="B107" s="241"/>
      <c r="C107" s="468"/>
      <c r="D107" s="2250"/>
      <c r="E107" s="2250"/>
      <c r="F107" s="2250"/>
      <c r="G107" s="469"/>
      <c r="H107" s="483"/>
      <c r="I107" s="468"/>
      <c r="J107" s="471"/>
      <c r="K107" s="475"/>
      <c r="L107" s="208"/>
      <c r="M107" s="9"/>
      <c r="O107" s="248"/>
      <c r="P107" s="248"/>
      <c r="Q107" s="248"/>
      <c r="R107" s="248"/>
      <c r="S107" s="248"/>
      <c r="T107" s="218"/>
      <c r="U107" s="218"/>
    </row>
    <row r="108" spans="1:21" ht="14.25" customHeight="1">
      <c r="B108" s="241"/>
      <c r="C108" s="468"/>
      <c r="D108" s="2251"/>
      <c r="E108" s="2251"/>
      <c r="F108" s="2251"/>
      <c r="G108" s="469"/>
      <c r="H108" s="483"/>
      <c r="I108" s="468"/>
      <c r="J108" s="471"/>
      <c r="K108" s="475"/>
      <c r="L108" s="208"/>
      <c r="M108" s="9"/>
      <c r="O108" s="248"/>
      <c r="P108" s="248"/>
      <c r="Q108" s="248"/>
      <c r="R108" s="248"/>
      <c r="S108" s="248"/>
      <c r="T108" s="218"/>
      <c r="U108" s="218"/>
    </row>
    <row r="109" spans="1:21" ht="14.25" customHeight="1">
      <c r="C109" s="468"/>
      <c r="D109" s="2252"/>
      <c r="E109" s="2254"/>
      <c r="F109" s="2254"/>
      <c r="G109" s="469"/>
      <c r="H109" s="483"/>
      <c r="I109" s="468"/>
      <c r="J109" s="471"/>
      <c r="K109" s="475"/>
      <c r="L109" s="209"/>
      <c r="M109" s="9"/>
      <c r="O109" s="248"/>
      <c r="P109" s="248"/>
      <c r="Q109" s="248"/>
      <c r="R109" s="248"/>
      <c r="S109" s="248"/>
      <c r="T109" s="218"/>
      <c r="U109" s="218"/>
    </row>
    <row r="110" spans="1:21" ht="15" customHeight="1">
      <c r="C110" s="468"/>
      <c r="D110" s="486"/>
      <c r="E110" s="487"/>
      <c r="F110" s="488"/>
      <c r="G110" s="469"/>
      <c r="H110" s="483"/>
      <c r="I110" s="468"/>
      <c r="J110" s="471"/>
      <c r="K110" s="475"/>
      <c r="L110" s="208"/>
      <c r="M110" s="9"/>
      <c r="O110" s="248"/>
      <c r="P110" s="248"/>
      <c r="Q110" s="248"/>
      <c r="R110" s="248"/>
      <c r="S110" s="248"/>
      <c r="T110" s="218"/>
      <c r="U110" s="218"/>
    </row>
    <row r="111" spans="1:21" ht="29.25" customHeight="1">
      <c r="C111" s="468"/>
      <c r="D111" s="2250"/>
      <c r="E111" s="2250"/>
      <c r="F111" s="2250"/>
      <c r="G111" s="469"/>
      <c r="H111" s="483"/>
      <c r="I111" s="468"/>
      <c r="J111" s="471"/>
      <c r="K111" s="475"/>
      <c r="L111" s="208"/>
      <c r="M111" s="9"/>
      <c r="O111" s="248"/>
      <c r="P111" s="248"/>
      <c r="Q111" s="248"/>
      <c r="R111" s="248"/>
      <c r="S111" s="248"/>
      <c r="T111" s="218"/>
      <c r="U111" s="218"/>
    </row>
    <row r="112" spans="1:21" ht="15" customHeight="1">
      <c r="C112" s="468"/>
      <c r="D112" s="2250"/>
      <c r="E112" s="2250"/>
      <c r="F112" s="2250"/>
      <c r="G112" s="469"/>
      <c r="H112" s="483"/>
      <c r="I112" s="468"/>
      <c r="J112" s="471"/>
      <c r="K112" s="475"/>
      <c r="L112" s="208"/>
      <c r="M112" s="9"/>
      <c r="O112" s="248"/>
      <c r="P112" s="248"/>
      <c r="Q112" s="248"/>
      <c r="R112" s="248"/>
      <c r="S112" s="248"/>
      <c r="T112" s="218"/>
      <c r="U112" s="218"/>
    </row>
    <row r="113" spans="1:28" ht="18" customHeight="1">
      <c r="B113" s="241"/>
      <c r="C113" s="468"/>
      <c r="D113" s="2253"/>
      <c r="E113" s="2253"/>
      <c r="F113" s="2253"/>
      <c r="G113" s="469"/>
      <c r="H113" s="483"/>
      <c r="I113" s="468"/>
      <c r="J113" s="471"/>
      <c r="K113" s="475"/>
      <c r="L113" s="208"/>
      <c r="M113" s="9"/>
      <c r="O113" s="248"/>
      <c r="P113" s="248"/>
      <c r="Q113" s="248"/>
      <c r="R113" s="248"/>
      <c r="S113" s="248"/>
      <c r="T113" s="218"/>
      <c r="U113" s="218"/>
    </row>
    <row r="114" spans="1:28" ht="18" customHeight="1">
      <c r="B114" s="241"/>
      <c r="C114" s="468"/>
      <c r="D114" s="2250"/>
      <c r="E114" s="2250"/>
      <c r="F114" s="2250"/>
      <c r="G114" s="469"/>
      <c r="H114" s="483"/>
      <c r="I114" s="468"/>
      <c r="J114" s="471"/>
      <c r="K114" s="475"/>
      <c r="L114" s="208"/>
      <c r="M114" s="9"/>
      <c r="O114" s="248"/>
      <c r="P114" s="248"/>
      <c r="Q114" s="248"/>
      <c r="R114" s="248"/>
      <c r="S114" s="248"/>
      <c r="T114" s="218"/>
      <c r="U114" s="218"/>
    </row>
    <row r="115" spans="1:28" ht="64.5" customHeight="1">
      <c r="B115" s="241"/>
      <c r="C115" s="468"/>
      <c r="D115" s="2253"/>
      <c r="E115" s="2253"/>
      <c r="F115" s="2253"/>
      <c r="G115" s="469"/>
      <c r="H115" s="483"/>
      <c r="I115" s="468"/>
      <c r="J115" s="471"/>
      <c r="K115" s="475"/>
      <c r="L115" s="208"/>
      <c r="M115" s="9"/>
      <c r="O115" s="248"/>
      <c r="P115" s="248"/>
      <c r="Q115" s="248"/>
      <c r="R115" s="248"/>
      <c r="S115" s="248"/>
      <c r="T115" s="218"/>
      <c r="U115" s="218"/>
    </row>
    <row r="116" spans="1:28" ht="15.75" customHeight="1">
      <c r="B116" s="241"/>
      <c r="C116" s="468"/>
      <c r="D116" s="2250"/>
      <c r="E116" s="2250"/>
      <c r="F116" s="2250"/>
      <c r="G116" s="469"/>
      <c r="H116" s="483"/>
      <c r="I116" s="468"/>
      <c r="J116" s="471"/>
      <c r="K116" s="475"/>
      <c r="L116" s="208"/>
      <c r="M116" s="9"/>
      <c r="O116" s="248"/>
      <c r="P116" s="248"/>
      <c r="Q116" s="248"/>
      <c r="R116" s="248"/>
      <c r="S116" s="248"/>
      <c r="T116" s="218"/>
      <c r="U116" s="218"/>
    </row>
    <row r="117" spans="1:28" ht="15.75" customHeight="1">
      <c r="C117" s="478"/>
      <c r="D117" s="2213"/>
      <c r="E117" s="2213"/>
      <c r="F117" s="2213"/>
      <c r="G117" s="469"/>
      <c r="H117" s="483"/>
      <c r="I117" s="468"/>
      <c r="J117" s="471"/>
      <c r="K117" s="475"/>
      <c r="L117" s="208"/>
      <c r="M117" s="9"/>
      <c r="O117" s="248"/>
      <c r="P117" s="248"/>
      <c r="Q117" s="248"/>
      <c r="R117" s="248"/>
      <c r="S117" s="248"/>
      <c r="T117" s="218"/>
      <c r="U117" s="218"/>
    </row>
    <row r="118" spans="1:28" ht="15" customHeight="1">
      <c r="B118" s="247"/>
      <c r="C118" s="2211"/>
      <c r="D118" s="2242"/>
      <c r="E118" s="2242"/>
      <c r="F118" s="2242"/>
      <c r="G118" s="2242"/>
      <c r="H118" s="2242"/>
      <c r="I118" s="476"/>
      <c r="J118" s="476"/>
      <c r="K118" s="489"/>
      <c r="L118" s="208"/>
      <c r="M118" s="9"/>
      <c r="O118" s="248"/>
      <c r="P118" s="248"/>
    </row>
    <row r="119" spans="1:28" ht="30.75" customHeight="1">
      <c r="C119" s="468"/>
      <c r="D119" s="2236"/>
      <c r="E119" s="2255"/>
      <c r="F119" s="2255"/>
      <c r="G119" s="490"/>
      <c r="H119" s="491"/>
      <c r="I119" s="468"/>
      <c r="J119" s="471"/>
      <c r="K119" s="461"/>
      <c r="L119" s="208"/>
      <c r="M119" s="9"/>
      <c r="O119" s="248"/>
      <c r="P119" s="248"/>
      <c r="Q119" s="248"/>
      <c r="R119" s="248"/>
      <c r="S119" s="248"/>
      <c r="T119" s="218"/>
      <c r="U119" s="218"/>
    </row>
    <row r="120" spans="1:28" ht="43.5" customHeight="1">
      <c r="C120" s="468"/>
      <c r="D120" s="2213"/>
      <c r="E120" s="2213"/>
      <c r="F120" s="2213"/>
      <c r="G120" s="490"/>
      <c r="H120" s="491"/>
      <c r="I120" s="468"/>
      <c r="J120" s="471"/>
      <c r="K120" s="475"/>
      <c r="L120" s="208"/>
      <c r="M120" s="9"/>
      <c r="O120" s="248"/>
      <c r="P120" s="248"/>
      <c r="Q120" s="248"/>
      <c r="R120" s="248"/>
      <c r="S120" s="248"/>
      <c r="T120" s="218"/>
      <c r="U120" s="218"/>
    </row>
    <row r="121" spans="1:28" s="262" customFormat="1" ht="42" customHeight="1">
      <c r="A121" s="203"/>
      <c r="B121" s="203"/>
      <c r="C121" s="455"/>
      <c r="D121" s="456"/>
      <c r="E121" s="456"/>
      <c r="F121" s="455"/>
      <c r="G121" s="457"/>
      <c r="H121" s="455"/>
      <c r="I121" s="243"/>
      <c r="J121" s="243"/>
      <c r="K121" s="475"/>
      <c r="L121" s="259"/>
      <c r="M121" s="260"/>
      <c r="N121" s="257"/>
      <c r="O121" s="254"/>
      <c r="P121" s="254"/>
      <c r="Q121" s="248"/>
      <c r="R121" s="248"/>
      <c r="S121" s="248"/>
      <c r="T121" s="257"/>
      <c r="U121" s="218"/>
      <c r="V121" s="257"/>
      <c r="W121" s="257"/>
      <c r="X121" s="257"/>
      <c r="Y121" s="257"/>
      <c r="Z121" s="257"/>
      <c r="AA121" s="257"/>
      <c r="AB121" s="257"/>
    </row>
    <row r="122" spans="1:28" ht="27" customHeight="1">
      <c r="A122" s="262"/>
      <c r="B122" s="262"/>
      <c r="C122" s="492"/>
      <c r="D122" s="493"/>
      <c r="E122" s="493"/>
      <c r="F122" s="492"/>
      <c r="G122" s="494"/>
      <c r="H122" s="492"/>
      <c r="I122" s="495"/>
      <c r="J122" s="495"/>
      <c r="K122" s="458"/>
      <c r="L122" s="208"/>
      <c r="M122" s="9"/>
      <c r="N122" s="218"/>
      <c r="O122" s="248"/>
      <c r="P122" s="248"/>
      <c r="Q122" s="248"/>
      <c r="R122" s="248"/>
      <c r="S122" s="248"/>
    </row>
    <row r="123" spans="1:28" ht="19.5" customHeight="1">
      <c r="C123" s="2237"/>
      <c r="D123" s="2238"/>
      <c r="E123" s="2238"/>
      <c r="F123" s="2238"/>
      <c r="G123" s="2245"/>
      <c r="H123" s="2245"/>
      <c r="I123" s="2211"/>
      <c r="J123" s="2211"/>
      <c r="K123" s="2211"/>
      <c r="L123" s="208"/>
      <c r="M123" s="9"/>
      <c r="O123" s="248"/>
      <c r="P123" s="248"/>
      <c r="Q123" s="248"/>
      <c r="R123" s="248"/>
      <c r="S123" s="248"/>
      <c r="U123" s="257"/>
    </row>
    <row r="124" spans="1:28" ht="45" customHeight="1">
      <c r="C124" s="464"/>
      <c r="D124" s="2211"/>
      <c r="E124" s="2246"/>
      <c r="F124" s="2246"/>
      <c r="G124" s="467"/>
      <c r="H124" s="464"/>
      <c r="I124" s="464"/>
      <c r="J124" s="464"/>
      <c r="K124" s="464"/>
      <c r="L124" s="208"/>
      <c r="M124" s="9"/>
      <c r="O124" s="248"/>
      <c r="P124" s="248"/>
      <c r="Q124" s="248"/>
      <c r="R124" s="248"/>
      <c r="S124" s="248"/>
    </row>
    <row r="125" spans="1:28" ht="45" customHeight="1">
      <c r="C125" s="496"/>
      <c r="D125" s="463"/>
      <c r="E125" s="497"/>
      <c r="F125" s="498"/>
      <c r="G125" s="469"/>
      <c r="H125" s="483"/>
      <c r="I125" s="468"/>
      <c r="J125" s="471"/>
      <c r="K125" s="475"/>
      <c r="L125" s="208"/>
      <c r="M125" s="9"/>
      <c r="O125" s="248"/>
      <c r="P125" s="248"/>
      <c r="Q125" s="248"/>
      <c r="R125" s="248"/>
      <c r="S125" s="248"/>
    </row>
    <row r="126" spans="1:28" ht="29.25" customHeight="1">
      <c r="B126" s="241"/>
      <c r="C126" s="496"/>
      <c r="D126" s="499"/>
      <c r="E126" s="497"/>
      <c r="F126" s="498"/>
      <c r="G126" s="469"/>
      <c r="H126" s="483"/>
      <c r="I126" s="468"/>
      <c r="J126" s="471"/>
      <c r="K126" s="472"/>
      <c r="L126" s="208"/>
      <c r="M126" s="9"/>
      <c r="O126" s="248"/>
      <c r="P126" s="248"/>
      <c r="Q126" s="248"/>
      <c r="R126" s="248"/>
      <c r="S126" s="248"/>
    </row>
    <row r="127" spans="1:28" ht="30.75" customHeight="1">
      <c r="B127" s="241"/>
      <c r="C127" s="496"/>
      <c r="D127" s="463"/>
      <c r="E127" s="497"/>
      <c r="F127" s="498"/>
      <c r="G127" s="469"/>
      <c r="H127" s="483"/>
      <c r="I127" s="468"/>
      <c r="J127" s="471"/>
      <c r="K127" s="475"/>
      <c r="L127" s="208"/>
      <c r="M127" s="9"/>
      <c r="O127" s="248"/>
      <c r="P127" s="248"/>
      <c r="Q127" s="248"/>
      <c r="R127" s="248"/>
      <c r="S127" s="248"/>
    </row>
    <row r="128" spans="1:28" ht="25.5" customHeight="1">
      <c r="B128" s="241"/>
      <c r="C128" s="496"/>
      <c r="D128" s="463"/>
      <c r="E128" s="497"/>
      <c r="F128" s="498"/>
      <c r="G128" s="469"/>
      <c r="H128" s="483"/>
      <c r="I128" s="468"/>
      <c r="J128" s="471"/>
      <c r="K128" s="475"/>
      <c r="L128" s="208"/>
      <c r="M128" s="9"/>
      <c r="O128" s="248"/>
      <c r="P128" s="248"/>
      <c r="Q128" s="248"/>
      <c r="R128" s="248"/>
      <c r="S128" s="248"/>
    </row>
    <row r="129" spans="1:19" ht="27" customHeight="1">
      <c r="B129" s="241"/>
      <c r="C129" s="496"/>
      <c r="D129" s="2213"/>
      <c r="E129" s="2213"/>
      <c r="F129" s="2213"/>
      <c r="G129" s="469"/>
      <c r="H129" s="483"/>
      <c r="I129" s="468"/>
      <c r="J129" s="471"/>
      <c r="K129" s="475"/>
      <c r="L129" s="208"/>
      <c r="M129" s="9"/>
      <c r="O129" s="248"/>
      <c r="P129" s="248"/>
      <c r="Q129" s="248"/>
      <c r="R129" s="248"/>
      <c r="S129" s="248"/>
    </row>
    <row r="130" spans="1:19" ht="15" customHeight="1">
      <c r="B130" s="241"/>
      <c r="C130" s="478"/>
      <c r="D130" s="2213"/>
      <c r="E130" s="2213"/>
      <c r="F130" s="2213"/>
      <c r="G130" s="469"/>
      <c r="H130" s="483"/>
      <c r="I130" s="468"/>
      <c r="J130" s="471"/>
      <c r="K130" s="500"/>
      <c r="L130" s="208"/>
      <c r="M130" s="9"/>
      <c r="O130" s="248"/>
      <c r="P130" s="248"/>
      <c r="Q130" s="248"/>
      <c r="R130" s="248"/>
      <c r="S130" s="248"/>
    </row>
    <row r="131" spans="1:19" ht="15" customHeight="1">
      <c r="B131" s="241"/>
      <c r="C131" s="478"/>
      <c r="D131" s="2213"/>
      <c r="E131" s="2213"/>
      <c r="F131" s="2213"/>
      <c r="G131" s="469"/>
      <c r="H131" s="483"/>
      <c r="I131" s="468"/>
      <c r="J131" s="471"/>
      <c r="K131" s="500"/>
      <c r="L131" s="208"/>
      <c r="M131" s="9"/>
      <c r="O131" s="248"/>
      <c r="P131" s="248"/>
      <c r="Q131" s="248"/>
      <c r="R131" s="248"/>
      <c r="S131" s="248"/>
    </row>
    <row r="132" spans="1:19" ht="15" customHeight="1">
      <c r="A132" s="204"/>
      <c r="B132" s="241"/>
      <c r="C132" s="496"/>
      <c r="D132" s="2213"/>
      <c r="E132" s="2213"/>
      <c r="F132" s="2213"/>
      <c r="G132" s="469"/>
      <c r="H132" s="483"/>
      <c r="I132" s="468"/>
      <c r="J132" s="471"/>
      <c r="K132" s="500"/>
      <c r="L132" s="208"/>
      <c r="M132" s="9"/>
      <c r="O132" s="248"/>
      <c r="P132" s="248"/>
      <c r="Q132" s="248"/>
      <c r="R132" s="248"/>
      <c r="S132" s="248"/>
    </row>
    <row r="133" spans="1:19" ht="15" customHeight="1">
      <c r="A133" s="204"/>
      <c r="B133" s="264"/>
      <c r="C133" s="496"/>
      <c r="D133" s="2213"/>
      <c r="E133" s="2213"/>
      <c r="F133" s="2213"/>
      <c r="G133" s="469"/>
      <c r="H133" s="483"/>
      <c r="I133" s="468"/>
      <c r="J133" s="471"/>
      <c r="K133" s="500"/>
      <c r="L133" s="208"/>
      <c r="M133" s="9"/>
      <c r="O133" s="248"/>
      <c r="P133" s="248"/>
      <c r="Q133" s="248"/>
      <c r="R133" s="248"/>
      <c r="S133" s="248"/>
    </row>
    <row r="134" spans="1:19" ht="15" customHeight="1">
      <c r="A134" s="204"/>
      <c r="B134" s="264"/>
      <c r="C134" s="478"/>
      <c r="D134" s="2256"/>
      <c r="E134" s="2256"/>
      <c r="F134" s="2256"/>
      <c r="G134" s="469"/>
      <c r="H134" s="483"/>
      <c r="I134" s="468"/>
      <c r="J134" s="471"/>
      <c r="K134" s="500"/>
      <c r="L134" s="208"/>
      <c r="M134" s="9"/>
      <c r="O134" s="248"/>
      <c r="P134" s="248"/>
      <c r="Q134" s="248"/>
      <c r="R134" s="248"/>
      <c r="S134" s="248"/>
    </row>
    <row r="135" spans="1:19" ht="15" customHeight="1">
      <c r="A135" s="204"/>
      <c r="B135" s="264"/>
      <c r="C135" s="496"/>
      <c r="D135" s="2213"/>
      <c r="E135" s="2213"/>
      <c r="F135" s="2213"/>
      <c r="G135" s="469"/>
      <c r="H135" s="483"/>
      <c r="I135" s="468"/>
      <c r="J135" s="471"/>
      <c r="K135" s="500"/>
      <c r="L135" s="208"/>
      <c r="M135" s="9"/>
      <c r="O135" s="248"/>
      <c r="P135" s="248"/>
      <c r="Q135" s="248"/>
      <c r="R135" s="248"/>
      <c r="S135" s="248"/>
    </row>
    <row r="136" spans="1:19" ht="15" customHeight="1">
      <c r="A136" s="204"/>
      <c r="B136" s="264"/>
      <c r="C136" s="496"/>
      <c r="D136" s="2213"/>
      <c r="E136" s="2213"/>
      <c r="F136" s="2213"/>
      <c r="G136" s="469"/>
      <c r="H136" s="483"/>
      <c r="I136" s="468"/>
      <c r="J136" s="471"/>
      <c r="K136" s="500"/>
      <c r="L136" s="208"/>
      <c r="M136" s="9"/>
      <c r="O136" s="248"/>
      <c r="P136" s="248"/>
      <c r="Q136" s="248"/>
      <c r="R136" s="248"/>
      <c r="S136" s="248"/>
    </row>
    <row r="137" spans="1:19" ht="15" customHeight="1">
      <c r="B137" s="241"/>
      <c r="C137" s="496"/>
      <c r="D137" s="2213"/>
      <c r="E137" s="2213"/>
      <c r="F137" s="2213"/>
      <c r="G137" s="469"/>
      <c r="H137" s="483"/>
      <c r="I137" s="468"/>
      <c r="J137" s="471"/>
      <c r="K137" s="500"/>
      <c r="L137" s="208"/>
      <c r="M137" s="9"/>
      <c r="O137" s="248"/>
      <c r="P137" s="248"/>
      <c r="Q137" s="248"/>
      <c r="R137" s="248"/>
      <c r="S137" s="248"/>
    </row>
    <row r="138" spans="1:19" ht="15" customHeight="1">
      <c r="B138" s="241"/>
      <c r="C138" s="496"/>
      <c r="D138" s="2213"/>
      <c r="E138" s="2213"/>
      <c r="F138" s="2213"/>
      <c r="G138" s="469"/>
      <c r="H138" s="483"/>
      <c r="I138" s="468"/>
      <c r="J138" s="471"/>
      <c r="K138" s="475"/>
      <c r="L138" s="208"/>
      <c r="M138" s="9"/>
      <c r="O138" s="248"/>
      <c r="P138" s="248"/>
      <c r="Q138" s="248"/>
      <c r="R138" s="248"/>
      <c r="S138" s="248"/>
    </row>
    <row r="139" spans="1:19" ht="15" customHeight="1">
      <c r="A139" s="204"/>
      <c r="B139" s="264"/>
      <c r="C139" s="496"/>
      <c r="D139" s="2213"/>
      <c r="E139" s="2213"/>
      <c r="F139" s="2213"/>
      <c r="G139" s="469"/>
      <c r="H139" s="483"/>
      <c r="I139" s="468"/>
      <c r="J139" s="471"/>
      <c r="K139" s="475"/>
      <c r="L139" s="208"/>
      <c r="M139" s="9"/>
      <c r="O139" s="248"/>
      <c r="P139" s="248"/>
      <c r="Q139" s="248"/>
      <c r="R139" s="248"/>
      <c r="S139" s="248"/>
    </row>
    <row r="140" spans="1:19" ht="15" customHeight="1">
      <c r="B140" s="264"/>
      <c r="C140" s="496"/>
      <c r="D140" s="2213"/>
      <c r="E140" s="2213"/>
      <c r="F140" s="2213"/>
      <c r="G140" s="469"/>
      <c r="H140" s="483"/>
      <c r="I140" s="468"/>
      <c r="J140" s="471"/>
      <c r="K140" s="475"/>
      <c r="L140" s="208"/>
      <c r="M140" s="9"/>
      <c r="O140" s="248"/>
      <c r="P140" s="248"/>
      <c r="Q140" s="248"/>
      <c r="R140" s="248"/>
      <c r="S140" s="248"/>
    </row>
    <row r="141" spans="1:19" ht="15" customHeight="1">
      <c r="B141" s="264"/>
      <c r="C141" s="496"/>
      <c r="D141" s="2213"/>
      <c r="E141" s="2213"/>
      <c r="F141" s="2213"/>
      <c r="G141" s="469"/>
      <c r="H141" s="483"/>
      <c r="I141" s="468"/>
      <c r="J141" s="471"/>
      <c r="K141" s="475"/>
      <c r="L141" s="208"/>
      <c r="M141" s="9"/>
      <c r="O141" s="248"/>
      <c r="P141" s="248"/>
      <c r="Q141" s="248"/>
      <c r="R141" s="248"/>
      <c r="S141" s="248"/>
    </row>
    <row r="142" spans="1:19" ht="15" customHeight="1">
      <c r="B142" s="247"/>
      <c r="C142" s="478"/>
      <c r="D142" s="2213"/>
      <c r="E142" s="2213"/>
      <c r="F142" s="2213"/>
      <c r="G142" s="469"/>
      <c r="H142" s="483"/>
      <c r="I142" s="468"/>
      <c r="J142" s="471"/>
      <c r="K142" s="475"/>
      <c r="L142" s="208"/>
      <c r="M142" s="9"/>
      <c r="O142" s="248"/>
      <c r="P142" s="248"/>
      <c r="Q142" s="248"/>
      <c r="R142" s="248"/>
      <c r="S142" s="248"/>
    </row>
    <row r="143" spans="1:19" ht="15" customHeight="1">
      <c r="B143" s="247"/>
      <c r="C143" s="478"/>
      <c r="D143" s="2213"/>
      <c r="E143" s="2213"/>
      <c r="F143" s="2213"/>
      <c r="G143" s="469"/>
      <c r="H143" s="483"/>
      <c r="I143" s="468"/>
      <c r="J143" s="471"/>
      <c r="K143" s="475"/>
      <c r="L143" s="208"/>
      <c r="M143" s="9"/>
      <c r="O143" s="248"/>
      <c r="P143" s="248"/>
      <c r="Q143" s="248"/>
      <c r="R143" s="248"/>
      <c r="S143" s="248"/>
    </row>
    <row r="144" spans="1:19" ht="15" customHeight="1">
      <c r="B144" s="247"/>
      <c r="C144" s="478"/>
      <c r="D144" s="2213"/>
      <c r="E144" s="2213"/>
      <c r="F144" s="2213"/>
      <c r="G144" s="469"/>
      <c r="H144" s="483"/>
      <c r="I144" s="468"/>
      <c r="J144" s="471"/>
      <c r="K144" s="475"/>
      <c r="L144" s="208"/>
      <c r="M144" s="9"/>
      <c r="O144" s="248"/>
      <c r="P144" s="248"/>
      <c r="Q144" s="248"/>
      <c r="R144" s="248"/>
      <c r="S144" s="248"/>
    </row>
    <row r="145" spans="2:19" ht="16.5" customHeight="1">
      <c r="B145" s="247"/>
      <c r="C145" s="478"/>
      <c r="D145" s="2258"/>
      <c r="E145" s="2258"/>
      <c r="F145" s="2258"/>
      <c r="G145" s="469"/>
      <c r="H145" s="483"/>
      <c r="I145" s="468"/>
      <c r="J145" s="471"/>
      <c r="K145" s="475"/>
      <c r="L145" s="208"/>
      <c r="M145" s="9"/>
      <c r="O145" s="248"/>
      <c r="P145" s="248"/>
      <c r="Q145" s="248"/>
      <c r="R145" s="248"/>
      <c r="S145" s="248"/>
    </row>
    <row r="146" spans="2:19" ht="15.75" customHeight="1">
      <c r="B146" s="247"/>
      <c r="C146" s="478"/>
      <c r="D146" s="2213"/>
      <c r="E146" s="2213"/>
      <c r="F146" s="2213"/>
      <c r="G146" s="469"/>
      <c r="H146" s="483"/>
      <c r="I146" s="468"/>
      <c r="J146" s="471"/>
      <c r="K146" s="475"/>
      <c r="L146" s="208"/>
      <c r="M146" s="9"/>
      <c r="O146" s="248"/>
      <c r="P146" s="248"/>
      <c r="Q146" s="248"/>
      <c r="R146" s="248"/>
      <c r="S146" s="248"/>
    </row>
    <row r="147" spans="2:19" ht="15" customHeight="1">
      <c r="B147" s="247"/>
      <c r="C147" s="478"/>
      <c r="D147" s="2213"/>
      <c r="E147" s="2257"/>
      <c r="F147" s="2257"/>
      <c r="G147" s="469"/>
      <c r="H147" s="483"/>
      <c r="I147" s="468"/>
      <c r="J147" s="471"/>
      <c r="K147" s="475"/>
      <c r="L147" s="208"/>
      <c r="M147" s="9"/>
      <c r="O147" s="248"/>
      <c r="P147" s="248"/>
      <c r="Q147" s="248"/>
      <c r="R147" s="248"/>
      <c r="S147" s="248"/>
    </row>
    <row r="148" spans="2:19" ht="15" customHeight="1">
      <c r="B148" s="247"/>
      <c r="C148" s="478"/>
      <c r="D148" s="2213"/>
      <c r="E148" s="2213"/>
      <c r="F148" s="2213"/>
      <c r="G148" s="469"/>
      <c r="H148" s="483"/>
      <c r="I148" s="468"/>
      <c r="J148" s="471"/>
      <c r="K148" s="475"/>
      <c r="L148" s="208"/>
      <c r="M148" s="9"/>
      <c r="O148" s="248"/>
      <c r="P148" s="248"/>
      <c r="Q148" s="248"/>
      <c r="R148" s="248"/>
      <c r="S148" s="248"/>
    </row>
    <row r="149" spans="2:19" ht="15" customHeight="1">
      <c r="B149" s="241"/>
      <c r="C149" s="478"/>
      <c r="D149" s="2213"/>
      <c r="E149" s="2213"/>
      <c r="F149" s="2213"/>
      <c r="G149" s="469"/>
      <c r="H149" s="483"/>
      <c r="I149" s="468"/>
      <c r="J149" s="471"/>
      <c r="K149" s="475"/>
      <c r="L149" s="208"/>
      <c r="M149" s="9"/>
      <c r="O149" s="248"/>
      <c r="P149" s="248"/>
      <c r="Q149" s="248"/>
      <c r="R149" s="248"/>
      <c r="S149" s="248"/>
    </row>
    <row r="150" spans="2:19" ht="15" customHeight="1">
      <c r="B150" s="241"/>
      <c r="C150" s="478"/>
      <c r="D150" s="2213"/>
      <c r="E150" s="2213"/>
      <c r="F150" s="2213"/>
      <c r="G150" s="469"/>
      <c r="H150" s="483"/>
      <c r="I150" s="468"/>
      <c r="J150" s="471"/>
      <c r="K150" s="475"/>
      <c r="L150" s="208"/>
      <c r="M150" s="9"/>
      <c r="O150" s="248"/>
      <c r="P150" s="248"/>
      <c r="Q150" s="248"/>
      <c r="R150" s="248"/>
      <c r="S150" s="248"/>
    </row>
    <row r="151" spans="2:19" ht="15" customHeight="1">
      <c r="B151" s="241"/>
      <c r="C151" s="478"/>
      <c r="D151" s="2213"/>
      <c r="E151" s="2213"/>
      <c r="F151" s="2213"/>
      <c r="G151" s="469"/>
      <c r="H151" s="483"/>
      <c r="I151" s="468"/>
      <c r="J151" s="471"/>
      <c r="K151" s="475"/>
      <c r="L151" s="208"/>
      <c r="M151" s="9"/>
      <c r="O151" s="248"/>
      <c r="P151" s="248"/>
      <c r="Q151" s="248"/>
      <c r="R151" s="248"/>
      <c r="S151" s="248"/>
    </row>
    <row r="152" spans="2:19" ht="15" customHeight="1">
      <c r="B152" s="241"/>
      <c r="C152" s="478"/>
      <c r="D152" s="2213"/>
      <c r="E152" s="2213"/>
      <c r="F152" s="2213"/>
      <c r="G152" s="469"/>
      <c r="H152" s="483"/>
      <c r="I152" s="468"/>
      <c r="J152" s="471"/>
      <c r="K152" s="475"/>
      <c r="L152" s="208"/>
      <c r="M152" s="9"/>
      <c r="O152" s="248"/>
      <c r="P152" s="248"/>
      <c r="Q152" s="248"/>
      <c r="S152" s="248"/>
    </row>
    <row r="153" spans="2:19" ht="15" customHeight="1">
      <c r="B153" s="247"/>
      <c r="C153" s="478"/>
      <c r="D153" s="2213"/>
      <c r="E153" s="2213"/>
      <c r="F153" s="2213"/>
      <c r="G153" s="469"/>
      <c r="H153" s="483"/>
      <c r="I153" s="468"/>
      <c r="J153" s="471"/>
      <c r="K153" s="475"/>
      <c r="L153" s="208"/>
      <c r="M153" s="9"/>
      <c r="O153" s="248"/>
      <c r="P153" s="248"/>
      <c r="Q153" s="248"/>
      <c r="S153" s="248"/>
    </row>
    <row r="154" spans="2:19" ht="15" customHeight="1">
      <c r="B154" s="247"/>
      <c r="C154" s="478"/>
      <c r="D154" s="2213"/>
      <c r="E154" s="2213"/>
      <c r="F154" s="2213"/>
      <c r="G154" s="469"/>
      <c r="H154" s="483"/>
      <c r="I154" s="468"/>
      <c r="J154" s="471"/>
      <c r="K154" s="475"/>
      <c r="L154" s="208"/>
      <c r="M154" s="9"/>
      <c r="O154" s="248"/>
      <c r="P154" s="248"/>
      <c r="S154" s="248"/>
    </row>
    <row r="155" spans="2:19" ht="15" customHeight="1">
      <c r="B155" s="247"/>
      <c r="C155" s="478"/>
      <c r="D155" s="2213"/>
      <c r="E155" s="2213"/>
      <c r="F155" s="2213"/>
      <c r="G155" s="469"/>
      <c r="H155" s="483"/>
      <c r="I155" s="468"/>
      <c r="J155" s="471"/>
      <c r="K155" s="475"/>
      <c r="L155" s="208"/>
      <c r="M155" s="9"/>
      <c r="O155" s="248"/>
      <c r="P155" s="248"/>
      <c r="S155" s="248"/>
    </row>
    <row r="156" spans="2:19" ht="15" customHeight="1">
      <c r="B156" s="247"/>
      <c r="C156" s="478"/>
      <c r="D156" s="2259"/>
      <c r="E156" s="2259"/>
      <c r="F156" s="2259"/>
      <c r="G156" s="469"/>
      <c r="H156" s="483"/>
      <c r="I156" s="468"/>
      <c r="J156" s="471"/>
      <c r="K156" s="475"/>
      <c r="L156" s="208"/>
      <c r="M156" s="9"/>
      <c r="O156" s="248"/>
      <c r="P156" s="248"/>
    </row>
    <row r="157" spans="2:19" ht="15" customHeight="1">
      <c r="B157" s="241"/>
      <c r="C157" s="478"/>
      <c r="D157" s="2259"/>
      <c r="E157" s="2259"/>
      <c r="F157" s="2259"/>
      <c r="G157" s="469"/>
      <c r="H157" s="483"/>
      <c r="I157" s="468"/>
      <c r="J157" s="471"/>
      <c r="K157" s="475"/>
      <c r="L157" s="208"/>
      <c r="M157" s="9"/>
      <c r="O157" s="248"/>
      <c r="P157" s="248"/>
    </row>
    <row r="158" spans="2:19" ht="15" customHeight="1">
      <c r="B158" s="241"/>
      <c r="C158" s="478"/>
      <c r="D158" s="2213"/>
      <c r="E158" s="2213"/>
      <c r="F158" s="2213"/>
      <c r="G158" s="469"/>
      <c r="H158" s="483"/>
      <c r="I158" s="468"/>
      <c r="J158" s="471"/>
      <c r="K158" s="475"/>
      <c r="L158" s="208"/>
      <c r="M158" s="9"/>
      <c r="O158" s="248"/>
      <c r="P158" s="248"/>
    </row>
    <row r="159" spans="2:19" ht="15" customHeight="1">
      <c r="B159" s="241"/>
      <c r="C159" s="478"/>
      <c r="D159" s="2213"/>
      <c r="E159" s="2213"/>
      <c r="F159" s="2213"/>
      <c r="G159" s="469"/>
      <c r="H159" s="483"/>
      <c r="I159" s="468"/>
      <c r="J159" s="471"/>
      <c r="K159" s="475"/>
      <c r="L159" s="208"/>
      <c r="M159" s="9"/>
      <c r="O159" s="248"/>
      <c r="P159" s="248"/>
    </row>
    <row r="160" spans="2:19" ht="15" customHeight="1">
      <c r="B160" s="241"/>
      <c r="C160" s="478"/>
      <c r="D160" s="2213"/>
      <c r="E160" s="2213"/>
      <c r="F160" s="2213"/>
      <c r="G160" s="469"/>
      <c r="H160" s="483"/>
      <c r="I160" s="468"/>
      <c r="J160" s="471"/>
      <c r="K160" s="475"/>
      <c r="L160" s="208"/>
      <c r="M160" s="9"/>
      <c r="O160" s="248"/>
      <c r="P160" s="248"/>
    </row>
    <row r="161" spans="2:16" ht="15" customHeight="1">
      <c r="B161" s="241"/>
      <c r="C161" s="478"/>
      <c r="D161" s="2213"/>
      <c r="E161" s="2213"/>
      <c r="F161" s="2213"/>
      <c r="G161" s="469"/>
      <c r="H161" s="483"/>
      <c r="I161" s="468"/>
      <c r="J161" s="471"/>
      <c r="K161" s="475"/>
      <c r="L161" s="208"/>
      <c r="M161" s="9"/>
      <c r="O161" s="248"/>
      <c r="P161" s="248"/>
    </row>
    <row r="162" spans="2:16" ht="15" customHeight="1">
      <c r="B162" s="241"/>
      <c r="C162" s="478"/>
      <c r="D162" s="2213"/>
      <c r="E162" s="2213"/>
      <c r="F162" s="2213"/>
      <c r="G162" s="469"/>
      <c r="H162" s="483"/>
      <c r="I162" s="468"/>
      <c r="J162" s="471"/>
      <c r="K162" s="475"/>
      <c r="L162" s="208"/>
      <c r="M162" s="9"/>
      <c r="O162" s="248"/>
      <c r="P162" s="248"/>
    </row>
    <row r="163" spans="2:16" ht="15" customHeight="1">
      <c r="B163" s="241"/>
      <c r="C163" s="478"/>
      <c r="D163" s="2213"/>
      <c r="E163" s="2213"/>
      <c r="F163" s="2213"/>
      <c r="G163" s="469"/>
      <c r="H163" s="483"/>
      <c r="I163" s="468"/>
      <c r="J163" s="471"/>
      <c r="K163" s="475"/>
      <c r="L163" s="208"/>
      <c r="M163" s="9"/>
      <c r="O163" s="248"/>
      <c r="P163" s="248"/>
    </row>
    <row r="164" spans="2:16" ht="15" customHeight="1">
      <c r="B164" s="241"/>
      <c r="C164" s="478"/>
      <c r="D164" s="2213"/>
      <c r="E164" s="2213"/>
      <c r="F164" s="2213"/>
      <c r="G164" s="469"/>
      <c r="H164" s="483"/>
      <c r="I164" s="468"/>
      <c r="J164" s="471"/>
      <c r="K164" s="475"/>
      <c r="L164" s="208"/>
      <c r="M164" s="9"/>
      <c r="O164" s="248"/>
      <c r="P164" s="248"/>
    </row>
    <row r="165" spans="2:16" ht="15" customHeight="1">
      <c r="B165" s="241"/>
      <c r="C165" s="478"/>
      <c r="D165" s="2213"/>
      <c r="E165" s="2213"/>
      <c r="F165" s="2213"/>
      <c r="G165" s="469"/>
      <c r="H165" s="483"/>
      <c r="I165" s="468"/>
      <c r="J165" s="471"/>
      <c r="K165" s="475"/>
      <c r="L165" s="208"/>
      <c r="M165" s="9"/>
      <c r="O165" s="248"/>
      <c r="P165" s="248"/>
    </row>
    <row r="166" spans="2:16" ht="15" customHeight="1">
      <c r="B166" s="241"/>
      <c r="C166" s="468"/>
      <c r="D166" s="486"/>
      <c r="E166" s="487"/>
      <c r="F166" s="501"/>
      <c r="G166" s="469"/>
      <c r="H166" s="483"/>
      <c r="I166" s="468"/>
      <c r="J166" s="471"/>
      <c r="K166" s="475"/>
      <c r="L166" s="208"/>
      <c r="M166" s="9"/>
      <c r="O166" s="248"/>
      <c r="P166" s="248"/>
    </row>
    <row r="167" spans="2:16" ht="29.25" customHeight="1">
      <c r="B167" s="241"/>
      <c r="C167" s="478"/>
      <c r="D167" s="2213"/>
      <c r="E167" s="2213"/>
      <c r="F167" s="2213"/>
      <c r="G167" s="469"/>
      <c r="H167" s="483"/>
      <c r="I167" s="468"/>
      <c r="J167" s="471"/>
      <c r="K167" s="475"/>
      <c r="L167" s="208"/>
      <c r="M167" s="9"/>
      <c r="O167" s="248"/>
      <c r="P167" s="248"/>
    </row>
    <row r="168" spans="2:16" ht="15" customHeight="1">
      <c r="B168" s="247"/>
      <c r="C168" s="478"/>
      <c r="D168" s="2259"/>
      <c r="E168" s="2259"/>
      <c r="F168" s="2259"/>
      <c r="G168" s="469"/>
      <c r="H168" s="483"/>
      <c r="I168" s="468"/>
      <c r="J168" s="471"/>
      <c r="K168" s="475"/>
      <c r="L168" s="208"/>
      <c r="M168" s="9"/>
      <c r="O168" s="248"/>
      <c r="P168" s="248"/>
    </row>
    <row r="169" spans="2:16" ht="15" customHeight="1">
      <c r="B169" s="241"/>
      <c r="C169" s="478"/>
      <c r="D169" s="2213"/>
      <c r="E169" s="2213"/>
      <c r="F169" s="2213"/>
      <c r="G169" s="469"/>
      <c r="H169" s="483"/>
      <c r="I169" s="468"/>
      <c r="J169" s="471"/>
      <c r="K169" s="475"/>
      <c r="L169" s="208"/>
      <c r="M169" s="9"/>
      <c r="O169" s="248"/>
      <c r="P169" s="248"/>
    </row>
    <row r="170" spans="2:16" ht="15" customHeight="1">
      <c r="B170" s="241"/>
      <c r="C170" s="478"/>
      <c r="D170" s="2259"/>
      <c r="E170" s="2259"/>
      <c r="F170" s="2259"/>
      <c r="G170" s="469"/>
      <c r="H170" s="483"/>
      <c r="I170" s="468"/>
      <c r="J170" s="471"/>
      <c r="K170" s="475"/>
      <c r="L170" s="208"/>
      <c r="M170" s="9"/>
      <c r="O170" s="248"/>
      <c r="P170" s="248"/>
    </row>
    <row r="171" spans="2:16" ht="15" customHeight="1">
      <c r="B171" s="241"/>
      <c r="C171" s="478"/>
      <c r="D171" s="2213"/>
      <c r="E171" s="2213"/>
      <c r="F171" s="2213"/>
      <c r="G171" s="469"/>
      <c r="H171" s="483"/>
      <c r="I171" s="468"/>
      <c r="J171" s="471"/>
      <c r="K171" s="502"/>
      <c r="L171" s="208"/>
      <c r="M171" s="9"/>
      <c r="O171" s="248"/>
      <c r="P171" s="248"/>
    </row>
    <row r="172" spans="2:16" ht="15" customHeight="1">
      <c r="B172" s="241"/>
      <c r="C172" s="478"/>
      <c r="D172" s="2213"/>
      <c r="E172" s="2213"/>
      <c r="F172" s="2213"/>
      <c r="G172" s="469"/>
      <c r="H172" s="483"/>
      <c r="I172" s="468"/>
      <c r="J172" s="471"/>
      <c r="K172" s="475"/>
      <c r="L172" s="208"/>
      <c r="M172" s="9"/>
      <c r="O172" s="248"/>
      <c r="P172" s="248"/>
    </row>
    <row r="173" spans="2:16" ht="15" customHeight="1">
      <c r="B173" s="241"/>
      <c r="C173" s="478"/>
      <c r="D173" s="2213"/>
      <c r="E173" s="2213"/>
      <c r="F173" s="2213"/>
      <c r="G173" s="469"/>
      <c r="H173" s="483"/>
      <c r="I173" s="468"/>
      <c r="J173" s="471"/>
      <c r="K173" s="475"/>
      <c r="L173" s="208"/>
      <c r="M173" s="9"/>
      <c r="O173" s="248"/>
      <c r="P173" s="248"/>
    </row>
    <row r="174" spans="2:16" ht="15" customHeight="1">
      <c r="B174" s="241"/>
      <c r="C174" s="478"/>
      <c r="D174" s="2213"/>
      <c r="E174" s="2213"/>
      <c r="F174" s="2213"/>
      <c r="G174" s="469"/>
      <c r="H174" s="483"/>
      <c r="I174" s="468"/>
      <c r="J174" s="471"/>
      <c r="K174" s="475"/>
      <c r="L174" s="208"/>
      <c r="M174" s="9"/>
      <c r="O174" s="248"/>
      <c r="P174" s="248"/>
    </row>
    <row r="175" spans="2:16" ht="15" customHeight="1">
      <c r="C175" s="478"/>
      <c r="D175" s="2213"/>
      <c r="E175" s="2213"/>
      <c r="F175" s="2213"/>
      <c r="G175" s="469"/>
      <c r="H175" s="483"/>
      <c r="I175" s="468"/>
      <c r="J175" s="471"/>
      <c r="K175" s="475"/>
      <c r="L175" s="208"/>
      <c r="M175" s="9"/>
      <c r="O175" s="248"/>
      <c r="P175" s="248"/>
    </row>
    <row r="176" spans="2:16" ht="15" customHeight="1">
      <c r="B176" s="241"/>
      <c r="C176" s="478"/>
      <c r="D176" s="2213"/>
      <c r="E176" s="2213"/>
      <c r="F176" s="2213"/>
      <c r="G176" s="469"/>
      <c r="H176" s="483"/>
      <c r="I176" s="468"/>
      <c r="J176" s="471"/>
      <c r="K176" s="475"/>
      <c r="L176" s="208"/>
      <c r="M176" s="9"/>
      <c r="O176" s="248"/>
      <c r="P176" s="248"/>
    </row>
    <row r="177" spans="2:16" ht="15" customHeight="1">
      <c r="C177" s="478"/>
      <c r="D177" s="2257"/>
      <c r="E177" s="2257"/>
      <c r="F177" s="2257"/>
      <c r="G177" s="469"/>
      <c r="H177" s="483"/>
      <c r="I177" s="468"/>
      <c r="J177" s="471"/>
      <c r="K177" s="475"/>
      <c r="L177" s="208"/>
      <c r="M177" s="9"/>
      <c r="O177" s="248"/>
      <c r="P177" s="248"/>
    </row>
    <row r="178" spans="2:16" ht="15" customHeight="1">
      <c r="C178" s="478"/>
      <c r="D178" s="2213"/>
      <c r="E178" s="2213"/>
      <c r="F178" s="2213"/>
      <c r="G178" s="469"/>
      <c r="H178" s="483"/>
      <c r="I178" s="468"/>
      <c r="J178" s="471"/>
      <c r="K178" s="475"/>
      <c r="L178" s="208"/>
      <c r="M178" s="9"/>
      <c r="O178" s="248"/>
      <c r="P178" s="248"/>
    </row>
    <row r="179" spans="2:16" ht="15" customHeight="1">
      <c r="C179" s="478"/>
      <c r="D179" s="2213"/>
      <c r="E179" s="2213"/>
      <c r="F179" s="2213"/>
      <c r="G179" s="469"/>
      <c r="H179" s="483"/>
      <c r="I179" s="468"/>
      <c r="J179" s="471"/>
      <c r="K179" s="475"/>
      <c r="L179" s="208"/>
      <c r="M179" s="9"/>
      <c r="O179" s="248"/>
      <c r="P179" s="248"/>
    </row>
    <row r="180" spans="2:16" ht="15" customHeight="1">
      <c r="C180" s="478"/>
      <c r="D180" s="2213"/>
      <c r="E180" s="2213"/>
      <c r="F180" s="2213"/>
      <c r="G180" s="469"/>
      <c r="H180" s="483"/>
      <c r="I180" s="468"/>
      <c r="J180" s="471"/>
      <c r="K180" s="475"/>
      <c r="L180" s="208"/>
      <c r="M180" s="9"/>
      <c r="O180" s="248"/>
      <c r="P180" s="248"/>
    </row>
    <row r="181" spans="2:16" ht="15" customHeight="1">
      <c r="C181" s="478"/>
      <c r="D181" s="2213"/>
      <c r="E181" s="2213"/>
      <c r="F181" s="2213"/>
      <c r="G181" s="469"/>
      <c r="H181" s="483"/>
      <c r="I181" s="468"/>
      <c r="J181" s="471"/>
      <c r="K181" s="475"/>
      <c r="L181" s="208"/>
      <c r="M181" s="9"/>
      <c r="O181" s="248"/>
      <c r="P181" s="248"/>
    </row>
    <row r="182" spans="2:16" ht="15" customHeight="1">
      <c r="B182" s="241"/>
      <c r="C182" s="478"/>
      <c r="D182" s="2213"/>
      <c r="E182" s="2213"/>
      <c r="F182" s="2213"/>
      <c r="G182" s="469"/>
      <c r="H182" s="483"/>
      <c r="I182" s="468"/>
      <c r="J182" s="471"/>
      <c r="K182" s="475"/>
      <c r="L182" s="208"/>
      <c r="M182" s="9"/>
      <c r="O182" s="248"/>
      <c r="P182" s="248"/>
    </row>
    <row r="183" spans="2:16" ht="15" customHeight="1">
      <c r="B183" s="241"/>
      <c r="C183" s="478"/>
      <c r="D183" s="2213"/>
      <c r="E183" s="2213"/>
      <c r="F183" s="2213"/>
      <c r="G183" s="469"/>
      <c r="H183" s="483"/>
      <c r="I183" s="468"/>
      <c r="J183" s="471"/>
      <c r="K183" s="475"/>
      <c r="L183" s="208"/>
      <c r="M183" s="9"/>
      <c r="O183" s="248"/>
      <c r="P183" s="248"/>
    </row>
    <row r="184" spans="2:16" ht="15" customHeight="1">
      <c r="B184" s="247"/>
      <c r="C184" s="478"/>
      <c r="D184" s="2213"/>
      <c r="E184" s="2213"/>
      <c r="F184" s="2213"/>
      <c r="G184" s="469"/>
      <c r="H184" s="483"/>
      <c r="I184" s="468"/>
      <c r="J184" s="471"/>
      <c r="K184" s="475"/>
      <c r="L184" s="208"/>
      <c r="M184" s="9"/>
      <c r="O184" s="248"/>
      <c r="P184" s="248"/>
    </row>
    <row r="185" spans="2:16" ht="15" customHeight="1">
      <c r="B185" s="247"/>
      <c r="C185" s="478"/>
      <c r="D185" s="2260"/>
      <c r="E185" s="2260"/>
      <c r="F185" s="2260"/>
      <c r="G185" s="469"/>
      <c r="H185" s="483"/>
      <c r="I185" s="468"/>
      <c r="J185" s="471"/>
      <c r="K185" s="475"/>
      <c r="L185" s="208"/>
      <c r="M185" s="9"/>
      <c r="O185" s="248"/>
      <c r="P185" s="248"/>
    </row>
    <row r="186" spans="2:16" ht="15" customHeight="1">
      <c r="B186" s="247"/>
      <c r="C186" s="478"/>
      <c r="D186" s="2259"/>
      <c r="E186" s="2259"/>
      <c r="F186" s="2259"/>
      <c r="G186" s="469"/>
      <c r="H186" s="483"/>
      <c r="I186" s="468"/>
      <c r="J186" s="471"/>
      <c r="K186" s="475"/>
      <c r="L186" s="208"/>
      <c r="M186" s="9"/>
      <c r="O186" s="248"/>
      <c r="P186" s="248"/>
    </row>
    <row r="187" spans="2:16" ht="15" customHeight="1">
      <c r="B187" s="247"/>
      <c r="C187" s="478"/>
      <c r="D187" s="2213"/>
      <c r="E187" s="2213"/>
      <c r="F187" s="2213"/>
      <c r="G187" s="469"/>
      <c r="H187" s="483"/>
      <c r="I187" s="468"/>
      <c r="J187" s="471"/>
      <c r="K187" s="475"/>
      <c r="L187" s="208"/>
      <c r="M187" s="9"/>
      <c r="O187" s="248"/>
      <c r="P187" s="248"/>
    </row>
    <row r="188" spans="2:16" ht="15" customHeight="1">
      <c r="B188" s="247"/>
      <c r="C188" s="478"/>
      <c r="D188" s="2213"/>
      <c r="E188" s="2213"/>
      <c r="F188" s="2213"/>
      <c r="G188" s="469"/>
      <c r="H188" s="483"/>
      <c r="I188" s="468"/>
      <c r="J188" s="471"/>
      <c r="K188" s="475"/>
      <c r="L188" s="208"/>
      <c r="M188" s="9"/>
      <c r="O188" s="248"/>
      <c r="P188" s="248"/>
    </row>
    <row r="189" spans="2:16" ht="15" customHeight="1">
      <c r="B189" s="247"/>
      <c r="C189" s="478"/>
      <c r="D189" s="2261"/>
      <c r="E189" s="2261"/>
      <c r="F189" s="2261"/>
      <c r="G189" s="469"/>
      <c r="H189" s="470"/>
      <c r="I189" s="481"/>
      <c r="J189" s="471"/>
      <c r="K189" s="475"/>
      <c r="L189" s="208"/>
      <c r="M189" s="9"/>
      <c r="O189" s="248"/>
      <c r="P189" s="248"/>
    </row>
    <row r="190" spans="2:16" ht="15" customHeight="1">
      <c r="B190" s="247"/>
      <c r="C190" s="455"/>
      <c r="D190" s="456"/>
      <c r="E190" s="456"/>
      <c r="F190" s="455"/>
      <c r="G190" s="457"/>
      <c r="H190" s="455"/>
      <c r="I190" s="455"/>
      <c r="J190" s="455"/>
      <c r="K190" s="475"/>
      <c r="L190" s="208"/>
      <c r="M190" s="9"/>
      <c r="O190" s="248"/>
      <c r="P190" s="248"/>
    </row>
    <row r="191" spans="2:16" customFormat="1" ht="39" customHeight="1">
      <c r="C191" s="2237"/>
      <c r="D191" s="2237"/>
      <c r="E191" s="2237"/>
      <c r="F191" s="2237"/>
      <c r="G191" s="2237"/>
      <c r="H191" s="2237"/>
      <c r="I191" s="2211"/>
      <c r="J191" s="2211"/>
      <c r="K191" s="2211"/>
    </row>
    <row r="192" spans="2:16" ht="34.5" customHeight="1">
      <c r="B192" s="247"/>
      <c r="C192" s="464"/>
      <c r="D192" s="2211"/>
      <c r="E192" s="2211"/>
      <c r="F192" s="2211"/>
      <c r="G192" s="467"/>
      <c r="H192" s="464"/>
      <c r="I192" s="464"/>
      <c r="J192" s="464"/>
      <c r="K192" s="464"/>
      <c r="L192" s="208"/>
      <c r="M192" s="9"/>
      <c r="O192" s="248"/>
      <c r="P192" s="248"/>
    </row>
    <row r="193" spans="1:28" ht="41.25" customHeight="1">
      <c r="B193" s="241"/>
      <c r="C193" s="468"/>
      <c r="D193" s="2262"/>
      <c r="E193" s="2262"/>
      <c r="F193" s="2262"/>
      <c r="G193" s="469"/>
      <c r="H193" s="491"/>
      <c r="I193" s="468"/>
      <c r="J193" s="471"/>
      <c r="K193" s="480"/>
      <c r="L193" s="208"/>
      <c r="M193" s="9"/>
      <c r="O193" s="248"/>
      <c r="P193" s="248"/>
    </row>
    <row r="194" spans="1:28" ht="13.5" customHeight="1">
      <c r="B194" s="247"/>
      <c r="C194" s="468"/>
      <c r="D194" s="2262"/>
      <c r="E194" s="2262"/>
      <c r="F194" s="2262"/>
      <c r="G194" s="490"/>
      <c r="H194" s="491"/>
      <c r="I194" s="468"/>
      <c r="J194" s="471"/>
      <c r="K194" s="480"/>
      <c r="L194" s="208"/>
      <c r="M194" s="9"/>
      <c r="O194" s="248"/>
      <c r="P194" s="248"/>
    </row>
    <row r="195" spans="1:28" ht="30" customHeight="1">
      <c r="B195" s="247"/>
      <c r="C195" s="468"/>
      <c r="D195" s="2262"/>
      <c r="E195" s="2262"/>
      <c r="F195" s="2262"/>
      <c r="G195" s="469"/>
      <c r="H195" s="483"/>
      <c r="I195" s="468"/>
      <c r="J195" s="471"/>
      <c r="K195" s="475"/>
      <c r="L195" s="208"/>
      <c r="M195" s="9"/>
      <c r="O195" s="248"/>
      <c r="P195" s="248"/>
    </row>
    <row r="196" spans="1:28" ht="15" customHeight="1">
      <c r="B196" s="247"/>
      <c r="C196" s="468"/>
      <c r="D196" s="2262"/>
      <c r="E196" s="2262"/>
      <c r="F196" s="2262"/>
      <c r="G196" s="469"/>
      <c r="H196" s="483"/>
      <c r="I196" s="468"/>
      <c r="J196" s="471"/>
      <c r="K196" s="475"/>
      <c r="L196" s="208"/>
      <c r="M196" s="9"/>
      <c r="O196" s="248"/>
      <c r="P196" s="248"/>
    </row>
    <row r="197" spans="1:28" ht="14.25" customHeight="1">
      <c r="B197" s="247"/>
      <c r="C197" s="468"/>
      <c r="D197" s="2262"/>
      <c r="E197" s="2262"/>
      <c r="F197" s="2262"/>
      <c r="G197" s="469"/>
      <c r="H197" s="483"/>
      <c r="I197" s="468"/>
      <c r="J197" s="471"/>
      <c r="K197" s="475"/>
      <c r="L197" s="208"/>
      <c r="M197" s="9"/>
      <c r="O197" s="248"/>
      <c r="P197" s="248"/>
    </row>
    <row r="198" spans="1:28" ht="15" customHeight="1">
      <c r="B198" s="247"/>
      <c r="C198" s="468"/>
      <c r="D198" s="2262"/>
      <c r="E198" s="2262"/>
      <c r="F198" s="2262"/>
      <c r="G198" s="469"/>
      <c r="H198" s="483"/>
      <c r="I198" s="468"/>
      <c r="J198" s="471"/>
      <c r="K198" s="475"/>
      <c r="L198" s="208"/>
      <c r="M198" s="9"/>
      <c r="O198" s="248"/>
      <c r="P198" s="248"/>
    </row>
    <row r="199" spans="1:28" ht="13.5" customHeight="1">
      <c r="B199" s="247"/>
      <c r="C199" s="468"/>
      <c r="D199" s="2262"/>
      <c r="E199" s="2262"/>
      <c r="F199" s="2262"/>
      <c r="G199" s="469"/>
      <c r="H199" s="491"/>
      <c r="I199" s="468"/>
      <c r="J199" s="471"/>
      <c r="K199" s="475"/>
      <c r="L199" s="208"/>
      <c r="M199" s="9"/>
      <c r="O199" s="248"/>
      <c r="P199" s="248"/>
    </row>
    <row r="200" spans="1:28" s="267" customFormat="1" ht="13.5" customHeight="1">
      <c r="A200" s="203"/>
      <c r="B200" s="247"/>
      <c r="C200" s="468"/>
      <c r="D200" s="2262"/>
      <c r="E200" s="2262"/>
      <c r="F200" s="2262"/>
      <c r="G200" s="469"/>
      <c r="H200" s="491"/>
      <c r="I200" s="468"/>
      <c r="J200" s="471"/>
      <c r="K200" s="475"/>
      <c r="L200" s="265"/>
      <c r="M200" s="266"/>
      <c r="N200" s="248"/>
      <c r="O200" s="248"/>
      <c r="P200" s="248"/>
      <c r="Q200" s="205"/>
      <c r="R200" s="205"/>
      <c r="S200" s="205"/>
      <c r="T200" s="248"/>
      <c r="U200" s="205"/>
      <c r="V200" s="248"/>
      <c r="W200" s="248"/>
      <c r="X200" s="248"/>
      <c r="Y200" s="248"/>
      <c r="Z200" s="248"/>
      <c r="AA200" s="248"/>
      <c r="AB200" s="248"/>
    </row>
    <row r="201" spans="1:28" s="267" customFormat="1" ht="17.25" customHeight="1">
      <c r="C201" s="468"/>
      <c r="D201" s="2262"/>
      <c r="E201" s="2262"/>
      <c r="F201" s="2262"/>
      <c r="G201" s="469"/>
      <c r="H201" s="483"/>
      <c r="I201" s="468"/>
      <c r="J201" s="471"/>
      <c r="K201" s="475"/>
      <c r="L201" s="265"/>
      <c r="M201" s="266"/>
      <c r="N201" s="248"/>
      <c r="O201" s="248"/>
      <c r="P201" s="248"/>
      <c r="Q201" s="205"/>
      <c r="R201" s="205"/>
      <c r="S201" s="205"/>
      <c r="T201" s="248"/>
      <c r="U201" s="205"/>
      <c r="V201" s="248"/>
      <c r="W201" s="248"/>
      <c r="X201" s="248"/>
      <c r="Y201" s="248"/>
      <c r="Z201" s="248"/>
      <c r="AA201" s="248"/>
      <c r="AB201" s="248"/>
    </row>
    <row r="202" spans="1:28" s="267" customFormat="1" ht="15.75" customHeight="1">
      <c r="C202" s="468"/>
      <c r="D202" s="2262"/>
      <c r="E202" s="2262"/>
      <c r="F202" s="2262"/>
      <c r="G202" s="490"/>
      <c r="H202" s="491"/>
      <c r="I202" s="468"/>
      <c r="J202" s="471"/>
      <c r="K202" s="475"/>
      <c r="M202" s="248"/>
      <c r="N202" s="248"/>
      <c r="O202" s="268"/>
      <c r="P202" s="268"/>
      <c r="Q202" s="205"/>
      <c r="R202" s="205"/>
      <c r="S202" s="205"/>
      <c r="T202" s="248"/>
      <c r="U202" s="248"/>
      <c r="V202" s="248"/>
      <c r="W202" s="248"/>
      <c r="X202" s="248"/>
      <c r="Y202" s="248"/>
      <c r="Z202" s="248"/>
      <c r="AA202" s="248"/>
      <c r="AB202" s="248"/>
    </row>
    <row r="203" spans="1:28" s="267" customFormat="1" ht="45" customHeight="1">
      <c r="C203" s="468"/>
      <c r="D203" s="2264"/>
      <c r="E203" s="2264"/>
      <c r="F203" s="2264"/>
      <c r="G203" s="469"/>
      <c r="H203" s="483"/>
      <c r="I203" s="468"/>
      <c r="J203" s="471"/>
      <c r="K203" s="475"/>
      <c r="L203" s="250"/>
      <c r="M203" s="268"/>
      <c r="N203" s="268"/>
      <c r="O203" s="269"/>
      <c r="P203" s="269"/>
      <c r="Q203" s="205"/>
      <c r="R203" s="205"/>
      <c r="S203" s="205"/>
      <c r="T203" s="248"/>
      <c r="U203" s="248"/>
      <c r="V203" s="248"/>
      <c r="W203" s="248"/>
      <c r="X203" s="248"/>
      <c r="Y203" s="248"/>
      <c r="Z203" s="248"/>
      <c r="AA203" s="248"/>
      <c r="AB203" s="248"/>
    </row>
    <row r="204" spans="1:28" s="267" customFormat="1" ht="15.75" customHeight="1">
      <c r="C204" s="468"/>
      <c r="D204" s="2265"/>
      <c r="E204" s="2265"/>
      <c r="F204" s="2265"/>
      <c r="G204" s="469"/>
      <c r="H204" s="483"/>
      <c r="I204" s="468"/>
      <c r="J204" s="471"/>
      <c r="K204" s="475"/>
      <c r="L204" s="270"/>
      <c r="M204" s="271"/>
      <c r="N204" s="269"/>
      <c r="O204" s="269"/>
      <c r="P204" s="269"/>
      <c r="Q204" s="205"/>
      <c r="R204" s="205"/>
      <c r="S204" s="205"/>
      <c r="T204" s="248"/>
      <c r="U204" s="248"/>
      <c r="V204" s="248"/>
      <c r="W204" s="248"/>
      <c r="X204" s="248"/>
      <c r="Y204" s="248"/>
      <c r="Z204" s="248"/>
      <c r="AA204" s="248"/>
      <c r="AB204" s="248"/>
    </row>
    <row r="205" spans="1:28" s="267" customFormat="1" ht="29.25" customHeight="1">
      <c r="C205" s="468"/>
      <c r="D205" s="2265"/>
      <c r="E205" s="2265"/>
      <c r="F205" s="2265"/>
      <c r="G205" s="469"/>
      <c r="H205" s="483"/>
      <c r="I205" s="468"/>
      <c r="J205" s="471"/>
      <c r="K205" s="475"/>
      <c r="L205" s="272"/>
      <c r="M205" s="269"/>
      <c r="N205" s="269"/>
      <c r="O205" s="269"/>
      <c r="P205" s="269"/>
      <c r="Q205" s="205"/>
      <c r="R205" s="205"/>
      <c r="S205" s="205"/>
      <c r="T205" s="248"/>
      <c r="U205" s="248"/>
      <c r="V205" s="248"/>
      <c r="W205" s="248"/>
      <c r="X205" s="248"/>
      <c r="Y205" s="248"/>
      <c r="Z205" s="248"/>
      <c r="AA205" s="248"/>
      <c r="AB205" s="248"/>
    </row>
    <row r="206" spans="1:28" s="267" customFormat="1" ht="15.75" customHeight="1">
      <c r="C206" s="468"/>
      <c r="D206" s="2262"/>
      <c r="E206" s="2262"/>
      <c r="F206" s="2262"/>
      <c r="G206" s="469"/>
      <c r="H206" s="491"/>
      <c r="I206" s="468"/>
      <c r="J206" s="471"/>
      <c r="K206" s="475"/>
      <c r="L206" s="272"/>
      <c r="M206" s="269"/>
      <c r="N206" s="269"/>
      <c r="O206" s="273"/>
      <c r="P206" s="273"/>
      <c r="Q206" s="205"/>
      <c r="R206" s="205"/>
      <c r="S206" s="205"/>
      <c r="T206" s="248"/>
      <c r="U206" s="248"/>
      <c r="V206" s="248"/>
      <c r="W206" s="248"/>
      <c r="X206" s="248"/>
      <c r="Y206" s="248"/>
      <c r="Z206" s="248"/>
      <c r="AA206" s="248"/>
      <c r="AB206" s="248"/>
    </row>
    <row r="207" spans="1:28" s="267" customFormat="1" ht="36" customHeight="1">
      <c r="C207" s="468"/>
      <c r="D207" s="2262"/>
      <c r="E207" s="2262"/>
      <c r="F207" s="503"/>
      <c r="G207" s="469"/>
      <c r="H207" s="483"/>
      <c r="I207" s="468"/>
      <c r="J207" s="471"/>
      <c r="K207" s="475"/>
      <c r="L207" s="272"/>
      <c r="M207" s="269"/>
      <c r="N207" s="269"/>
      <c r="O207" s="273"/>
      <c r="P207" s="273"/>
      <c r="Q207" s="205"/>
      <c r="R207" s="205"/>
      <c r="S207" s="205"/>
      <c r="T207" s="248"/>
      <c r="U207" s="248"/>
      <c r="V207" s="248"/>
      <c r="W207" s="248"/>
      <c r="X207" s="248"/>
      <c r="Y207" s="248"/>
      <c r="Z207" s="248"/>
      <c r="AA207" s="248"/>
      <c r="AB207" s="248"/>
    </row>
    <row r="208" spans="1:28" s="267" customFormat="1" ht="26.25" customHeight="1">
      <c r="C208" s="468"/>
      <c r="D208" s="2262"/>
      <c r="E208" s="2262"/>
      <c r="F208" s="503"/>
      <c r="G208" s="469"/>
      <c r="H208" s="483"/>
      <c r="I208" s="468"/>
      <c r="J208" s="471"/>
      <c r="K208" s="475"/>
      <c r="L208" s="272"/>
      <c r="M208" s="269"/>
      <c r="N208" s="269"/>
      <c r="O208" s="273"/>
      <c r="P208" s="273"/>
      <c r="Q208" s="205"/>
      <c r="R208" s="205"/>
      <c r="S208" s="205"/>
      <c r="T208" s="248"/>
      <c r="U208" s="248"/>
      <c r="V208" s="248"/>
      <c r="W208" s="248"/>
      <c r="X208" s="248"/>
      <c r="Y208" s="248"/>
      <c r="Z208" s="248"/>
      <c r="AA208" s="248"/>
      <c r="AB208" s="248"/>
    </row>
    <row r="209" spans="2:28" s="267" customFormat="1" ht="14.25" customHeight="1">
      <c r="C209" s="468"/>
      <c r="D209" s="2262"/>
      <c r="E209" s="2262"/>
      <c r="F209" s="503"/>
      <c r="G209" s="469"/>
      <c r="H209" s="483"/>
      <c r="I209" s="468"/>
      <c r="J209" s="471"/>
      <c r="K209" s="475"/>
      <c r="L209" s="272"/>
      <c r="M209" s="269"/>
      <c r="N209" s="269"/>
      <c r="O209" s="273"/>
      <c r="P209" s="273"/>
      <c r="Q209" s="205"/>
      <c r="R209" s="205"/>
      <c r="S209" s="205"/>
      <c r="T209" s="248"/>
      <c r="U209" s="248"/>
      <c r="V209" s="248"/>
      <c r="W209" s="248"/>
      <c r="X209" s="248"/>
      <c r="Y209" s="248"/>
      <c r="Z209" s="248"/>
      <c r="AA209" s="248"/>
      <c r="AB209" s="248"/>
    </row>
    <row r="210" spans="2:28" s="267" customFormat="1" ht="18" customHeight="1">
      <c r="C210" s="468"/>
      <c r="D210" s="2262"/>
      <c r="E210" s="2262"/>
      <c r="F210" s="503"/>
      <c r="G210" s="469"/>
      <c r="H210" s="483"/>
      <c r="I210" s="468"/>
      <c r="J210" s="471"/>
      <c r="K210" s="475"/>
      <c r="L210" s="272"/>
      <c r="M210" s="269"/>
      <c r="N210" s="269"/>
      <c r="O210" s="273"/>
      <c r="P210" s="273"/>
      <c r="Q210" s="205"/>
      <c r="R210" s="205"/>
      <c r="S210" s="205"/>
      <c r="T210" s="248"/>
      <c r="U210" s="248"/>
      <c r="V210" s="248"/>
      <c r="W210" s="248"/>
      <c r="X210" s="248"/>
      <c r="Y210" s="248"/>
      <c r="Z210" s="248"/>
      <c r="AA210" s="248"/>
      <c r="AB210" s="248"/>
    </row>
    <row r="211" spans="2:28" s="267" customFormat="1" ht="17.25" customHeight="1">
      <c r="C211" s="478"/>
      <c r="D211" s="504"/>
      <c r="E211" s="504"/>
      <c r="F211" s="504"/>
      <c r="G211" s="469"/>
      <c r="H211" s="470"/>
      <c r="I211" s="481"/>
      <c r="J211" s="471"/>
      <c r="K211" s="475"/>
      <c r="L211" s="272"/>
      <c r="M211" s="269"/>
      <c r="N211" s="269"/>
      <c r="O211" s="273"/>
      <c r="P211" s="273"/>
      <c r="Q211" s="205"/>
      <c r="R211" s="205"/>
      <c r="S211" s="205"/>
      <c r="T211" s="248"/>
      <c r="U211" s="248"/>
      <c r="V211" s="248"/>
      <c r="W211" s="248"/>
      <c r="X211" s="248"/>
      <c r="Y211" s="248"/>
      <c r="Z211" s="248"/>
      <c r="AA211" s="248"/>
      <c r="AB211" s="248"/>
    </row>
    <row r="212" spans="2:28" s="267" customFormat="1" ht="40.5" customHeight="1">
      <c r="C212" s="2211"/>
      <c r="D212" s="2263"/>
      <c r="E212" s="2263"/>
      <c r="F212" s="2263"/>
      <c r="G212" s="2263"/>
      <c r="H212" s="2263"/>
      <c r="I212" s="2211"/>
      <c r="J212" s="2211"/>
      <c r="K212" s="2211"/>
      <c r="L212" s="272"/>
      <c r="M212" s="269"/>
      <c r="N212" s="269"/>
      <c r="O212" s="273"/>
      <c r="P212" s="273"/>
      <c r="Q212" s="205"/>
      <c r="R212" s="205"/>
      <c r="S212" s="205"/>
      <c r="T212" s="248"/>
      <c r="U212" s="248"/>
      <c r="V212" s="248"/>
      <c r="W212" s="248"/>
      <c r="X212" s="248"/>
      <c r="Y212" s="248"/>
      <c r="Z212" s="248"/>
      <c r="AA212" s="248"/>
      <c r="AB212" s="248"/>
    </row>
    <row r="213" spans="2:28" s="267" customFormat="1" ht="29.25" customHeight="1">
      <c r="C213" s="468"/>
      <c r="D213" s="2236"/>
      <c r="E213" s="2236"/>
      <c r="F213" s="2236"/>
      <c r="G213" s="469"/>
      <c r="H213" s="491"/>
      <c r="I213" s="468"/>
      <c r="J213" s="471"/>
      <c r="K213" s="461"/>
      <c r="L213" s="270"/>
      <c r="M213" s="271"/>
      <c r="N213" s="269"/>
      <c r="O213" s="269"/>
      <c r="P213" s="269"/>
      <c r="Q213" s="205"/>
      <c r="R213" s="205"/>
      <c r="S213" s="205"/>
      <c r="T213" s="248"/>
      <c r="U213" s="248"/>
      <c r="V213" s="248"/>
      <c r="W213" s="248"/>
      <c r="X213" s="248"/>
      <c r="Y213" s="248"/>
      <c r="Z213" s="248"/>
      <c r="AA213" s="248"/>
      <c r="AB213" s="248"/>
    </row>
    <row r="214" spans="2:28" s="267" customFormat="1" ht="13.5" customHeight="1">
      <c r="C214" s="468"/>
      <c r="D214" s="2236"/>
      <c r="E214" s="2236"/>
      <c r="F214" s="2236"/>
      <c r="G214" s="469"/>
      <c r="H214" s="491"/>
      <c r="I214" s="468"/>
      <c r="J214" s="471"/>
      <c r="K214" s="475"/>
      <c r="L214" s="272"/>
      <c r="M214" s="269"/>
      <c r="N214" s="269"/>
      <c r="O214" s="273"/>
      <c r="P214" s="273"/>
      <c r="Q214" s="205"/>
      <c r="R214" s="205"/>
      <c r="S214" s="205"/>
      <c r="T214" s="248"/>
      <c r="U214" s="248"/>
      <c r="V214" s="248"/>
      <c r="W214" s="248"/>
      <c r="X214" s="248"/>
      <c r="Y214" s="248"/>
      <c r="Z214" s="248"/>
      <c r="AA214" s="248"/>
      <c r="AB214" s="248"/>
    </row>
    <row r="215" spans="2:28" s="267" customFormat="1" ht="13.5" customHeight="1">
      <c r="C215" s="468"/>
      <c r="D215" s="2213"/>
      <c r="E215" s="2213"/>
      <c r="F215" s="2213"/>
      <c r="G215" s="469"/>
      <c r="H215" s="483"/>
      <c r="I215" s="468"/>
      <c r="J215" s="471"/>
      <c r="K215" s="475"/>
      <c r="L215" s="274"/>
      <c r="M215" s="275"/>
      <c r="N215" s="273"/>
      <c r="O215" s="273"/>
      <c r="P215" s="273"/>
      <c r="Q215" s="205"/>
      <c r="R215" s="205"/>
      <c r="S215" s="205"/>
      <c r="T215" s="248"/>
      <c r="U215" s="248"/>
      <c r="V215" s="248"/>
      <c r="W215" s="248"/>
      <c r="X215" s="248"/>
      <c r="Y215" s="248"/>
      <c r="Z215" s="248"/>
      <c r="AA215" s="248"/>
      <c r="AB215" s="248"/>
    </row>
    <row r="216" spans="2:28" s="267" customFormat="1" ht="83.25" customHeight="1">
      <c r="C216" s="468"/>
      <c r="D216" s="2213"/>
      <c r="E216" s="2213"/>
      <c r="F216" s="2213"/>
      <c r="G216" s="469"/>
      <c r="H216" s="483"/>
      <c r="I216" s="468"/>
      <c r="J216" s="471"/>
      <c r="K216" s="475"/>
      <c r="L216" s="276"/>
      <c r="M216" s="273"/>
      <c r="N216" s="273"/>
      <c r="O216" s="273"/>
      <c r="P216" s="273"/>
      <c r="Q216" s="205"/>
      <c r="R216" s="205"/>
      <c r="S216" s="205"/>
      <c r="T216" s="248"/>
      <c r="U216" s="248"/>
      <c r="V216" s="248"/>
      <c r="W216" s="248"/>
      <c r="X216" s="248"/>
      <c r="Y216" s="248"/>
      <c r="Z216" s="248"/>
      <c r="AA216" s="248"/>
      <c r="AB216" s="248"/>
    </row>
    <row r="217" spans="2:28" s="267" customFormat="1" ht="25.5" customHeight="1">
      <c r="C217" s="468"/>
      <c r="D217" s="2213"/>
      <c r="E217" s="2213"/>
      <c r="F217" s="2213"/>
      <c r="G217" s="469"/>
      <c r="H217" s="483"/>
      <c r="I217" s="468"/>
      <c r="J217" s="471"/>
      <c r="K217" s="475"/>
      <c r="L217" s="274"/>
      <c r="M217" s="275"/>
      <c r="N217" s="273"/>
      <c r="O217" s="269"/>
      <c r="P217" s="269"/>
      <c r="Q217" s="205"/>
      <c r="R217" s="205"/>
      <c r="S217" s="205"/>
      <c r="T217" s="248"/>
      <c r="U217" s="248"/>
      <c r="V217" s="248"/>
      <c r="W217" s="248"/>
      <c r="X217" s="248"/>
      <c r="Y217" s="248"/>
      <c r="Z217" s="248"/>
      <c r="AA217" s="248"/>
      <c r="AB217" s="248"/>
    </row>
    <row r="218" spans="2:28" s="267" customFormat="1" ht="81.75" customHeight="1">
      <c r="C218" s="468"/>
      <c r="D218" s="2213"/>
      <c r="E218" s="2213"/>
      <c r="F218" s="2213"/>
      <c r="G218" s="469"/>
      <c r="H218" s="483"/>
      <c r="I218" s="468"/>
      <c r="J218" s="471"/>
      <c r="K218" s="475"/>
      <c r="L218" s="270"/>
      <c r="M218" s="271"/>
      <c r="N218" s="269"/>
      <c r="O218" s="269"/>
      <c r="P218" s="269"/>
      <c r="Q218" s="205"/>
      <c r="R218" s="205"/>
      <c r="S218" s="205"/>
      <c r="T218" s="248"/>
      <c r="U218" s="248"/>
      <c r="V218" s="248"/>
      <c r="W218" s="248"/>
      <c r="X218" s="248"/>
      <c r="Y218" s="248"/>
      <c r="Z218" s="248"/>
      <c r="AA218" s="248"/>
      <c r="AB218" s="248"/>
    </row>
    <row r="219" spans="2:28" s="267" customFormat="1" ht="78.75" customHeight="1">
      <c r="B219" s="250"/>
      <c r="C219" s="505"/>
      <c r="D219" s="506"/>
      <c r="E219" s="506"/>
      <c r="F219" s="505"/>
      <c r="G219" s="507"/>
      <c r="H219" s="505"/>
      <c r="I219" s="505"/>
      <c r="J219" s="505"/>
      <c r="K219" s="489"/>
      <c r="L219" s="272"/>
      <c r="M219" s="269"/>
      <c r="N219" s="269"/>
      <c r="O219" s="269"/>
      <c r="P219" s="269"/>
      <c r="Q219" s="205"/>
      <c r="R219" s="205"/>
      <c r="S219" s="205"/>
      <c r="T219" s="248"/>
      <c r="U219" s="248"/>
      <c r="V219" s="248"/>
      <c r="W219" s="248"/>
      <c r="X219" s="248"/>
      <c r="Y219" s="248"/>
      <c r="Z219" s="248"/>
      <c r="AA219" s="248"/>
      <c r="AB219" s="248"/>
    </row>
    <row r="220" spans="2:28" s="267" customFormat="1" ht="31.5" customHeight="1">
      <c r="B220" s="274"/>
      <c r="C220" s="2237"/>
      <c r="D220" s="2237"/>
      <c r="E220" s="2237"/>
      <c r="F220" s="2237"/>
      <c r="G220" s="2237"/>
      <c r="H220" s="2237"/>
      <c r="I220" s="467"/>
      <c r="J220" s="467"/>
      <c r="K220" s="509"/>
      <c r="L220" s="508"/>
      <c r="M220" s="269"/>
      <c r="N220" s="269"/>
      <c r="O220" s="269"/>
      <c r="P220" s="269"/>
      <c r="Q220" s="205"/>
      <c r="R220" s="205"/>
      <c r="S220" s="205"/>
      <c r="T220" s="248"/>
      <c r="U220" s="248"/>
      <c r="V220" s="248"/>
      <c r="W220" s="248"/>
      <c r="X220" s="248"/>
      <c r="Y220" s="248"/>
      <c r="Z220" s="248"/>
      <c r="AA220" s="248"/>
      <c r="AB220" s="248"/>
    </row>
    <row r="221" spans="2:28" ht="18">
      <c r="B221" s="247"/>
      <c r="C221" s="479"/>
      <c r="D221" s="2247"/>
      <c r="E221" s="2247"/>
      <c r="F221" s="2247"/>
      <c r="G221" s="467"/>
      <c r="H221" s="479"/>
      <c r="I221" s="464"/>
      <c r="J221" s="464"/>
      <c r="K221" s="464"/>
      <c r="L221" s="243"/>
      <c r="M221" s="9"/>
      <c r="O221" s="248"/>
      <c r="P221" s="248"/>
    </row>
    <row r="222" spans="2:28" ht="33.75" customHeight="1">
      <c r="B222" s="241"/>
      <c r="C222" s="478"/>
      <c r="D222" s="2266"/>
      <c r="E222" s="2266"/>
      <c r="F222" s="2266"/>
      <c r="G222" s="469"/>
      <c r="H222" s="473"/>
      <c r="I222" s="468"/>
      <c r="J222" s="468"/>
      <c r="K222" s="489"/>
      <c r="L222" s="243"/>
      <c r="M222" s="9"/>
      <c r="O222" s="248"/>
      <c r="P222" s="248"/>
    </row>
    <row r="223" spans="2:28" ht="27.75" customHeight="1">
      <c r="B223" s="247"/>
      <c r="C223" s="478"/>
      <c r="D223" s="2266"/>
      <c r="E223" s="2266"/>
      <c r="F223" s="2266"/>
      <c r="G223" s="469"/>
      <c r="H223" s="473"/>
      <c r="I223" s="468"/>
      <c r="J223" s="468"/>
      <c r="K223" s="489"/>
      <c r="L223" s="243"/>
      <c r="M223" s="9"/>
      <c r="O223" s="248"/>
      <c r="P223" s="248"/>
    </row>
    <row r="224" spans="2:28" ht="24.75" customHeight="1">
      <c r="B224" s="247"/>
      <c r="C224" s="478"/>
      <c r="D224" s="510"/>
      <c r="E224" s="510"/>
      <c r="F224" s="504"/>
      <c r="G224" s="511"/>
      <c r="H224" s="473"/>
      <c r="I224" s="512"/>
      <c r="J224" s="512"/>
      <c r="K224" s="513"/>
      <c r="L224" s="243"/>
      <c r="M224" s="9"/>
      <c r="O224" s="248"/>
      <c r="P224" s="248"/>
    </row>
    <row r="225" spans="2:28" s="267" customFormat="1" ht="24" customHeight="1">
      <c r="B225" s="270"/>
      <c r="C225" s="2267"/>
      <c r="D225" s="2267"/>
      <c r="E225" s="2267"/>
      <c r="F225" s="514"/>
      <c r="G225" s="515"/>
      <c r="H225" s="516"/>
      <c r="I225" s="516"/>
      <c r="J225" s="516"/>
      <c r="K225" s="517"/>
      <c r="L225" s="272"/>
      <c r="M225" s="269"/>
      <c r="N225" s="269"/>
      <c r="O225" s="273"/>
      <c r="P225" s="273"/>
      <c r="Q225" s="205"/>
      <c r="R225" s="205"/>
      <c r="S225" s="205"/>
      <c r="T225" s="248"/>
      <c r="U225" s="248"/>
      <c r="V225" s="248"/>
      <c r="W225" s="248"/>
      <c r="X225" s="248"/>
      <c r="Y225" s="248"/>
      <c r="Z225" s="248"/>
      <c r="AA225" s="248"/>
      <c r="AB225" s="248"/>
    </row>
    <row r="226" spans="2:28" s="267" customFormat="1" ht="20.25" customHeight="1">
      <c r="B226" s="272"/>
      <c r="C226" s="2268"/>
      <c r="D226" s="2268"/>
      <c r="E226" s="2268"/>
      <c r="F226" s="518"/>
      <c r="G226" s="519"/>
      <c r="H226" s="520"/>
      <c r="I226" s="520"/>
      <c r="J226" s="520"/>
      <c r="K226" s="521"/>
      <c r="L226" s="276"/>
      <c r="M226" s="273"/>
      <c r="N226" s="273"/>
      <c r="O226" s="273"/>
      <c r="P226" s="273"/>
      <c r="Q226" s="205"/>
      <c r="R226" s="205"/>
      <c r="S226" s="205"/>
      <c r="T226" s="248"/>
      <c r="U226" s="248"/>
      <c r="V226" s="248"/>
      <c r="W226" s="248"/>
      <c r="X226" s="248"/>
      <c r="Y226" s="248"/>
      <c r="Z226" s="248"/>
      <c r="AA226" s="248"/>
      <c r="AB226" s="248"/>
    </row>
    <row r="227" spans="2:28" s="267" customFormat="1" ht="13.5" customHeight="1">
      <c r="B227" s="272"/>
      <c r="C227" s="2268"/>
      <c r="D227" s="2268"/>
      <c r="E227" s="2268"/>
      <c r="F227" s="518"/>
      <c r="G227" s="519"/>
      <c r="H227" s="522"/>
      <c r="I227" s="522"/>
      <c r="J227" s="522"/>
      <c r="K227" s="521"/>
      <c r="L227" s="276"/>
      <c r="M227" s="273"/>
      <c r="N227" s="273"/>
      <c r="O227" s="273"/>
      <c r="P227" s="273"/>
      <c r="Q227" s="205"/>
      <c r="R227" s="205"/>
      <c r="S227" s="205"/>
      <c r="T227" s="248"/>
      <c r="U227" s="248"/>
      <c r="V227" s="248"/>
      <c r="W227" s="248"/>
      <c r="X227" s="248"/>
      <c r="Y227" s="248"/>
      <c r="Z227" s="248"/>
      <c r="AA227" s="248"/>
      <c r="AB227" s="248"/>
    </row>
    <row r="228" spans="2:28" s="267" customFormat="1" ht="13.5" customHeight="1">
      <c r="B228" s="277"/>
      <c r="C228" s="2268"/>
      <c r="D228" s="2268"/>
      <c r="E228" s="2268"/>
      <c r="F228" s="518"/>
      <c r="G228" s="523"/>
      <c r="H228" s="521"/>
      <c r="I228" s="521"/>
      <c r="J228" s="521"/>
      <c r="K228" s="524"/>
      <c r="L228" s="276"/>
      <c r="M228" s="273"/>
      <c r="N228" s="273"/>
      <c r="O228" s="273"/>
      <c r="P228" s="273"/>
      <c r="Q228" s="205"/>
      <c r="R228" s="205"/>
      <c r="S228" s="205"/>
      <c r="T228" s="248"/>
      <c r="U228" s="248"/>
      <c r="V228" s="248"/>
      <c r="W228" s="248"/>
      <c r="X228" s="248"/>
      <c r="Y228" s="248"/>
      <c r="Z228" s="248"/>
      <c r="AA228" s="248"/>
      <c r="AB228" s="248"/>
    </row>
    <row r="229" spans="2:28" s="267" customFormat="1" ht="17.25" customHeight="1">
      <c r="B229" s="276"/>
      <c r="C229" s="505"/>
      <c r="D229" s="506"/>
      <c r="E229" s="506"/>
      <c r="F229" s="505"/>
      <c r="G229" s="515"/>
      <c r="H229" s="521"/>
      <c r="I229" s="521"/>
      <c r="J229" s="521"/>
      <c r="K229" s="522"/>
      <c r="L229" s="276"/>
      <c r="M229" s="273"/>
      <c r="N229" s="273"/>
      <c r="O229" s="278"/>
      <c r="P229" s="278"/>
      <c r="Q229" s="205"/>
      <c r="R229" s="205"/>
      <c r="S229" s="205"/>
      <c r="T229" s="248"/>
      <c r="U229" s="248"/>
      <c r="V229" s="248"/>
      <c r="W229" s="248"/>
      <c r="X229" s="248"/>
      <c r="Y229" s="248"/>
      <c r="Z229" s="248"/>
      <c r="AA229" s="248"/>
      <c r="AB229" s="248"/>
    </row>
    <row r="230" spans="2:28" s="267" customFormat="1" ht="13.5" customHeight="1">
      <c r="B230" s="274"/>
      <c r="C230" s="505"/>
      <c r="D230" s="506"/>
      <c r="E230" s="506"/>
      <c r="F230" s="505"/>
      <c r="G230" s="519"/>
      <c r="H230" s="525"/>
      <c r="I230" s="525"/>
      <c r="J230" s="525"/>
      <c r="K230" s="521"/>
      <c r="L230" s="279"/>
      <c r="M230" s="280"/>
      <c r="N230" s="280"/>
      <c r="O230" s="280"/>
      <c r="P230" s="280"/>
      <c r="Q230" s="205"/>
      <c r="R230" s="205"/>
      <c r="S230" s="205"/>
      <c r="T230" s="248"/>
      <c r="U230" s="248"/>
      <c r="V230" s="248"/>
      <c r="W230" s="248"/>
      <c r="X230" s="248"/>
      <c r="Y230" s="248"/>
      <c r="Z230" s="248"/>
      <c r="AA230" s="248"/>
      <c r="AB230" s="248"/>
    </row>
    <row r="231" spans="2:28" s="267" customFormat="1" ht="13.5" customHeight="1">
      <c r="B231" s="270"/>
      <c r="C231" s="505"/>
      <c r="D231" s="506"/>
      <c r="E231" s="506"/>
      <c r="F231" s="505"/>
      <c r="G231" s="523"/>
      <c r="H231" s="522"/>
      <c r="I231" s="522"/>
      <c r="J231" s="522"/>
      <c r="K231" s="524"/>
      <c r="L231" s="279"/>
      <c r="M231" s="280"/>
      <c r="N231" s="280"/>
      <c r="O231" s="281"/>
      <c r="P231" s="281"/>
      <c r="Q231" s="205"/>
      <c r="R231" s="205"/>
      <c r="S231" s="205"/>
      <c r="T231" s="248"/>
      <c r="U231" s="248"/>
      <c r="V231" s="248"/>
      <c r="W231" s="248"/>
      <c r="X231" s="248"/>
      <c r="Y231" s="248"/>
      <c r="Z231" s="248"/>
      <c r="AA231" s="248"/>
      <c r="AB231" s="248"/>
    </row>
    <row r="232" spans="2:28" s="267" customFormat="1" ht="13.5" customHeight="1">
      <c r="B232" s="272"/>
      <c r="C232" s="505"/>
      <c r="D232" s="506"/>
      <c r="E232" s="506"/>
      <c r="F232" s="505"/>
      <c r="G232" s="526"/>
      <c r="H232" s="521"/>
      <c r="I232" s="521"/>
      <c r="J232" s="521"/>
      <c r="K232" s="522"/>
      <c r="L232" s="279"/>
      <c r="M232" s="280"/>
      <c r="N232" s="281"/>
      <c r="O232" s="282"/>
      <c r="P232" s="282"/>
      <c r="Q232" s="205"/>
      <c r="R232" s="205"/>
      <c r="S232" s="205"/>
      <c r="T232" s="248"/>
      <c r="U232" s="248"/>
      <c r="V232" s="248"/>
      <c r="W232" s="248"/>
      <c r="X232" s="248"/>
      <c r="Y232" s="248"/>
      <c r="Z232" s="248"/>
      <c r="AA232" s="248"/>
      <c r="AB232" s="248"/>
    </row>
    <row r="233" spans="2:28" s="267" customFormat="1" ht="13.5" customHeight="1">
      <c r="B233" s="276"/>
      <c r="C233" s="505"/>
      <c r="D233" s="506"/>
      <c r="E233" s="506"/>
      <c r="F233" s="505"/>
      <c r="G233" s="523"/>
      <c r="H233" s="525"/>
      <c r="I233" s="525"/>
      <c r="J233" s="525"/>
      <c r="K233" s="524"/>
      <c r="L233" s="279"/>
      <c r="M233" s="280"/>
      <c r="N233" s="282"/>
      <c r="O233" s="282"/>
      <c r="P233" s="282"/>
      <c r="Q233" s="205"/>
      <c r="R233" s="205"/>
      <c r="S233" s="205"/>
      <c r="T233" s="248"/>
      <c r="U233" s="248"/>
      <c r="V233" s="248"/>
      <c r="W233" s="248"/>
      <c r="X233" s="248"/>
      <c r="Y233" s="248"/>
      <c r="Z233" s="248"/>
      <c r="AA233" s="248"/>
      <c r="AB233" s="248"/>
    </row>
    <row r="234" spans="2:28" s="267" customFormat="1" ht="13.5" customHeight="1">
      <c r="B234" s="276"/>
      <c r="C234" s="527"/>
      <c r="D234" s="528"/>
      <c r="E234" s="529"/>
      <c r="F234" s="516"/>
      <c r="G234" s="515"/>
      <c r="H234" s="530"/>
      <c r="I234" s="530"/>
      <c r="J234" s="530"/>
      <c r="K234" s="522"/>
      <c r="L234" s="279"/>
      <c r="M234" s="280"/>
      <c r="N234" s="282"/>
      <c r="O234" s="282"/>
      <c r="P234" s="282"/>
      <c r="Q234" s="205"/>
      <c r="R234" s="205"/>
      <c r="S234" s="205"/>
      <c r="T234" s="248"/>
      <c r="U234" s="248"/>
      <c r="V234" s="248"/>
      <c r="W234" s="248"/>
      <c r="X234" s="248"/>
      <c r="Y234" s="248"/>
      <c r="Z234" s="248"/>
      <c r="AA234" s="248"/>
      <c r="AB234" s="248"/>
    </row>
    <row r="235" spans="2:28" s="267" customFormat="1" ht="13.5" customHeight="1">
      <c r="B235" s="276"/>
      <c r="C235" s="530"/>
      <c r="D235" s="522"/>
      <c r="E235" s="529"/>
      <c r="F235" s="516"/>
      <c r="G235" s="519"/>
      <c r="H235" s="525"/>
      <c r="I235" s="525"/>
      <c r="J235" s="525"/>
      <c r="K235" s="521"/>
      <c r="L235" s="279"/>
      <c r="M235" s="280"/>
      <c r="N235" s="282"/>
      <c r="O235" s="282"/>
      <c r="P235" s="282"/>
      <c r="Q235" s="205"/>
      <c r="R235" s="205"/>
      <c r="S235" s="205"/>
      <c r="T235" s="248"/>
      <c r="U235" s="248"/>
      <c r="V235" s="248"/>
      <c r="W235" s="248"/>
      <c r="X235" s="248"/>
      <c r="Y235" s="248"/>
      <c r="Z235" s="248"/>
      <c r="AA235" s="248"/>
      <c r="AB235" s="248"/>
    </row>
    <row r="236" spans="2:28" s="267" customFormat="1" ht="13.5" customHeight="1">
      <c r="B236" s="276"/>
      <c r="C236" s="521"/>
      <c r="D236" s="521"/>
      <c r="E236" s="529"/>
      <c r="F236" s="516"/>
      <c r="G236" s="519"/>
      <c r="H236" s="522"/>
      <c r="I236" s="522"/>
      <c r="J236" s="522"/>
      <c r="K236" s="521"/>
      <c r="L236" s="279"/>
      <c r="M236" s="280"/>
      <c r="N236" s="282"/>
      <c r="O236" s="282"/>
      <c r="P236" s="282"/>
      <c r="Q236" s="205"/>
      <c r="R236" s="205"/>
      <c r="S236" s="205"/>
      <c r="T236" s="248"/>
      <c r="U236" s="248"/>
      <c r="V236" s="248"/>
      <c r="W236" s="248"/>
      <c r="X236" s="248"/>
      <c r="Y236" s="248"/>
      <c r="Z236" s="248"/>
      <c r="AA236" s="248"/>
      <c r="AB236" s="248"/>
    </row>
    <row r="237" spans="2:28" s="267" customFormat="1" ht="13.5" customHeight="1">
      <c r="B237" s="276"/>
      <c r="C237" s="521"/>
      <c r="D237" s="521"/>
      <c r="E237" s="529"/>
      <c r="F237" s="516"/>
      <c r="G237" s="519"/>
      <c r="H237" s="521"/>
      <c r="I237" s="521"/>
      <c r="J237" s="521"/>
      <c r="K237" s="521"/>
      <c r="L237" s="279"/>
      <c r="M237" s="280"/>
      <c r="N237" s="282"/>
      <c r="O237" s="282"/>
      <c r="P237" s="282"/>
      <c r="Q237" s="205"/>
      <c r="R237" s="205"/>
      <c r="S237" s="205"/>
      <c r="T237" s="248"/>
      <c r="U237" s="248"/>
      <c r="V237" s="248"/>
      <c r="W237" s="248"/>
      <c r="X237" s="248"/>
      <c r="Y237" s="248"/>
      <c r="Z237" s="248"/>
      <c r="AA237" s="248"/>
      <c r="AB237" s="248"/>
    </row>
    <row r="238" spans="2:28" s="267" customFormat="1" ht="13.5" customHeight="1">
      <c r="B238" s="276"/>
      <c r="C238" s="521"/>
      <c r="D238" s="521"/>
      <c r="E238" s="529"/>
      <c r="F238" s="516"/>
      <c r="G238" s="526"/>
      <c r="H238" s="521"/>
      <c r="I238" s="521"/>
      <c r="J238" s="521"/>
      <c r="K238" s="522"/>
      <c r="L238" s="279"/>
      <c r="M238" s="280"/>
      <c r="N238" s="282"/>
      <c r="O238" s="282"/>
      <c r="P238" s="282"/>
      <c r="Q238" s="205"/>
      <c r="R238" s="205"/>
      <c r="S238" s="205"/>
      <c r="T238" s="248"/>
      <c r="U238" s="248"/>
      <c r="V238" s="248"/>
      <c r="W238" s="248"/>
      <c r="X238" s="248"/>
      <c r="Y238" s="248"/>
      <c r="Z238" s="248"/>
      <c r="AA238" s="248"/>
      <c r="AB238" s="248"/>
    </row>
    <row r="239" spans="2:28" s="267" customFormat="1" ht="13.5" customHeight="1">
      <c r="B239" s="276"/>
      <c r="C239" s="531"/>
      <c r="D239" s="521"/>
      <c r="E239" s="529"/>
      <c r="F239" s="516"/>
      <c r="G239" s="526"/>
      <c r="H239" s="521"/>
      <c r="I239" s="521"/>
      <c r="J239" s="521"/>
      <c r="K239" s="522"/>
      <c r="L239" s="279"/>
      <c r="M239" s="280"/>
      <c r="N239" s="282"/>
      <c r="O239" s="283"/>
      <c r="P239" s="283"/>
      <c r="Q239" s="205"/>
      <c r="R239" s="205"/>
      <c r="S239" s="205"/>
      <c r="T239" s="248"/>
      <c r="U239" s="248"/>
      <c r="V239" s="248"/>
      <c r="W239" s="248"/>
      <c r="X239" s="248"/>
      <c r="Y239" s="248"/>
      <c r="Z239" s="248"/>
      <c r="AA239" s="248"/>
      <c r="AB239" s="248"/>
    </row>
    <row r="240" spans="2:28" s="267" customFormat="1" ht="13.5" customHeight="1">
      <c r="B240" s="276"/>
      <c r="C240" s="531"/>
      <c r="D240" s="521"/>
      <c r="E240" s="529"/>
      <c r="F240" s="516"/>
      <c r="G240" s="526"/>
      <c r="H240" s="530"/>
      <c r="I240" s="530"/>
      <c r="J240" s="530"/>
      <c r="K240" s="522"/>
      <c r="L240" s="279"/>
      <c r="M240" s="280"/>
      <c r="N240" s="280"/>
      <c r="O240" s="282"/>
      <c r="P240" s="282"/>
      <c r="Q240" s="205"/>
      <c r="R240" s="205"/>
      <c r="S240" s="205"/>
      <c r="T240" s="248"/>
      <c r="U240" s="248"/>
      <c r="V240" s="248"/>
      <c r="W240" s="248"/>
      <c r="X240" s="248"/>
      <c r="Y240" s="248"/>
      <c r="Z240" s="248"/>
      <c r="AA240" s="248"/>
      <c r="AB240" s="248"/>
    </row>
    <row r="241" spans="2:28" s="267" customFormat="1" ht="14.25" customHeight="1">
      <c r="B241" s="284"/>
      <c r="C241" s="530"/>
      <c r="D241" s="522"/>
      <c r="E241" s="529"/>
      <c r="F241" s="516"/>
      <c r="G241" s="526"/>
      <c r="H241" s="530"/>
      <c r="I241" s="530"/>
      <c r="J241" s="530"/>
      <c r="K241" s="522"/>
      <c r="L241" s="279"/>
      <c r="M241" s="280"/>
      <c r="N241" s="280"/>
      <c r="O241" s="282"/>
      <c r="P241" s="282"/>
      <c r="Q241" s="205"/>
      <c r="R241" s="205"/>
      <c r="S241" s="205"/>
      <c r="T241" s="248"/>
      <c r="U241" s="248"/>
      <c r="V241" s="248"/>
      <c r="W241" s="248"/>
      <c r="X241" s="248"/>
      <c r="Y241" s="248"/>
      <c r="Z241" s="248"/>
      <c r="AA241" s="248"/>
      <c r="AB241" s="248"/>
    </row>
    <row r="242" spans="2:28" s="267" customFormat="1" ht="14.25" customHeight="1">
      <c r="B242" s="285"/>
      <c r="C242" s="521"/>
      <c r="D242" s="521"/>
      <c r="E242" s="532"/>
      <c r="F242" s="516"/>
      <c r="G242" s="533"/>
      <c r="H242" s="530"/>
      <c r="I242" s="530"/>
      <c r="J242" s="530"/>
      <c r="K242" s="534"/>
      <c r="L242" s="279"/>
      <c r="M242" s="280"/>
      <c r="N242" s="280"/>
      <c r="O242" s="282"/>
      <c r="P242" s="282"/>
      <c r="Q242" s="205"/>
      <c r="R242" s="205"/>
      <c r="S242" s="205"/>
      <c r="T242" s="248"/>
      <c r="U242" s="248"/>
      <c r="V242" s="248"/>
      <c r="W242" s="248"/>
      <c r="X242" s="248"/>
      <c r="Y242" s="248"/>
      <c r="Z242" s="248"/>
      <c r="AA242" s="248"/>
      <c r="AB242" s="248"/>
    </row>
    <row r="243" spans="2:28" s="267" customFormat="1" ht="14.25" customHeight="1">
      <c r="B243" s="286"/>
      <c r="C243" s="521"/>
      <c r="D243" s="521"/>
      <c r="E243" s="535"/>
      <c r="F243" s="516"/>
      <c r="G243" s="533"/>
      <c r="H243" s="530"/>
      <c r="I243" s="530"/>
      <c r="J243" s="530"/>
      <c r="K243" s="534"/>
      <c r="L243" s="279"/>
      <c r="M243" s="280"/>
      <c r="N243" s="280"/>
      <c r="O243" s="282"/>
      <c r="P243" s="282"/>
      <c r="Q243" s="205"/>
      <c r="R243" s="205"/>
      <c r="S243" s="205"/>
      <c r="T243" s="248"/>
      <c r="U243" s="248"/>
      <c r="V243" s="248"/>
      <c r="W243" s="248"/>
      <c r="X243" s="248"/>
      <c r="Y243" s="248"/>
      <c r="Z243" s="248"/>
      <c r="AA243" s="248"/>
      <c r="AB243" s="248"/>
    </row>
    <row r="244" spans="2:28" s="267" customFormat="1" ht="20.25" customHeight="1">
      <c r="B244" s="288"/>
      <c r="C244" s="530"/>
      <c r="D244" s="522"/>
      <c r="E244" s="534"/>
      <c r="F244" s="516"/>
      <c r="G244" s="533"/>
      <c r="H244" s="536"/>
      <c r="I244" s="536"/>
      <c r="J244" s="536"/>
      <c r="K244" s="534"/>
      <c r="L244" s="279"/>
      <c r="M244" s="280"/>
      <c r="N244" s="280"/>
      <c r="O244" s="282"/>
      <c r="P244" s="282"/>
      <c r="Q244" s="205"/>
      <c r="R244" s="205"/>
      <c r="S244" s="205"/>
      <c r="T244" s="248"/>
      <c r="U244" s="248"/>
      <c r="V244" s="248"/>
      <c r="W244" s="248"/>
      <c r="X244" s="248"/>
      <c r="Y244" s="248"/>
      <c r="Z244" s="248"/>
      <c r="AA244" s="248"/>
      <c r="AB244" s="248"/>
    </row>
    <row r="245" spans="2:28" s="267" customFormat="1" ht="13.5" customHeight="1">
      <c r="B245" s="288"/>
      <c r="C245" s="530"/>
      <c r="D245" s="522"/>
      <c r="E245" s="534"/>
      <c r="F245" s="516"/>
      <c r="G245" s="533"/>
      <c r="H245" s="536"/>
      <c r="I245" s="536"/>
      <c r="J245" s="536"/>
      <c r="K245" s="534"/>
      <c r="L245" s="279"/>
      <c r="M245" s="280"/>
      <c r="N245" s="280"/>
      <c r="O245" s="282"/>
      <c r="P245" s="282"/>
      <c r="Q245" s="205"/>
      <c r="R245" s="205"/>
      <c r="S245" s="205"/>
      <c r="T245" s="248"/>
      <c r="U245" s="248"/>
      <c r="V245" s="248"/>
      <c r="W245" s="248"/>
      <c r="X245" s="248"/>
      <c r="Y245" s="248"/>
      <c r="Z245" s="248"/>
      <c r="AA245" s="248"/>
      <c r="AB245" s="248"/>
    </row>
    <row r="246" spans="2:28" s="267" customFormat="1" ht="13.5" customHeight="1">
      <c r="B246" s="288"/>
      <c r="C246" s="530"/>
      <c r="D246" s="522"/>
      <c r="E246" s="534"/>
      <c r="F246" s="516"/>
      <c r="G246" s="533"/>
      <c r="H246" s="536"/>
      <c r="I246" s="536"/>
      <c r="J246" s="536"/>
      <c r="K246" s="534"/>
      <c r="L246" s="279"/>
      <c r="M246" s="280"/>
      <c r="N246" s="280"/>
      <c r="O246" s="248"/>
      <c r="P246" s="248"/>
      <c r="Q246" s="205"/>
      <c r="R246" s="205"/>
      <c r="S246" s="205"/>
      <c r="T246" s="248"/>
      <c r="U246" s="248"/>
      <c r="V246" s="248"/>
      <c r="W246" s="248"/>
      <c r="X246" s="248"/>
      <c r="Y246" s="248"/>
      <c r="Z246" s="248"/>
      <c r="AA246" s="248"/>
      <c r="AB246" s="248"/>
    </row>
    <row r="247" spans="2:28" s="267" customFormat="1" ht="14.25" customHeight="1">
      <c r="B247" s="288"/>
      <c r="C247" s="530"/>
      <c r="D247" s="522"/>
      <c r="E247" s="534"/>
      <c r="F247" s="516"/>
      <c r="G247" s="533"/>
      <c r="H247" s="536"/>
      <c r="I247" s="536"/>
      <c r="J247" s="536"/>
      <c r="K247" s="534"/>
      <c r="M247" s="248"/>
      <c r="N247" s="248"/>
      <c r="O247" s="248"/>
      <c r="P247" s="248"/>
      <c r="Q247" s="205"/>
      <c r="R247" s="205"/>
      <c r="S247" s="205"/>
      <c r="T247" s="248"/>
      <c r="U247" s="248"/>
      <c r="V247" s="248"/>
      <c r="W247" s="248"/>
      <c r="X247" s="248"/>
      <c r="Y247" s="248"/>
      <c r="Z247" s="248"/>
      <c r="AA247" s="248"/>
      <c r="AB247" s="248"/>
    </row>
    <row r="248" spans="2:28" s="267" customFormat="1">
      <c r="B248" s="288"/>
      <c r="C248" s="530"/>
      <c r="D248" s="522"/>
      <c r="E248" s="534"/>
      <c r="F248" s="516"/>
      <c r="G248" s="533"/>
      <c r="H248" s="536"/>
      <c r="I248" s="536"/>
      <c r="J248" s="536"/>
      <c r="K248" s="534"/>
      <c r="M248" s="248"/>
      <c r="N248" s="248"/>
      <c r="O248" s="248"/>
      <c r="P248" s="248"/>
      <c r="Q248" s="205"/>
      <c r="R248" s="205"/>
      <c r="S248" s="205"/>
      <c r="T248" s="248"/>
      <c r="U248" s="248"/>
      <c r="V248" s="248"/>
      <c r="W248" s="248"/>
      <c r="X248" s="248"/>
      <c r="Y248" s="248"/>
      <c r="Z248" s="248"/>
      <c r="AA248" s="248"/>
      <c r="AB248" s="248"/>
    </row>
    <row r="249" spans="2:28" s="267" customFormat="1" ht="15" customHeight="1">
      <c r="B249" s="288"/>
      <c r="C249" s="530"/>
      <c r="D249" s="522"/>
      <c r="E249" s="534"/>
      <c r="F249" s="516"/>
      <c r="G249" s="533"/>
      <c r="H249" s="536"/>
      <c r="I249" s="536"/>
      <c r="J249" s="536"/>
      <c r="K249" s="534"/>
      <c r="M249" s="248"/>
      <c r="N249" s="248"/>
      <c r="O249" s="248"/>
      <c r="P249" s="248"/>
      <c r="Q249" s="205"/>
      <c r="R249" s="205"/>
      <c r="S249" s="205"/>
      <c r="T249" s="248"/>
      <c r="U249" s="248"/>
      <c r="V249" s="248"/>
      <c r="W249" s="248"/>
      <c r="X249" s="248"/>
      <c r="Y249" s="248"/>
      <c r="Z249" s="248"/>
      <c r="AA249" s="248"/>
      <c r="AB249" s="248"/>
    </row>
    <row r="250" spans="2:28" s="267" customFormat="1">
      <c r="B250" s="288"/>
      <c r="C250" s="530"/>
      <c r="D250" s="522"/>
      <c r="E250" s="534"/>
      <c r="F250" s="516"/>
      <c r="G250" s="533"/>
      <c r="H250" s="536"/>
      <c r="I250" s="536"/>
      <c r="J250" s="536"/>
      <c r="K250" s="534"/>
      <c r="M250" s="248"/>
      <c r="N250" s="248"/>
      <c r="O250" s="248"/>
      <c r="P250" s="248"/>
      <c r="Q250" s="205"/>
      <c r="R250" s="205"/>
      <c r="S250" s="205"/>
      <c r="T250" s="248"/>
      <c r="U250" s="248"/>
      <c r="V250" s="248"/>
      <c r="W250" s="248"/>
      <c r="X250" s="248"/>
      <c r="Y250" s="248"/>
      <c r="Z250" s="248"/>
      <c r="AA250" s="248"/>
      <c r="AB250" s="248"/>
    </row>
    <row r="251" spans="2:28" s="267" customFormat="1">
      <c r="B251" s="279"/>
      <c r="C251" s="276"/>
      <c r="D251" s="270"/>
      <c r="E251" s="537"/>
      <c r="G251" s="538"/>
      <c r="H251" s="279"/>
      <c r="I251" s="279"/>
      <c r="J251" s="279"/>
      <c r="K251" s="537"/>
      <c r="M251" s="248"/>
      <c r="N251" s="248"/>
      <c r="O251" s="248"/>
      <c r="P251" s="248"/>
      <c r="Q251" s="205"/>
      <c r="R251" s="205"/>
      <c r="S251" s="205"/>
      <c r="T251" s="248"/>
      <c r="U251" s="248"/>
      <c r="V251" s="248"/>
      <c r="W251" s="248"/>
      <c r="X251" s="248"/>
      <c r="Y251" s="248"/>
      <c r="Z251" s="248"/>
      <c r="AA251" s="248"/>
      <c r="AB251" s="248"/>
    </row>
    <row r="252" spans="2:28" s="267" customFormat="1">
      <c r="B252" s="288"/>
      <c r="C252" s="287"/>
      <c r="D252" s="539"/>
      <c r="E252" s="537"/>
      <c r="G252" s="538"/>
      <c r="H252" s="279"/>
      <c r="I252" s="279"/>
      <c r="J252" s="279"/>
      <c r="K252" s="537"/>
      <c r="M252" s="248"/>
      <c r="N252" s="248"/>
      <c r="O252" s="248"/>
      <c r="P252" s="248"/>
      <c r="Q252" s="205"/>
      <c r="R252" s="205"/>
      <c r="S252" s="205"/>
      <c r="T252" s="248"/>
      <c r="U252" s="248"/>
      <c r="V252" s="248"/>
      <c r="W252" s="248"/>
      <c r="X252" s="248"/>
      <c r="Y252" s="248"/>
      <c r="Z252" s="248"/>
      <c r="AA252" s="248"/>
      <c r="AB252" s="248"/>
    </row>
    <row r="253" spans="2:28" s="267" customFormat="1">
      <c r="B253" s="288"/>
      <c r="C253" s="285"/>
      <c r="D253" s="285"/>
      <c r="E253" s="537"/>
      <c r="G253" s="538"/>
      <c r="H253" s="279"/>
      <c r="I253" s="279"/>
      <c r="J253" s="279"/>
      <c r="K253" s="537"/>
      <c r="M253" s="248"/>
      <c r="N253" s="248"/>
      <c r="O253" s="248"/>
      <c r="P253" s="248"/>
      <c r="Q253" s="205"/>
      <c r="R253" s="205"/>
      <c r="S253" s="205"/>
      <c r="T253" s="248"/>
      <c r="U253" s="248"/>
      <c r="V253" s="248"/>
      <c r="W253" s="248"/>
      <c r="X253" s="248"/>
      <c r="Y253" s="248"/>
      <c r="Z253" s="248"/>
      <c r="AA253" s="248"/>
      <c r="AB253" s="248"/>
    </row>
    <row r="254" spans="2:28" s="267" customFormat="1">
      <c r="B254" s="288"/>
      <c r="C254" s="279"/>
      <c r="D254" s="540"/>
      <c r="E254" s="537"/>
      <c r="G254" s="538"/>
      <c r="H254" s="279"/>
      <c r="I254" s="279"/>
      <c r="J254" s="279"/>
      <c r="K254" s="537"/>
      <c r="M254" s="248"/>
      <c r="N254" s="248"/>
      <c r="O254" s="248"/>
      <c r="P254" s="248"/>
      <c r="Q254" s="205"/>
      <c r="R254" s="205"/>
      <c r="S254" s="205"/>
      <c r="T254" s="248"/>
      <c r="U254" s="248"/>
      <c r="V254" s="248"/>
      <c r="W254" s="248"/>
      <c r="X254" s="248"/>
      <c r="Y254" s="248"/>
      <c r="Z254" s="248"/>
      <c r="AA254" s="248"/>
      <c r="AB254" s="248"/>
    </row>
    <row r="255" spans="2:28" s="267" customFormat="1">
      <c r="B255" s="288"/>
      <c r="C255" s="279"/>
      <c r="D255" s="285"/>
      <c r="E255" s="537"/>
      <c r="G255" s="538"/>
      <c r="H255" s="279"/>
      <c r="I255" s="279"/>
      <c r="J255" s="279"/>
      <c r="K255" s="537"/>
      <c r="M255" s="248"/>
      <c r="N255" s="248"/>
      <c r="O255" s="248"/>
      <c r="P255" s="248"/>
      <c r="Q255" s="205"/>
      <c r="R255" s="205"/>
      <c r="S255" s="205"/>
      <c r="T255" s="248"/>
      <c r="U255" s="248"/>
      <c r="V255" s="248"/>
      <c r="W255" s="248"/>
      <c r="X255" s="248"/>
      <c r="Y255" s="248"/>
      <c r="Z255" s="248"/>
      <c r="AA255" s="248"/>
      <c r="AB255" s="248"/>
    </row>
    <row r="256" spans="2:28" s="267" customFormat="1" ht="13.15" customHeight="1">
      <c r="B256" s="288"/>
      <c r="C256" s="279"/>
      <c r="D256" s="285"/>
      <c r="E256" s="537"/>
      <c r="G256" s="538"/>
      <c r="H256" s="279"/>
      <c r="I256" s="279"/>
      <c r="J256" s="279"/>
      <c r="K256" s="537"/>
      <c r="M256" s="248"/>
      <c r="N256" s="248"/>
      <c r="O256" s="248"/>
      <c r="P256" s="248"/>
      <c r="Q256" s="205"/>
      <c r="R256" s="205"/>
      <c r="S256" s="205"/>
      <c r="T256" s="248"/>
      <c r="U256" s="248"/>
      <c r="V256" s="248"/>
      <c r="W256" s="248"/>
      <c r="X256" s="248"/>
      <c r="Y256" s="248"/>
      <c r="Z256" s="248"/>
      <c r="AA256" s="248"/>
      <c r="AB256" s="248"/>
    </row>
    <row r="257" spans="2:28" s="267" customFormat="1">
      <c r="B257" s="288"/>
      <c r="C257" s="279"/>
      <c r="D257" s="285"/>
      <c r="E257" s="537"/>
      <c r="G257" s="538"/>
      <c r="H257" s="279"/>
      <c r="I257" s="279"/>
      <c r="J257" s="279"/>
      <c r="K257" s="537"/>
      <c r="M257" s="248"/>
      <c r="N257" s="248"/>
      <c r="O257" s="248"/>
      <c r="P257" s="248"/>
      <c r="Q257" s="205"/>
      <c r="R257" s="205"/>
      <c r="S257" s="205"/>
      <c r="T257" s="248"/>
      <c r="U257" s="248"/>
      <c r="V257" s="248"/>
      <c r="W257" s="248"/>
      <c r="X257" s="248"/>
      <c r="Y257" s="248"/>
      <c r="Z257" s="248"/>
      <c r="AA257" s="248"/>
      <c r="AB257" s="248"/>
    </row>
    <row r="258" spans="2:28" s="267" customFormat="1">
      <c r="B258" s="288"/>
      <c r="C258" s="279"/>
      <c r="D258" s="285"/>
      <c r="E258" s="537"/>
      <c r="G258" s="538"/>
      <c r="H258" s="279"/>
      <c r="I258" s="279"/>
      <c r="J258" s="279"/>
      <c r="K258" s="537"/>
      <c r="M258" s="248"/>
      <c r="N258" s="248"/>
      <c r="O258" s="248"/>
      <c r="P258" s="248"/>
      <c r="Q258" s="205"/>
      <c r="R258" s="205"/>
      <c r="S258" s="205"/>
      <c r="T258" s="248"/>
      <c r="U258" s="248"/>
      <c r="V258" s="248"/>
      <c r="W258" s="248"/>
      <c r="X258" s="248"/>
      <c r="Y258" s="248"/>
      <c r="Z258" s="248"/>
      <c r="AA258" s="248"/>
      <c r="AB258" s="248"/>
    </row>
    <row r="259" spans="2:28" s="267" customFormat="1">
      <c r="B259" s="279"/>
      <c r="C259" s="279"/>
      <c r="D259" s="285"/>
      <c r="E259" s="537"/>
      <c r="G259" s="538"/>
      <c r="H259" s="279"/>
      <c r="I259" s="279"/>
      <c r="J259" s="279"/>
      <c r="K259" s="537"/>
      <c r="M259" s="248"/>
      <c r="N259" s="248"/>
      <c r="O259" s="248"/>
      <c r="P259" s="248"/>
      <c r="Q259" s="205"/>
      <c r="R259" s="205"/>
      <c r="S259" s="205"/>
      <c r="T259" s="248"/>
      <c r="U259" s="248"/>
      <c r="V259" s="248"/>
      <c r="W259" s="248"/>
      <c r="X259" s="248"/>
      <c r="Y259" s="248"/>
      <c r="Z259" s="248"/>
      <c r="AA259" s="248"/>
      <c r="AB259" s="248"/>
    </row>
    <row r="260" spans="2:28" s="267" customFormat="1">
      <c r="B260" s="279"/>
      <c r="C260" s="279"/>
      <c r="D260" s="285"/>
      <c r="E260" s="537"/>
      <c r="G260" s="538"/>
      <c r="H260" s="279"/>
      <c r="I260" s="279"/>
      <c r="J260" s="279"/>
      <c r="K260" s="537"/>
      <c r="M260" s="248"/>
      <c r="N260" s="248"/>
      <c r="O260" s="248"/>
      <c r="P260" s="248"/>
      <c r="Q260" s="205"/>
      <c r="R260" s="205"/>
      <c r="S260" s="205"/>
      <c r="T260" s="248"/>
      <c r="U260" s="248"/>
      <c r="V260" s="248"/>
      <c r="W260" s="248"/>
      <c r="X260" s="248"/>
      <c r="Y260" s="248"/>
      <c r="Z260" s="248"/>
      <c r="AA260" s="248"/>
      <c r="AB260" s="248"/>
    </row>
    <row r="261" spans="2:28" s="267" customFormat="1">
      <c r="B261" s="279"/>
      <c r="C261" s="279"/>
      <c r="D261" s="285"/>
      <c r="E261" s="537"/>
      <c r="G261" s="538"/>
      <c r="H261" s="279"/>
      <c r="I261" s="289"/>
      <c r="J261" s="289"/>
      <c r="K261" s="537"/>
      <c r="M261" s="248"/>
      <c r="N261" s="248"/>
      <c r="O261" s="248"/>
      <c r="P261" s="248"/>
      <c r="Q261" s="205"/>
      <c r="R261" s="205"/>
      <c r="S261" s="205"/>
      <c r="T261" s="248"/>
      <c r="U261" s="248"/>
      <c r="V261" s="248"/>
      <c r="W261" s="248"/>
      <c r="X261" s="248"/>
      <c r="Y261" s="248"/>
      <c r="Z261" s="248"/>
      <c r="AA261" s="248"/>
      <c r="AB261" s="248"/>
    </row>
    <row r="262" spans="2:28" s="267" customFormat="1" ht="13.15" customHeight="1">
      <c r="B262" s="279"/>
      <c r="C262" s="279"/>
      <c r="D262" s="541"/>
      <c r="E262" s="537"/>
      <c r="G262" s="538"/>
      <c r="H262" s="279"/>
      <c r="I262" s="290"/>
      <c r="J262" s="290"/>
      <c r="K262" s="537"/>
      <c r="M262" s="248"/>
      <c r="N262" s="248"/>
      <c r="O262" s="248"/>
      <c r="P262" s="248"/>
      <c r="Q262" s="205"/>
      <c r="R262" s="205"/>
      <c r="S262" s="205"/>
      <c r="T262" s="248"/>
      <c r="U262" s="248"/>
      <c r="V262" s="248"/>
      <c r="W262" s="248"/>
      <c r="X262" s="248"/>
      <c r="Y262" s="248"/>
      <c r="Z262" s="248"/>
      <c r="AA262" s="248"/>
      <c r="AB262" s="248"/>
    </row>
    <row r="263" spans="2:28" s="267" customFormat="1">
      <c r="B263" s="279"/>
      <c r="C263" s="279"/>
      <c r="D263" s="285"/>
      <c r="E263" s="537"/>
      <c r="G263" s="538"/>
      <c r="H263" s="279"/>
      <c r="I263" s="288"/>
      <c r="J263" s="288"/>
      <c r="K263" s="537"/>
      <c r="M263" s="248"/>
      <c r="N263" s="248"/>
      <c r="O263" s="248"/>
      <c r="P263" s="248"/>
      <c r="Q263" s="205"/>
      <c r="R263" s="205"/>
      <c r="S263" s="205"/>
      <c r="T263" s="248"/>
      <c r="U263" s="248"/>
      <c r="V263" s="248"/>
      <c r="W263" s="248"/>
      <c r="X263" s="248"/>
      <c r="Y263" s="248"/>
      <c r="Z263" s="248"/>
      <c r="AA263" s="248"/>
      <c r="AB263" s="248"/>
    </row>
    <row r="264" spans="2:28" s="267" customFormat="1">
      <c r="B264" s="279"/>
      <c r="C264" s="279"/>
      <c r="D264" s="285"/>
      <c r="E264" s="537"/>
      <c r="G264" s="538"/>
      <c r="H264" s="279"/>
      <c r="I264" s="288"/>
      <c r="J264" s="288"/>
      <c r="K264" s="537"/>
      <c r="M264" s="248"/>
      <c r="N264" s="248"/>
      <c r="O264" s="248"/>
      <c r="P264" s="248"/>
      <c r="Q264" s="205"/>
      <c r="R264" s="205"/>
      <c r="S264" s="205"/>
      <c r="T264" s="248"/>
      <c r="U264" s="248"/>
      <c r="V264" s="248"/>
      <c r="W264" s="248"/>
      <c r="X264" s="248"/>
      <c r="Y264" s="248"/>
      <c r="Z264" s="248"/>
      <c r="AA264" s="248"/>
      <c r="AB264" s="248"/>
    </row>
    <row r="265" spans="2:28" s="267" customFormat="1">
      <c r="B265" s="279"/>
      <c r="C265" s="279"/>
      <c r="D265" s="285"/>
      <c r="E265" s="537"/>
      <c r="G265" s="538"/>
      <c r="H265" s="279"/>
      <c r="I265" s="288"/>
      <c r="J265" s="288"/>
      <c r="K265" s="537"/>
      <c r="M265" s="248"/>
      <c r="N265" s="248"/>
      <c r="O265" s="248"/>
      <c r="P265" s="248"/>
      <c r="Q265" s="205"/>
      <c r="R265" s="205"/>
      <c r="S265" s="205"/>
      <c r="T265" s="248"/>
      <c r="U265" s="248"/>
      <c r="V265" s="248"/>
      <c r="W265" s="248"/>
      <c r="X265" s="248"/>
      <c r="Y265" s="248"/>
      <c r="Z265" s="248"/>
      <c r="AA265" s="248"/>
      <c r="AB265" s="248"/>
    </row>
    <row r="266" spans="2:28" s="267" customFormat="1">
      <c r="B266" s="279"/>
      <c r="C266" s="279"/>
      <c r="D266" s="285"/>
      <c r="E266" s="537"/>
      <c r="G266" s="538"/>
      <c r="H266" s="279"/>
      <c r="I266" s="288"/>
      <c r="J266" s="288"/>
      <c r="K266" s="537"/>
      <c r="M266" s="248"/>
      <c r="N266" s="248"/>
      <c r="O266" s="248"/>
      <c r="P266" s="248"/>
      <c r="Q266" s="205"/>
      <c r="R266" s="205"/>
      <c r="S266" s="205"/>
      <c r="T266" s="248"/>
      <c r="U266" s="248"/>
      <c r="V266" s="248"/>
      <c r="W266" s="248"/>
      <c r="X266" s="248"/>
      <c r="Y266" s="248"/>
      <c r="Z266" s="248"/>
      <c r="AA266" s="248"/>
      <c r="AB266" s="248"/>
    </row>
    <row r="267" spans="2:28" s="267" customFormat="1">
      <c r="C267" s="279"/>
      <c r="D267" s="285"/>
      <c r="E267" s="537"/>
      <c r="G267" s="538"/>
      <c r="H267" s="279"/>
      <c r="I267" s="288"/>
      <c r="J267" s="288"/>
      <c r="K267" s="537"/>
      <c r="M267" s="248"/>
      <c r="N267" s="248"/>
      <c r="O267" s="248"/>
      <c r="P267" s="248"/>
      <c r="Q267" s="205"/>
      <c r="R267" s="205"/>
      <c r="S267" s="205"/>
      <c r="T267" s="248"/>
      <c r="U267" s="248"/>
      <c r="V267" s="248"/>
      <c r="W267" s="248"/>
      <c r="X267" s="248"/>
      <c r="Y267" s="248"/>
      <c r="Z267" s="248"/>
      <c r="AA267" s="248"/>
      <c r="AB267" s="248"/>
    </row>
    <row r="268" spans="2:28" s="267" customFormat="1">
      <c r="C268" s="279"/>
      <c r="D268" s="285"/>
      <c r="E268" s="542"/>
      <c r="G268" s="543"/>
      <c r="H268" s="279"/>
      <c r="I268" s="288"/>
      <c r="J268" s="288"/>
      <c r="K268" s="542"/>
      <c r="M268" s="248"/>
      <c r="N268" s="248"/>
      <c r="O268" s="248"/>
      <c r="P268" s="248"/>
      <c r="Q268" s="205"/>
      <c r="R268" s="205"/>
      <c r="S268" s="205"/>
      <c r="T268" s="248"/>
      <c r="U268" s="248"/>
      <c r="V268" s="248"/>
      <c r="W268" s="248"/>
      <c r="X268" s="248"/>
      <c r="Y268" s="248"/>
      <c r="Z268" s="248"/>
      <c r="AA268" s="248"/>
      <c r="AB268" s="248"/>
    </row>
    <row r="269" spans="2:28" s="267" customFormat="1">
      <c r="C269" s="279"/>
      <c r="D269" s="285"/>
      <c r="E269" s="542"/>
      <c r="G269" s="543"/>
      <c r="H269" s="279"/>
      <c r="I269" s="288"/>
      <c r="J269" s="288"/>
      <c r="K269" s="542"/>
      <c r="M269" s="248"/>
      <c r="N269" s="248"/>
      <c r="O269" s="248"/>
      <c r="P269" s="248"/>
      <c r="Q269" s="205"/>
      <c r="R269" s="205"/>
      <c r="S269" s="205"/>
      <c r="T269" s="248"/>
      <c r="U269" s="248"/>
      <c r="V269" s="248"/>
      <c r="W269" s="248"/>
      <c r="X269" s="248"/>
      <c r="Y269" s="248"/>
      <c r="Z269" s="248"/>
      <c r="AA269" s="248"/>
      <c r="AB269" s="248"/>
    </row>
    <row r="270" spans="2:28" s="267" customFormat="1">
      <c r="C270" s="279"/>
      <c r="D270" s="537"/>
      <c r="E270" s="542"/>
      <c r="G270" s="543"/>
      <c r="K270" s="542"/>
      <c r="M270" s="248"/>
      <c r="N270" s="248"/>
      <c r="O270" s="248"/>
      <c r="P270" s="248"/>
      <c r="Q270" s="205"/>
      <c r="R270" s="205"/>
      <c r="S270" s="205"/>
      <c r="T270" s="248"/>
      <c r="U270" s="248"/>
      <c r="V270" s="248"/>
      <c r="W270" s="248"/>
      <c r="X270" s="248"/>
      <c r="Y270" s="248"/>
      <c r="Z270" s="248"/>
      <c r="AA270" s="248"/>
      <c r="AB270" s="248"/>
    </row>
    <row r="271" spans="2:28" s="267" customFormat="1">
      <c r="C271" s="279"/>
      <c r="D271" s="537"/>
      <c r="E271" s="542"/>
      <c r="G271" s="543"/>
      <c r="K271" s="542"/>
      <c r="M271" s="248"/>
      <c r="N271" s="248"/>
      <c r="O271" s="248"/>
      <c r="P271" s="248"/>
      <c r="Q271" s="205"/>
      <c r="R271" s="205"/>
      <c r="S271" s="205"/>
      <c r="T271" s="248"/>
      <c r="U271" s="248"/>
      <c r="V271" s="248"/>
      <c r="W271" s="248"/>
      <c r="X271" s="248"/>
      <c r="Y271" s="248"/>
      <c r="Z271" s="248"/>
      <c r="AA271" s="248"/>
      <c r="AB271" s="248"/>
    </row>
    <row r="272" spans="2:28" s="267" customFormat="1" ht="13.15" customHeight="1">
      <c r="C272" s="279"/>
      <c r="D272" s="537"/>
      <c r="E272" s="542"/>
      <c r="G272" s="543"/>
      <c r="K272" s="542"/>
      <c r="M272" s="248"/>
      <c r="N272" s="248"/>
      <c r="O272" s="248"/>
      <c r="P272" s="248"/>
      <c r="Q272" s="205"/>
      <c r="R272" s="205"/>
      <c r="S272" s="205"/>
      <c r="T272" s="248"/>
      <c r="U272" s="248"/>
      <c r="V272" s="248"/>
      <c r="W272" s="248"/>
      <c r="X272" s="248"/>
      <c r="Y272" s="248"/>
      <c r="Z272" s="248"/>
      <c r="AA272" s="248"/>
      <c r="AB272" s="248"/>
    </row>
    <row r="273" spans="1:28" s="267" customFormat="1">
      <c r="C273" s="279"/>
      <c r="D273" s="537"/>
      <c r="E273" s="542"/>
      <c r="G273" s="543"/>
      <c r="K273" s="542"/>
      <c r="M273" s="248"/>
      <c r="N273" s="248"/>
      <c r="O273" s="248"/>
      <c r="P273" s="248"/>
      <c r="Q273" s="205"/>
      <c r="R273" s="205"/>
      <c r="S273" s="205"/>
      <c r="T273" s="248"/>
      <c r="U273" s="248"/>
      <c r="V273" s="248"/>
      <c r="W273" s="248"/>
      <c r="X273" s="248"/>
      <c r="Y273" s="248"/>
      <c r="Z273" s="248"/>
      <c r="AA273" s="248"/>
      <c r="AB273" s="248"/>
    </row>
    <row r="274" spans="1:28" s="267" customFormat="1">
      <c r="C274" s="279"/>
      <c r="D274" s="537"/>
      <c r="E274" s="542"/>
      <c r="F274" s="279"/>
      <c r="G274" s="543"/>
      <c r="K274" s="542"/>
      <c r="M274" s="248"/>
      <c r="N274" s="248"/>
      <c r="O274" s="248"/>
      <c r="P274" s="248"/>
      <c r="Q274" s="205"/>
      <c r="R274" s="205"/>
      <c r="S274" s="205"/>
      <c r="T274" s="248"/>
      <c r="U274" s="248"/>
      <c r="V274" s="248"/>
      <c r="W274" s="248"/>
      <c r="X274" s="248"/>
      <c r="Y274" s="248"/>
      <c r="Z274" s="248"/>
      <c r="AA274" s="248"/>
      <c r="AB274" s="248"/>
    </row>
    <row r="275" spans="1:28" s="267" customFormat="1">
      <c r="C275" s="279"/>
      <c r="D275" s="537"/>
      <c r="E275" s="542"/>
      <c r="F275" s="279"/>
      <c r="G275" s="543"/>
      <c r="K275" s="542"/>
      <c r="M275" s="248"/>
      <c r="N275" s="248"/>
      <c r="O275" s="248"/>
      <c r="P275" s="248"/>
      <c r="Q275" s="205"/>
      <c r="R275" s="205"/>
      <c r="S275" s="205"/>
      <c r="T275" s="248"/>
      <c r="U275" s="248"/>
      <c r="V275" s="248"/>
      <c r="W275" s="248"/>
      <c r="X275" s="248"/>
      <c r="Y275" s="248"/>
      <c r="Z275" s="248"/>
      <c r="AA275" s="248"/>
      <c r="AB275" s="248"/>
    </row>
    <row r="276" spans="1:28" s="267" customFormat="1">
      <c r="C276" s="279"/>
      <c r="D276" s="537"/>
      <c r="E276" s="542"/>
      <c r="F276" s="279"/>
      <c r="G276" s="543"/>
      <c r="K276" s="542"/>
      <c r="M276" s="248"/>
      <c r="N276" s="248"/>
      <c r="O276" s="248"/>
      <c r="P276" s="248"/>
      <c r="Q276" s="205"/>
      <c r="R276" s="205"/>
      <c r="S276" s="205"/>
      <c r="T276" s="248"/>
      <c r="U276" s="248"/>
      <c r="V276" s="248"/>
      <c r="W276" s="248"/>
      <c r="X276" s="248"/>
      <c r="Y276" s="248"/>
      <c r="Z276" s="248"/>
      <c r="AA276" s="248"/>
      <c r="AB276" s="248"/>
    </row>
    <row r="277" spans="1:28" s="267" customFormat="1">
      <c r="C277" s="279"/>
      <c r="D277" s="537"/>
      <c r="E277" s="542"/>
      <c r="F277" s="279"/>
      <c r="G277" s="543"/>
      <c r="K277" s="542"/>
      <c r="M277" s="248"/>
      <c r="N277" s="248"/>
      <c r="O277" s="248"/>
      <c r="P277" s="248"/>
      <c r="Q277" s="205"/>
      <c r="R277" s="205"/>
      <c r="S277" s="205"/>
      <c r="T277" s="248"/>
      <c r="U277" s="248"/>
      <c r="V277" s="248"/>
      <c r="W277" s="248"/>
      <c r="X277" s="248"/>
      <c r="Y277" s="248"/>
      <c r="Z277" s="248"/>
      <c r="AA277" s="248"/>
      <c r="AB277" s="248"/>
    </row>
    <row r="278" spans="1:28" s="267" customFormat="1">
      <c r="D278" s="542"/>
      <c r="E278" s="542"/>
      <c r="F278" s="279"/>
      <c r="G278" s="543"/>
      <c r="K278" s="542"/>
      <c r="M278" s="248"/>
      <c r="N278" s="248"/>
      <c r="O278" s="248"/>
      <c r="P278" s="248"/>
      <c r="Q278" s="205"/>
      <c r="R278" s="205"/>
      <c r="S278" s="205"/>
      <c r="T278" s="248"/>
      <c r="U278" s="248"/>
      <c r="V278" s="248"/>
      <c r="W278" s="248"/>
      <c r="X278" s="248"/>
      <c r="Y278" s="248"/>
      <c r="Z278" s="248"/>
      <c r="AA278" s="248"/>
      <c r="AB278" s="248"/>
    </row>
    <row r="279" spans="1:28" s="267" customFormat="1">
      <c r="D279" s="542"/>
      <c r="E279" s="542"/>
      <c r="F279" s="279"/>
      <c r="G279" s="543"/>
      <c r="K279" s="542"/>
      <c r="M279" s="248"/>
      <c r="N279" s="248"/>
      <c r="O279" s="248"/>
      <c r="P279" s="248"/>
      <c r="Q279" s="205"/>
      <c r="R279" s="205"/>
      <c r="S279" s="205"/>
      <c r="T279" s="248"/>
      <c r="U279" s="248"/>
      <c r="V279" s="248"/>
      <c r="W279" s="248"/>
      <c r="X279" s="248"/>
      <c r="Y279" s="248"/>
      <c r="Z279" s="248"/>
      <c r="AA279" s="248"/>
      <c r="AB279" s="248"/>
    </row>
    <row r="280" spans="1:28" s="267" customFormat="1">
      <c r="D280" s="542"/>
      <c r="E280" s="542"/>
      <c r="F280" s="279"/>
      <c r="G280" s="543"/>
      <c r="K280" s="542"/>
      <c r="M280" s="248"/>
      <c r="N280" s="248"/>
      <c r="O280" s="248"/>
      <c r="P280" s="248"/>
      <c r="Q280" s="205"/>
      <c r="R280" s="205"/>
      <c r="S280" s="205"/>
      <c r="T280" s="248"/>
      <c r="U280" s="248"/>
      <c r="V280" s="248"/>
      <c r="W280" s="248"/>
      <c r="X280" s="248"/>
      <c r="Y280" s="248"/>
      <c r="Z280" s="248"/>
      <c r="AA280" s="248"/>
      <c r="AB280" s="248"/>
    </row>
    <row r="281" spans="1:28" s="267" customFormat="1">
      <c r="D281" s="542"/>
      <c r="E281" s="542"/>
      <c r="F281" s="279"/>
      <c r="G281" s="543"/>
      <c r="K281" s="542"/>
      <c r="M281" s="248"/>
      <c r="N281" s="248"/>
      <c r="O281" s="248"/>
      <c r="P281" s="248"/>
      <c r="Q281" s="205"/>
      <c r="R281" s="205"/>
      <c r="S281" s="205"/>
      <c r="T281" s="248"/>
      <c r="U281" s="248"/>
      <c r="V281" s="248"/>
      <c r="W281" s="248"/>
      <c r="X281" s="248"/>
      <c r="Y281" s="248"/>
      <c r="Z281" s="248"/>
      <c r="AA281" s="248"/>
      <c r="AB281" s="248"/>
    </row>
    <row r="282" spans="1:28" s="267" customFormat="1">
      <c r="D282" s="542"/>
      <c r="E282" s="542"/>
      <c r="F282" s="279"/>
      <c r="G282" s="543"/>
      <c r="K282" s="542"/>
      <c r="M282" s="248"/>
      <c r="N282" s="248"/>
      <c r="O282" s="248"/>
      <c r="P282" s="248"/>
      <c r="Q282" s="205"/>
      <c r="R282" s="205"/>
      <c r="S282" s="205"/>
      <c r="T282" s="248"/>
      <c r="U282" s="248"/>
      <c r="V282" s="248"/>
      <c r="W282" s="248"/>
      <c r="X282" s="248"/>
      <c r="Y282" s="248"/>
      <c r="Z282" s="248"/>
      <c r="AA282" s="248"/>
      <c r="AB282" s="248"/>
    </row>
    <row r="283" spans="1:28" s="267" customFormat="1">
      <c r="D283" s="542"/>
      <c r="E283" s="542"/>
      <c r="F283" s="279"/>
      <c r="G283" s="543"/>
      <c r="K283" s="542"/>
      <c r="M283" s="248"/>
      <c r="N283" s="248"/>
      <c r="O283" s="248"/>
      <c r="P283" s="248"/>
      <c r="Q283" s="205"/>
      <c r="R283" s="205"/>
      <c r="S283" s="205"/>
      <c r="T283" s="248"/>
      <c r="U283" s="248"/>
      <c r="V283" s="248"/>
      <c r="W283" s="248"/>
      <c r="X283" s="248"/>
      <c r="Y283" s="248"/>
      <c r="Z283" s="248"/>
      <c r="AA283" s="248"/>
      <c r="AB283" s="248"/>
    </row>
    <row r="284" spans="1:28" s="267" customFormat="1">
      <c r="D284" s="542"/>
      <c r="E284" s="542"/>
      <c r="F284" s="279"/>
      <c r="G284" s="543"/>
      <c r="K284" s="542"/>
      <c r="M284" s="248"/>
      <c r="N284" s="248"/>
      <c r="O284" s="205"/>
      <c r="P284" s="205"/>
      <c r="Q284" s="205"/>
      <c r="R284" s="205"/>
      <c r="S284" s="205"/>
      <c r="T284" s="248"/>
      <c r="U284" s="248"/>
      <c r="V284" s="248"/>
      <c r="W284" s="248"/>
      <c r="X284" s="248"/>
      <c r="Y284" s="248"/>
      <c r="Z284" s="248"/>
      <c r="AA284" s="248"/>
      <c r="AB284" s="248"/>
    </row>
    <row r="285" spans="1:28">
      <c r="A285" s="267"/>
      <c r="B285" s="267"/>
      <c r="C285" s="267"/>
      <c r="D285" s="542"/>
      <c r="E285" s="542"/>
      <c r="F285" s="279"/>
      <c r="G285" s="543"/>
      <c r="H285" s="267"/>
      <c r="I285" s="267"/>
      <c r="J285" s="267"/>
      <c r="K285" s="542"/>
      <c r="U285" s="248"/>
    </row>
    <row r="286" spans="1:28">
      <c r="C286" s="267"/>
      <c r="D286" s="542"/>
      <c r="E286" s="542"/>
      <c r="F286" s="279"/>
      <c r="G286" s="543"/>
      <c r="H286" s="267"/>
      <c r="I286" s="267"/>
      <c r="J286" s="267"/>
      <c r="K286" s="542"/>
      <c r="U286" s="248"/>
    </row>
    <row r="287" spans="1:28">
      <c r="C287" s="267"/>
      <c r="D287" s="542"/>
      <c r="E287" s="542"/>
      <c r="F287" s="279"/>
      <c r="G287" s="543"/>
      <c r="H287" s="267"/>
      <c r="I287" s="267"/>
      <c r="J287" s="267"/>
      <c r="K287" s="542"/>
    </row>
    <row r="288" spans="1:28">
      <c r="C288" s="267"/>
      <c r="D288" s="542"/>
      <c r="E288" s="542"/>
      <c r="F288" s="279"/>
      <c r="G288" s="543"/>
      <c r="H288" s="267"/>
      <c r="I288" s="267"/>
      <c r="J288" s="267"/>
      <c r="K288" s="542"/>
    </row>
    <row r="289" spans="3:11">
      <c r="C289" s="267"/>
      <c r="D289" s="542"/>
      <c r="E289" s="542"/>
      <c r="F289" s="279"/>
      <c r="G289" s="543"/>
      <c r="H289" s="267"/>
      <c r="I289" s="267"/>
      <c r="J289" s="267"/>
      <c r="K289" s="542"/>
    </row>
    <row r="290" spans="3:11">
      <c r="C290" s="267"/>
      <c r="D290" s="542"/>
      <c r="E290" s="542"/>
      <c r="F290" s="279"/>
      <c r="G290" s="543"/>
      <c r="H290" s="267"/>
      <c r="I290" s="267"/>
      <c r="J290" s="267"/>
      <c r="K290" s="542"/>
    </row>
    <row r="291" spans="3:11">
      <c r="C291" s="267"/>
      <c r="D291" s="542"/>
      <c r="E291" s="542"/>
      <c r="F291" s="279"/>
      <c r="G291" s="543"/>
      <c r="H291" s="267"/>
      <c r="I291" s="267"/>
      <c r="J291" s="267"/>
      <c r="K291" s="542"/>
    </row>
    <row r="292" spans="3:11">
      <c r="C292" s="267"/>
      <c r="D292" s="542"/>
      <c r="E292" s="542"/>
      <c r="F292" s="279"/>
      <c r="G292" s="543"/>
      <c r="H292" s="267"/>
      <c r="I292" s="267"/>
      <c r="J292" s="267"/>
      <c r="K292" s="542"/>
    </row>
    <row r="293" spans="3:11">
      <c r="C293" s="267"/>
      <c r="D293" s="542"/>
      <c r="E293" s="542"/>
      <c r="F293" s="279"/>
      <c r="G293" s="543"/>
      <c r="H293" s="267"/>
      <c r="I293" s="267"/>
      <c r="J293" s="267"/>
      <c r="K293" s="542"/>
    </row>
    <row r="294" spans="3:11">
      <c r="C294" s="267"/>
      <c r="D294" s="542"/>
      <c r="E294" s="542"/>
      <c r="F294" s="279"/>
      <c r="G294" s="543"/>
      <c r="H294" s="267"/>
      <c r="I294" s="267"/>
      <c r="J294" s="267"/>
      <c r="K294" s="542"/>
    </row>
    <row r="295" spans="3:11">
      <c r="C295" s="267"/>
      <c r="D295" s="542"/>
      <c r="E295" s="542"/>
      <c r="F295" s="279"/>
      <c r="G295" s="543"/>
      <c r="H295" s="267"/>
      <c r="I295" s="267"/>
      <c r="J295" s="267"/>
      <c r="K295" s="542"/>
    </row>
    <row r="296" spans="3:11">
      <c r="C296" s="267"/>
      <c r="D296" s="542"/>
      <c r="E296" s="542"/>
      <c r="F296" s="279"/>
      <c r="G296" s="543"/>
      <c r="H296" s="267"/>
      <c r="I296" s="267"/>
      <c r="J296" s="267"/>
      <c r="K296" s="542"/>
    </row>
    <row r="297" spans="3:11">
      <c r="C297" s="267"/>
      <c r="D297" s="542"/>
      <c r="E297" s="542"/>
      <c r="F297" s="279"/>
      <c r="G297" s="543"/>
      <c r="H297" s="267"/>
      <c r="I297" s="267"/>
      <c r="J297" s="267"/>
      <c r="K297" s="542"/>
    </row>
    <row r="298" spans="3:11">
      <c r="C298" s="267"/>
      <c r="D298" s="542"/>
      <c r="E298" s="542"/>
      <c r="F298" s="279"/>
      <c r="G298" s="543"/>
      <c r="H298" s="267"/>
      <c r="I298" s="267"/>
      <c r="J298" s="267"/>
      <c r="K298" s="542"/>
    </row>
    <row r="299" spans="3:11">
      <c r="C299" s="267"/>
      <c r="D299" s="542"/>
      <c r="E299" s="542"/>
      <c r="F299" s="279"/>
      <c r="G299" s="543"/>
      <c r="H299" s="267"/>
      <c r="I299" s="267"/>
      <c r="J299" s="267"/>
      <c r="K299" s="542"/>
    </row>
    <row r="300" spans="3:11">
      <c r="K300" s="542"/>
    </row>
  </sheetData>
  <sheetProtection password="E75E" sheet="1" objects="1" scenarios="1"/>
  <dataConsolidate/>
  <mergeCells count="206">
    <mergeCell ref="D221:F221"/>
    <mergeCell ref="D222:F222"/>
    <mergeCell ref="D223:F223"/>
    <mergeCell ref="C225:E225"/>
    <mergeCell ref="C226:E228"/>
    <mergeCell ref="D214:F214"/>
    <mergeCell ref="D215:F215"/>
    <mergeCell ref="D216:F216"/>
    <mergeCell ref="D217:F217"/>
    <mergeCell ref="D218:F218"/>
    <mergeCell ref="C220:H220"/>
    <mergeCell ref="D208:E208"/>
    <mergeCell ref="D209:E209"/>
    <mergeCell ref="D210:E210"/>
    <mergeCell ref="C212:H212"/>
    <mergeCell ref="I212:K212"/>
    <mergeCell ref="D213:F213"/>
    <mergeCell ref="D202:F202"/>
    <mergeCell ref="D203:F203"/>
    <mergeCell ref="D204:F204"/>
    <mergeCell ref="D205:F205"/>
    <mergeCell ref="D206:F206"/>
    <mergeCell ref="D207:E207"/>
    <mergeCell ref="D196:F196"/>
    <mergeCell ref="D197:F197"/>
    <mergeCell ref="D198:F198"/>
    <mergeCell ref="D199:F199"/>
    <mergeCell ref="D200:F200"/>
    <mergeCell ref="D201:F201"/>
    <mergeCell ref="C191:H191"/>
    <mergeCell ref="I191:K191"/>
    <mergeCell ref="D192:F192"/>
    <mergeCell ref="D193:F193"/>
    <mergeCell ref="D194:F194"/>
    <mergeCell ref="D195:F195"/>
    <mergeCell ref="D184:F184"/>
    <mergeCell ref="D185:F185"/>
    <mergeCell ref="D186:F186"/>
    <mergeCell ref="D187:F187"/>
    <mergeCell ref="D188:F188"/>
    <mergeCell ref="D189:F189"/>
    <mergeCell ref="D178:F178"/>
    <mergeCell ref="D179:F179"/>
    <mergeCell ref="D180:F180"/>
    <mergeCell ref="D181:F181"/>
    <mergeCell ref="D182:F182"/>
    <mergeCell ref="D183:F183"/>
    <mergeCell ref="D172:F172"/>
    <mergeCell ref="D173:F173"/>
    <mergeCell ref="D174:F174"/>
    <mergeCell ref="D175:F175"/>
    <mergeCell ref="D176:F176"/>
    <mergeCell ref="D177:F177"/>
    <mergeCell ref="D165:F165"/>
    <mergeCell ref="D167:F167"/>
    <mergeCell ref="D168:F168"/>
    <mergeCell ref="D169:F169"/>
    <mergeCell ref="D170:F170"/>
    <mergeCell ref="D171:F171"/>
    <mergeCell ref="D159:F159"/>
    <mergeCell ref="D160:F160"/>
    <mergeCell ref="D161:F161"/>
    <mergeCell ref="D162:F162"/>
    <mergeCell ref="D163:F163"/>
    <mergeCell ref="D164:F164"/>
    <mergeCell ref="D153:F153"/>
    <mergeCell ref="D154:F154"/>
    <mergeCell ref="D155:F155"/>
    <mergeCell ref="D156:F156"/>
    <mergeCell ref="D157:F157"/>
    <mergeCell ref="D158:F158"/>
    <mergeCell ref="D147:F147"/>
    <mergeCell ref="D148:F148"/>
    <mergeCell ref="D149:F149"/>
    <mergeCell ref="D150:F150"/>
    <mergeCell ref="D151:F151"/>
    <mergeCell ref="D152:F152"/>
    <mergeCell ref="D141:F141"/>
    <mergeCell ref="D142:F142"/>
    <mergeCell ref="D143:F143"/>
    <mergeCell ref="D144:F144"/>
    <mergeCell ref="D145:F145"/>
    <mergeCell ref="D146:F146"/>
    <mergeCell ref="D135:F135"/>
    <mergeCell ref="D136:F136"/>
    <mergeCell ref="D137:F137"/>
    <mergeCell ref="D138:F138"/>
    <mergeCell ref="D139:F139"/>
    <mergeCell ref="D140:F140"/>
    <mergeCell ref="D129:F129"/>
    <mergeCell ref="D130:F130"/>
    <mergeCell ref="D131:F131"/>
    <mergeCell ref="D132:F132"/>
    <mergeCell ref="D133:F133"/>
    <mergeCell ref="D134:F134"/>
    <mergeCell ref="C118:H118"/>
    <mergeCell ref="D119:F119"/>
    <mergeCell ref="D120:F120"/>
    <mergeCell ref="C123:H123"/>
    <mergeCell ref="I123:K123"/>
    <mergeCell ref="D124:F124"/>
    <mergeCell ref="D112:F112"/>
    <mergeCell ref="D113:F113"/>
    <mergeCell ref="D114:F114"/>
    <mergeCell ref="D115:F115"/>
    <mergeCell ref="D116:F116"/>
    <mergeCell ref="D117:F117"/>
    <mergeCell ref="D105:F105"/>
    <mergeCell ref="D106:F106"/>
    <mergeCell ref="D107:F107"/>
    <mergeCell ref="D108:F108"/>
    <mergeCell ref="D109:F109"/>
    <mergeCell ref="D111:F111"/>
    <mergeCell ref="D99:F99"/>
    <mergeCell ref="D100:F100"/>
    <mergeCell ref="D101:F101"/>
    <mergeCell ref="D102:F102"/>
    <mergeCell ref="D103:F103"/>
    <mergeCell ref="D104:F104"/>
    <mergeCell ref="D93:F93"/>
    <mergeCell ref="D94:F94"/>
    <mergeCell ref="D95:F95"/>
    <mergeCell ref="D96:F96"/>
    <mergeCell ref="D97:F97"/>
    <mergeCell ref="D98:F98"/>
    <mergeCell ref="D87:F87"/>
    <mergeCell ref="D88:F88"/>
    <mergeCell ref="D89:F89"/>
    <mergeCell ref="D90:F90"/>
    <mergeCell ref="D91:F91"/>
    <mergeCell ref="D92:F92"/>
    <mergeCell ref="D79:F79"/>
    <mergeCell ref="D80:F80"/>
    <mergeCell ref="D81:F81"/>
    <mergeCell ref="C85:H85"/>
    <mergeCell ref="I85:K85"/>
    <mergeCell ref="D86:F86"/>
    <mergeCell ref="D74:F74"/>
    <mergeCell ref="D75:F75"/>
    <mergeCell ref="D76:F76"/>
    <mergeCell ref="D77:F77"/>
    <mergeCell ref="C78:H78"/>
    <mergeCell ref="I78:K78"/>
    <mergeCell ref="D68:F68"/>
    <mergeCell ref="D69:F69"/>
    <mergeCell ref="D70:F70"/>
    <mergeCell ref="D71:F71"/>
    <mergeCell ref="C73:H73"/>
    <mergeCell ref="I73:K73"/>
    <mergeCell ref="D62:F62"/>
    <mergeCell ref="D63:F63"/>
    <mergeCell ref="D64:F64"/>
    <mergeCell ref="D65:F65"/>
    <mergeCell ref="D66:F66"/>
    <mergeCell ref="C67:H67"/>
    <mergeCell ref="C56:E56"/>
    <mergeCell ref="C57:E57"/>
    <mergeCell ref="I57:K57"/>
    <mergeCell ref="D59:F59"/>
    <mergeCell ref="D60:F60"/>
    <mergeCell ref="D61:F61"/>
    <mergeCell ref="D38:F38"/>
    <mergeCell ref="D39:F39"/>
    <mergeCell ref="D40:F40"/>
    <mergeCell ref="D41:F41"/>
    <mergeCell ref="D42:F42"/>
    <mergeCell ref="D51:F51"/>
    <mergeCell ref="D52:F52"/>
    <mergeCell ref="D53:F53"/>
    <mergeCell ref="D43:F43"/>
    <mergeCell ref="D45:F45"/>
    <mergeCell ref="D46:F46"/>
    <mergeCell ref="D47:F47"/>
    <mergeCell ref="C49:H49"/>
    <mergeCell ref="D50:E50"/>
    <mergeCell ref="C34:H34"/>
    <mergeCell ref="I34:K34"/>
    <mergeCell ref="D35:F35"/>
    <mergeCell ref="B37:B38"/>
    <mergeCell ref="D36:F36"/>
    <mergeCell ref="D37:F37"/>
    <mergeCell ref="D20:E20"/>
    <mergeCell ref="C21:E22"/>
    <mergeCell ref="C23:E23"/>
    <mergeCell ref="E30:G30"/>
    <mergeCell ref="E31:J31"/>
    <mergeCell ref="C33:K33"/>
    <mergeCell ref="D13:E13"/>
    <mergeCell ref="D14:E14"/>
    <mergeCell ref="D15:E15"/>
    <mergeCell ref="D16:E16"/>
    <mergeCell ref="D17:E17"/>
    <mergeCell ref="D18:E18"/>
    <mergeCell ref="D8:E8"/>
    <mergeCell ref="D9:E9"/>
    <mergeCell ref="D10:E10"/>
    <mergeCell ref="D11:E11"/>
    <mergeCell ref="G11:G12"/>
    <mergeCell ref="H11:H12"/>
    <mergeCell ref="D12:E12"/>
    <mergeCell ref="D1:H1"/>
    <mergeCell ref="C3:H3"/>
    <mergeCell ref="C5:E5"/>
    <mergeCell ref="G5:H5"/>
    <mergeCell ref="D6:E6"/>
    <mergeCell ref="D7:E7"/>
  </mergeCells>
  <conditionalFormatting sqref="I10:J12 J15">
    <cfRule type="cellIs" dxfId="687" priority="568" stopIfTrue="1" operator="equal">
      <formula>"Yes"</formula>
    </cfRule>
  </conditionalFormatting>
  <conditionalFormatting sqref="U30 S31">
    <cfRule type="expression" dxfId="686" priority="567" stopIfTrue="1">
      <formula>#REF!="Refurbished"</formula>
    </cfRule>
  </conditionalFormatting>
  <conditionalFormatting sqref="C134:C135 C59:C62 C76:C77 C173:C189 C170 C64:C66 C87:C88 C90 C92:C116 C142:C168">
    <cfRule type="expression" dxfId="685" priority="566" stopIfTrue="1">
      <formula>AND(C59="Required")</formula>
    </cfRule>
    <cfRule type="expression" dxfId="684" priority="569" stopIfTrue="1">
      <formula>AND(C59="Refer to Manual Selection Column")</formula>
    </cfRule>
  </conditionalFormatting>
  <conditionalFormatting sqref="H13 H19 H28">
    <cfRule type="cellIs" dxfId="683" priority="553" stopIfTrue="1" operator="equal">
      <formula>"Yes(Select Test Type=Device Regression)"</formula>
    </cfRule>
  </conditionalFormatting>
  <conditionalFormatting sqref="C218">
    <cfRule type="expression" dxfId="682" priority="543" stopIfTrue="1">
      <formula>MID(I218,1,4)="Requ"</formula>
    </cfRule>
  </conditionalFormatting>
  <conditionalFormatting sqref="F23">
    <cfRule type="expression" priority="572" stopIfTrue="1">
      <formula>#REF!=0</formula>
    </cfRule>
  </conditionalFormatting>
  <conditionalFormatting sqref="F32">
    <cfRule type="expression" dxfId="681" priority="576" stopIfTrue="1">
      <formula>AND(H11="Laptop")</formula>
    </cfRule>
  </conditionalFormatting>
  <conditionalFormatting sqref="G19 G6:G11 G13 G28">
    <cfRule type="expression" dxfId="680" priority="542" stopIfTrue="1">
      <formula>AND(H6="Select")</formula>
    </cfRule>
  </conditionalFormatting>
  <conditionalFormatting sqref="G21:G22">
    <cfRule type="expression" dxfId="679" priority="541" stopIfTrue="1">
      <formula>AND(H21="Select")</formula>
    </cfRule>
  </conditionalFormatting>
  <conditionalFormatting sqref="I116">
    <cfRule type="expression" dxfId="678" priority="581" stopIfTrue="1">
      <formula>AND(OR(H8="Device Conformance",H8="select", H8="LTE SFN"))</formula>
    </cfRule>
    <cfRule type="expression" dxfId="677" priority="582" stopIfTrue="1">
      <formula>AND(I116="See Test Plan Tab")</formula>
    </cfRule>
    <cfRule type="expression" dxfId="676" priority="583" stopIfTrue="1">
      <formula>AND(I116="Required")</formula>
    </cfRule>
  </conditionalFormatting>
  <conditionalFormatting sqref="C18:C21">
    <cfRule type="expression" dxfId="675" priority="536" stopIfTrue="1">
      <formula>AND(D18="Select")</formula>
    </cfRule>
  </conditionalFormatting>
  <conditionalFormatting sqref="C17">
    <cfRule type="expression" dxfId="674" priority="537" stopIfTrue="1">
      <formula>AND(D17="Select")</formula>
    </cfRule>
  </conditionalFormatting>
  <conditionalFormatting sqref="C119:C120">
    <cfRule type="expression" dxfId="673" priority="535" stopIfTrue="1">
      <formula>MID(I119,1,4)="Requ"</formula>
    </cfRule>
  </conditionalFormatting>
  <conditionalFormatting sqref="G29">
    <cfRule type="expression" dxfId="672" priority="373" stopIfTrue="1">
      <formula>$H$28="Using Certified Module"</formula>
    </cfRule>
    <cfRule type="expression" dxfId="671" priority="523" stopIfTrue="1">
      <formula>AND(H29="Select")</formula>
    </cfRule>
  </conditionalFormatting>
  <conditionalFormatting sqref="I59:J59">
    <cfRule type="expression" dxfId="670" priority="519" stopIfTrue="1">
      <formula>AND(OR(H34="Device Conformance",H34="select", H34="LTE SFN"))</formula>
    </cfRule>
    <cfRule type="expression" dxfId="669" priority="520" stopIfTrue="1">
      <formula>AND(I59="See Test Plan Tab")</formula>
    </cfRule>
    <cfRule type="expression" dxfId="668" priority="521" stopIfTrue="1">
      <formula>AND(I59="Required")</formula>
    </cfRule>
  </conditionalFormatting>
  <conditionalFormatting sqref="I60:J62">
    <cfRule type="expression" dxfId="667" priority="516" stopIfTrue="1">
      <formula>AND(OR(H32="Device Conformance",H32="select", H32="LTE SFN"))</formula>
    </cfRule>
    <cfRule type="expression" dxfId="666" priority="517" stopIfTrue="1">
      <formula>AND(I60="See Test Plan Tab")</formula>
    </cfRule>
    <cfRule type="expression" dxfId="665" priority="518" stopIfTrue="1">
      <formula>AND(I60="Required")</formula>
    </cfRule>
  </conditionalFormatting>
  <conditionalFormatting sqref="I66:J66">
    <cfRule type="expression" dxfId="664" priority="513" stopIfTrue="1">
      <formula>AND(OR(H34="Device Conformance",H34="select", H34="LTE SFN"))</formula>
    </cfRule>
    <cfRule type="expression" dxfId="663" priority="514" stopIfTrue="1">
      <formula>AND(I66="See Test Plan Tab")</formula>
    </cfRule>
    <cfRule type="expression" dxfId="662" priority="515" stopIfTrue="1">
      <formula>AND(I66="Required")</formula>
    </cfRule>
  </conditionalFormatting>
  <conditionalFormatting sqref="G71">
    <cfRule type="expression" dxfId="661" priority="506" stopIfTrue="1">
      <formula>AND(OR(#REF!="Telematic"),AND(#REF!="Wholesale",#REF!="Phase 1"))</formula>
    </cfRule>
  </conditionalFormatting>
  <conditionalFormatting sqref="J70">
    <cfRule type="expression" dxfId="660" priority="507" stopIfTrue="1">
      <formula>AND(OR(I26="Device Conformance",I26="select", I26="LTE SFN"))</formula>
    </cfRule>
    <cfRule type="expression" dxfId="659" priority="508" stopIfTrue="1">
      <formula>AND(J70="See Test Plan Tab")</formula>
    </cfRule>
    <cfRule type="expression" dxfId="658" priority="509" stopIfTrue="1">
      <formula>AND(J70="Required")</formula>
    </cfRule>
  </conditionalFormatting>
  <conditionalFormatting sqref="J71">
    <cfRule type="expression" dxfId="657" priority="510" stopIfTrue="1">
      <formula>AND(OR(I26="Device Conformance",I26="select", I26="LTE SFN"))</formula>
    </cfRule>
    <cfRule type="expression" dxfId="656" priority="511" stopIfTrue="1">
      <formula>AND(J71="See Test Plan Tab")</formula>
    </cfRule>
    <cfRule type="expression" dxfId="655" priority="512" stopIfTrue="1">
      <formula>AND(J71="Required")</formula>
    </cfRule>
  </conditionalFormatting>
  <conditionalFormatting sqref="D125">
    <cfRule type="expression" dxfId="654" priority="584" stopIfTrue="1">
      <formula>AND(H47="Yes",OR(H39="Device Conformance",H39="Device Maintenance"))</formula>
    </cfRule>
  </conditionalFormatting>
  <conditionalFormatting sqref="I176 I182:I183">
    <cfRule type="expression" dxfId="653" priority="585" stopIfTrue="1">
      <formula>AND(OR(H101="Device Conformance",H101="select", H101="LTE SFN"))</formula>
    </cfRule>
    <cfRule type="expression" dxfId="652" priority="586" stopIfTrue="1">
      <formula>AND(I176="See Test Plan Tab")</formula>
    </cfRule>
    <cfRule type="expression" dxfId="651" priority="587" stopIfTrue="1">
      <formula>AND(I176="Required")</formula>
    </cfRule>
  </conditionalFormatting>
  <conditionalFormatting sqref="I173:I175">
    <cfRule type="expression" dxfId="650" priority="589" stopIfTrue="1">
      <formula>AND(OR(H100="Device Conformance",H100="select", H100="LTE SFN"))</formula>
    </cfRule>
    <cfRule type="expression" dxfId="649" priority="590" stopIfTrue="1">
      <formula>AND(I173="See Test Plan Tab")</formula>
    </cfRule>
    <cfRule type="expression" dxfId="648" priority="591" stopIfTrue="1">
      <formula>AND(I173="Required")</formula>
    </cfRule>
  </conditionalFormatting>
  <conditionalFormatting sqref="I125:I133 J173:J189">
    <cfRule type="expression" dxfId="647" priority="497" stopIfTrue="1">
      <formula>AND(I125="Required")</formula>
    </cfRule>
  </conditionalFormatting>
  <conditionalFormatting sqref="C136:C141">
    <cfRule type="expression" dxfId="646" priority="495" stopIfTrue="1">
      <formula>AND(C136="Required")</formula>
    </cfRule>
    <cfRule type="expression" dxfId="645" priority="496" stopIfTrue="1">
      <formula>AND(C136="Refer to Manual Selection Column")</formula>
    </cfRule>
  </conditionalFormatting>
  <conditionalFormatting sqref="C136:C141">
    <cfRule type="expression" dxfId="644" priority="494" stopIfTrue="1">
      <formula>MID(I136,1,4)="Requ"</formula>
    </cfRule>
  </conditionalFormatting>
  <conditionalFormatting sqref="C125:C133">
    <cfRule type="expression" dxfId="643" priority="492" stopIfTrue="1">
      <formula>AND(C125="Required")</formula>
    </cfRule>
  </conditionalFormatting>
  <conditionalFormatting sqref="C125:C133">
    <cfRule type="expression" dxfId="642" priority="491" stopIfTrue="1">
      <formula>MID(I125,1,4)="Requ"</formula>
    </cfRule>
  </conditionalFormatting>
  <conditionalFormatting sqref="I64:J65">
    <cfRule type="expression" dxfId="641" priority="592" stopIfTrue="1">
      <formula>AND(OR(H34="Device Conformance",H34="select", H34="LTE SFN"))</formula>
    </cfRule>
    <cfRule type="expression" dxfId="640" priority="593" stopIfTrue="1">
      <formula>AND(I64="See Test Plan Tab")</formula>
    </cfRule>
    <cfRule type="expression" dxfId="639" priority="594" stopIfTrue="1">
      <formula>AND(I64="Required")</formula>
    </cfRule>
  </conditionalFormatting>
  <conditionalFormatting sqref="C125:C139">
    <cfRule type="expression" dxfId="638" priority="493" stopIfTrue="1">
      <formula>AND(C125="Refer to Manual Selection Column")</formula>
    </cfRule>
  </conditionalFormatting>
  <conditionalFormatting sqref="I184:I189">
    <cfRule type="expression" dxfId="637" priority="595" stopIfTrue="1">
      <formula>AND(OR(H108="Device Conformance",H108="select", H108="LTE SFN"))</formula>
    </cfRule>
    <cfRule type="expression" dxfId="636" priority="596" stopIfTrue="1">
      <formula>AND(I184="See Test Plan Tab")</formula>
    </cfRule>
    <cfRule type="expression" dxfId="635" priority="597" stopIfTrue="1">
      <formula>AND(I184="Required")</formula>
    </cfRule>
  </conditionalFormatting>
  <conditionalFormatting sqref="I97:I111">
    <cfRule type="expression" dxfId="634" priority="598" stopIfTrue="1">
      <formula>AND(OR(H3="Device Conformance",H3="select", H3="LTE SFN"))</formula>
    </cfRule>
    <cfRule type="expression" dxfId="633" priority="599" stopIfTrue="1">
      <formula>AND(I97="See Test Plan Tab")</formula>
    </cfRule>
    <cfRule type="expression" dxfId="632" priority="600" stopIfTrue="1">
      <formula>AND(I97="Required")</formula>
    </cfRule>
  </conditionalFormatting>
  <conditionalFormatting sqref="I112:I115">
    <cfRule type="expression" dxfId="631" priority="601" stopIfTrue="1">
      <formula>AND(OR(H14="Device Conformance",H14="select", H14="LTE SFN"))</formula>
    </cfRule>
    <cfRule type="expression" dxfId="630" priority="602" stopIfTrue="1">
      <formula>AND(I112="See Test Plan Tab")</formula>
    </cfRule>
    <cfRule type="expression" dxfId="629" priority="603" stopIfTrue="1">
      <formula>AND(I112="Required")</formula>
    </cfRule>
  </conditionalFormatting>
  <conditionalFormatting sqref="F125:F128">
    <cfRule type="expression" dxfId="628" priority="486">
      <formula>AND($H$6="Phase -1", $H$28="Using certified module")</formula>
    </cfRule>
  </conditionalFormatting>
  <conditionalFormatting sqref="J119:J120">
    <cfRule type="expression" dxfId="627" priority="488" stopIfTrue="1">
      <formula>AND(OR(I24="Device Conformance",I24="select", I24="LTE SFN"))</formula>
    </cfRule>
    <cfRule type="expression" dxfId="626" priority="489" stopIfTrue="1">
      <formula>AND(J119="See Test Plan Tab")</formula>
    </cfRule>
    <cfRule type="expression" dxfId="625" priority="490" stopIfTrue="1">
      <formula>AND(J119="Required")</formula>
    </cfRule>
  </conditionalFormatting>
  <conditionalFormatting sqref="I93:J96 J97:J116">
    <cfRule type="expression" dxfId="624" priority="609" stopIfTrue="1">
      <formula>AND(OR(H2="Device Conformance",H2="select", H2="LTE SFN"))</formula>
    </cfRule>
    <cfRule type="expression" dxfId="623" priority="610" stopIfTrue="1">
      <formula>AND(I93="See Test Plan Tab")</formula>
    </cfRule>
    <cfRule type="expression" dxfId="622" priority="611" stopIfTrue="1">
      <formula>AND(I93="Required")</formula>
    </cfRule>
  </conditionalFormatting>
  <conditionalFormatting sqref="F110">
    <cfRule type="expression" dxfId="621" priority="487">
      <formula>$H$28= "using certified module"</formula>
    </cfRule>
  </conditionalFormatting>
  <conditionalFormatting sqref="I87">
    <cfRule type="expression" dxfId="620" priority="615" stopIfTrue="1">
      <formula>AND(OR(#REF!="Device Conformance",#REF!="select",#REF!= "LTE SFN"))</formula>
    </cfRule>
    <cfRule type="expression" dxfId="619" priority="616" stopIfTrue="1">
      <formula>AND(I87="See Test Plan Tab")</formula>
    </cfRule>
    <cfRule type="expression" dxfId="618" priority="617" stopIfTrue="1">
      <formula>AND(I87="Required")</formula>
    </cfRule>
  </conditionalFormatting>
  <conditionalFormatting sqref="I88:J90 J87 I92:J92">
    <cfRule type="expression" dxfId="617" priority="618" stopIfTrue="1">
      <formula>AND(OR(#REF!="Device Conformance",#REF!="select",#REF!= "LTE SFN"))</formula>
    </cfRule>
    <cfRule type="expression" dxfId="616" priority="619" stopIfTrue="1">
      <formula>AND(I87="See Test Plan Tab")</formula>
    </cfRule>
    <cfRule type="expression" dxfId="615" priority="620" stopIfTrue="1">
      <formula>AND(I87="Required")</formula>
    </cfRule>
  </conditionalFormatting>
  <conditionalFormatting sqref="C194:C195">
    <cfRule type="expression" dxfId="614" priority="484" stopIfTrue="1">
      <formula>AND(C194="Refer to Manual Selection Column")</formula>
    </cfRule>
    <cfRule type="expression" dxfId="613" priority="485" stopIfTrue="1">
      <formula>AND(C194="Required")</formula>
    </cfRule>
  </conditionalFormatting>
  <conditionalFormatting sqref="C194:C195">
    <cfRule type="expression" dxfId="612" priority="483" stopIfTrue="1">
      <formula>MID(I194,1,4)="Requ"</formula>
    </cfRule>
  </conditionalFormatting>
  <conditionalFormatting sqref="I194:J198">
    <cfRule type="expression" dxfId="611" priority="482" stopIfTrue="1">
      <formula>AND(I194="Required")</formula>
    </cfRule>
  </conditionalFormatting>
  <conditionalFormatting sqref="I203:J204">
    <cfRule type="expression" dxfId="610" priority="481" stopIfTrue="1">
      <formula>AND(I203="Required")</formula>
    </cfRule>
  </conditionalFormatting>
  <conditionalFormatting sqref="I177:I181">
    <cfRule type="expression" dxfId="609" priority="621" stopIfTrue="1">
      <formula>AND(OR(H103="Device Conformance",H103="select", H103="LTE SFN"))</formula>
    </cfRule>
    <cfRule type="expression" dxfId="608" priority="622" stopIfTrue="1">
      <formula>AND(I177="See Test Plan Tab")</formula>
    </cfRule>
    <cfRule type="expression" dxfId="607" priority="623" stopIfTrue="1">
      <formula>AND(I177="Required")</formula>
    </cfRule>
  </conditionalFormatting>
  <conditionalFormatting sqref="C172">
    <cfRule type="expression" dxfId="606" priority="476" stopIfTrue="1">
      <formula>AND(C172="Required")</formula>
    </cfRule>
    <cfRule type="expression" dxfId="605" priority="477" stopIfTrue="1">
      <formula>AND(C172="Refer to Manual Selection Column")</formula>
    </cfRule>
  </conditionalFormatting>
  <conditionalFormatting sqref="C172">
    <cfRule type="expression" dxfId="604" priority="475" stopIfTrue="1">
      <formula>MID(I172,1,4)="Requ"</formula>
    </cfRule>
  </conditionalFormatting>
  <conditionalFormatting sqref="J172">
    <cfRule type="expression" dxfId="603" priority="474" stopIfTrue="1">
      <formula>AND(J172="Required")</formula>
    </cfRule>
  </conditionalFormatting>
  <conditionalFormatting sqref="I172">
    <cfRule type="expression" dxfId="602" priority="478" stopIfTrue="1">
      <formula>AND(OR(H100="Device Conformance",H100="select", H100="LTE SFN"))</formula>
    </cfRule>
    <cfRule type="expression" dxfId="601" priority="479" stopIfTrue="1">
      <formula>AND(I172="See Test Plan Tab")</formula>
    </cfRule>
    <cfRule type="expression" dxfId="600" priority="480" stopIfTrue="1">
      <formula>AND(I172="Required")</formula>
    </cfRule>
  </conditionalFormatting>
  <conditionalFormatting sqref="C171">
    <cfRule type="expression" dxfId="599" priority="472" stopIfTrue="1">
      <formula>AND(C171="Required")</formula>
    </cfRule>
    <cfRule type="expression" dxfId="598" priority="473" stopIfTrue="1">
      <formula>AND(C171="Refer to Manual Selection Column")</formula>
    </cfRule>
  </conditionalFormatting>
  <conditionalFormatting sqref="C171">
    <cfRule type="expression" dxfId="597" priority="471" stopIfTrue="1">
      <formula>MID(I171,1,4)="Requ"</formula>
    </cfRule>
  </conditionalFormatting>
  <conditionalFormatting sqref="C117">
    <cfRule type="expression" dxfId="596" priority="469" stopIfTrue="1">
      <formula>AND(C117="Required")</formula>
    </cfRule>
    <cfRule type="expression" dxfId="595" priority="470" stopIfTrue="1">
      <formula>AND(C117="Refer to Manual Selection Column")</formula>
    </cfRule>
  </conditionalFormatting>
  <conditionalFormatting sqref="J117">
    <cfRule type="expression" dxfId="594" priority="468" stopIfTrue="1">
      <formula>AND(J117="Required")</formula>
    </cfRule>
  </conditionalFormatting>
  <conditionalFormatting sqref="G75">
    <cfRule type="expression" dxfId="593" priority="466" stopIfTrue="1">
      <formula>AND(OR(#REF!="Telematic"),AND(#REF!="Wholesale",#REF!="Phase 1"))</formula>
    </cfRule>
  </conditionalFormatting>
  <conditionalFormatting sqref="C75">
    <cfRule type="expression" dxfId="592" priority="464" stopIfTrue="1">
      <formula>AND(C75="Required")</formula>
    </cfRule>
    <cfRule type="expression" dxfId="591" priority="465" stopIfTrue="1">
      <formula>AND(C75="Refer to Manual Selection Column")</formula>
    </cfRule>
  </conditionalFormatting>
  <conditionalFormatting sqref="C75">
    <cfRule type="expression" dxfId="590" priority="463" stopIfTrue="1">
      <formula>MID(I75,1,4)="Requ"</formula>
    </cfRule>
  </conditionalFormatting>
  <conditionalFormatting sqref="I75:J75">
    <cfRule type="expression" dxfId="589" priority="459" stopIfTrue="1">
      <formula>AND(OR(H48="Device Conformance",H48="select", H48="LTE SFN"))</formula>
    </cfRule>
    <cfRule type="expression" dxfId="588" priority="460" stopIfTrue="1">
      <formula>AND(I75="See Test Plan Tab")</formula>
    </cfRule>
    <cfRule type="expression" dxfId="587" priority="461" stopIfTrue="1">
      <formula>AND(I75="Required")</formula>
    </cfRule>
  </conditionalFormatting>
  <conditionalFormatting sqref="D77">
    <cfRule type="expression" dxfId="586" priority="462" stopIfTrue="1">
      <formula>AND(H64="Yes",OR(H49="Device Conformance",H49="Device Maintenance"))</formula>
    </cfRule>
  </conditionalFormatting>
  <conditionalFormatting sqref="G80">
    <cfRule type="expression" dxfId="585" priority="457" stopIfTrue="1">
      <formula>AND(OR(#REF!="Telematic"),AND(#REF!="Wholesale",#REF!="Phase 1"))</formula>
    </cfRule>
  </conditionalFormatting>
  <conditionalFormatting sqref="C79:C81">
    <cfRule type="expression" dxfId="584" priority="455" stopIfTrue="1">
      <formula>AND(C79="Refer to Manual Selection Column")</formula>
    </cfRule>
    <cfRule type="expression" dxfId="583" priority="456" stopIfTrue="1">
      <formula>AND(C79="Required")</formula>
    </cfRule>
  </conditionalFormatting>
  <conditionalFormatting sqref="C79:C81">
    <cfRule type="expression" dxfId="582" priority="454" stopIfTrue="1">
      <formula>MID(I79,1,4)="Requ"</formula>
    </cfRule>
  </conditionalFormatting>
  <conditionalFormatting sqref="I76:J77">
    <cfRule type="expression" dxfId="581" priority="451" stopIfTrue="1">
      <formula>AND(OR(H46="Device Conformance",H46="select", H46="LTE SFN"))</formula>
    </cfRule>
    <cfRule type="expression" dxfId="580" priority="452" stopIfTrue="1">
      <formula>AND(I76="See Test Plan Tab")</formula>
    </cfRule>
    <cfRule type="expression" dxfId="579" priority="453" stopIfTrue="1">
      <formula>AND(I76="Required")</formula>
    </cfRule>
  </conditionalFormatting>
  <conditionalFormatting sqref="G79 G81">
    <cfRule type="expression" dxfId="578" priority="444" stopIfTrue="1">
      <formula>AND(OR(#REF!="Telematic"),AND(#REF!="Wholesale",#REF!="Phase 1"))</formula>
    </cfRule>
  </conditionalFormatting>
  <conditionalFormatting sqref="I79:J79">
    <cfRule type="expression" dxfId="577" priority="441" stopIfTrue="1">
      <formula>AND(OR(H39="Device Conformance",H39="select", H39="LTE SFN"))</formula>
    </cfRule>
    <cfRule type="expression" dxfId="576" priority="442" stopIfTrue="1">
      <formula>AND(I79="See Test Plan Tab")</formula>
    </cfRule>
    <cfRule type="expression" dxfId="575" priority="443" stopIfTrue="1">
      <formula>AND(I79="Required")</formula>
    </cfRule>
  </conditionalFormatting>
  <conditionalFormatting sqref="I80:J80">
    <cfRule type="expression" dxfId="574" priority="445" stopIfTrue="1">
      <formula>AND(OR(H39="Device Conformance",H39="select", H39="LTE SFN"))</formula>
    </cfRule>
    <cfRule type="expression" dxfId="573" priority="446" stopIfTrue="1">
      <formula>AND(I80="See Test Plan Tab")</formula>
    </cfRule>
    <cfRule type="expression" dxfId="572" priority="447" stopIfTrue="1">
      <formula>AND(I80="Required")</formula>
    </cfRule>
  </conditionalFormatting>
  <conditionalFormatting sqref="I81:J81">
    <cfRule type="expression" dxfId="571" priority="448" stopIfTrue="1">
      <formula>AND(OR(H39="Device Conformance",H39="select", H39="LTE SFN"))</formula>
    </cfRule>
    <cfRule type="expression" dxfId="570" priority="449" stopIfTrue="1">
      <formula>AND(I81="See Test Plan Tab")</formula>
    </cfRule>
    <cfRule type="expression" dxfId="569" priority="450" stopIfTrue="1">
      <formula>AND(I81="Required")</formula>
    </cfRule>
  </conditionalFormatting>
  <conditionalFormatting sqref="G25">
    <cfRule type="expression" dxfId="568" priority="440" stopIfTrue="1">
      <formula>AND(H25="Select")</formula>
    </cfRule>
  </conditionalFormatting>
  <conditionalFormatting sqref="I117">
    <cfRule type="expression" dxfId="567" priority="632" stopIfTrue="1">
      <formula>AND(OR(H32="Device Conformance",H32="select", H32="LTE SFN"))</formula>
    </cfRule>
    <cfRule type="expression" dxfId="566" priority="633" stopIfTrue="1">
      <formula>AND(I117="See Test Plan Tab")</formula>
    </cfRule>
    <cfRule type="expression" dxfId="565" priority="634" stopIfTrue="1">
      <formula>AND(I117="Required")</formula>
    </cfRule>
  </conditionalFormatting>
  <conditionalFormatting sqref="C193">
    <cfRule type="expression" dxfId="564" priority="438" stopIfTrue="1">
      <formula>AND(C193="Refer to Manual Selection Column")</formula>
    </cfRule>
    <cfRule type="expression" dxfId="563" priority="439" stopIfTrue="1">
      <formula>AND(C193="Required")</formula>
    </cfRule>
  </conditionalFormatting>
  <conditionalFormatting sqref="C193">
    <cfRule type="expression" dxfId="562" priority="437" stopIfTrue="1">
      <formula>MID(I193,1,4)="Requ"</formula>
    </cfRule>
  </conditionalFormatting>
  <conditionalFormatting sqref="I193:J193">
    <cfRule type="expression" dxfId="561" priority="436" stopIfTrue="1">
      <formula>AND(I193="Required")</formula>
    </cfRule>
  </conditionalFormatting>
  <conditionalFormatting sqref="I155:I171">
    <cfRule type="expression" dxfId="560" priority="635" stopIfTrue="1">
      <formula>AND(OR(H74="Device Conformance",H74="select", H74="LTE SFN"))</formula>
    </cfRule>
    <cfRule type="expression" dxfId="559" priority="636" stopIfTrue="1">
      <formula>AND(I155="See Test Plan Tab")</formula>
    </cfRule>
    <cfRule type="expression" dxfId="558" priority="637" stopIfTrue="1">
      <formula>AND(I155="Required")</formula>
    </cfRule>
  </conditionalFormatting>
  <conditionalFormatting sqref="G171">
    <cfRule type="expression" dxfId="557" priority="435" stopIfTrue="1">
      <formula>AND(OR(#REF!="Telematic"),AND(#REF!="Wholesale",#REF!="Phase 1"))</formula>
    </cfRule>
  </conditionalFormatting>
  <conditionalFormatting sqref="G172">
    <cfRule type="expression" dxfId="556" priority="434" stopIfTrue="1">
      <formula>AND(OR(#REF!="Telematic"),AND(#REF!="Wholesale",#REF!="Phase 1"))</formula>
    </cfRule>
  </conditionalFormatting>
  <conditionalFormatting sqref="G91">
    <cfRule type="expression" dxfId="555" priority="430" stopIfTrue="1">
      <formula>AND(OR(#REF!="Telematic"),AND(#REF!="Wholesale",#REF!="Phase 1"))</formula>
    </cfRule>
  </conditionalFormatting>
  <conditionalFormatting sqref="C91">
    <cfRule type="expression" dxfId="554" priority="428" stopIfTrue="1">
      <formula>AND(C91="Required")</formula>
    </cfRule>
    <cfRule type="expression" dxfId="553" priority="429" stopIfTrue="1">
      <formula>AND(C91="Refer to Manual Selection Column")</formula>
    </cfRule>
  </conditionalFormatting>
  <conditionalFormatting sqref="C91">
    <cfRule type="expression" dxfId="552" priority="427" stopIfTrue="1">
      <formula>MID(I91,1,4)="Requ"</formula>
    </cfRule>
  </conditionalFormatting>
  <conditionalFormatting sqref="I91:J91">
    <cfRule type="expression" dxfId="551" priority="431" stopIfTrue="1">
      <formula>AND(OR(#REF!="Device Conformance",#REF!="select",#REF!= "LTE SFN"))</formula>
    </cfRule>
    <cfRule type="expression" dxfId="550" priority="432" stopIfTrue="1">
      <formula>AND(I91="See Test Plan Tab")</formula>
    </cfRule>
    <cfRule type="expression" dxfId="549" priority="433" stopIfTrue="1">
      <formula>AND(I91="Required")</formula>
    </cfRule>
  </conditionalFormatting>
  <conditionalFormatting sqref="C169">
    <cfRule type="expression" dxfId="548" priority="425" stopIfTrue="1">
      <formula>AND(C169="Required")</formula>
    </cfRule>
    <cfRule type="expression" dxfId="547" priority="426" stopIfTrue="1">
      <formula>AND(C169="Refer to Manual Selection Column")</formula>
    </cfRule>
  </conditionalFormatting>
  <conditionalFormatting sqref="C169">
    <cfRule type="expression" dxfId="546" priority="424" stopIfTrue="1">
      <formula>MID(I169,1,4)="Requ"</formula>
    </cfRule>
  </conditionalFormatting>
  <conditionalFormatting sqref="I134:I149">
    <cfRule type="expression" dxfId="545" priority="639" stopIfTrue="1">
      <formula>AND(OR(H48="Device Conformance",H48="select", H48="LTE SFN"))</formula>
    </cfRule>
    <cfRule type="expression" dxfId="544" priority="640" stopIfTrue="1">
      <formula>AND(I134="See Test Plan Tab")</formula>
    </cfRule>
    <cfRule type="expression" dxfId="543" priority="641" stopIfTrue="1">
      <formula>AND(I134="Required")</formula>
    </cfRule>
  </conditionalFormatting>
  <conditionalFormatting sqref="I63:J63">
    <cfRule type="expression" dxfId="542" priority="419" stopIfTrue="1">
      <formula>AND(OR(H33="Device Conformance",H33="select", H33="LTE SFN"))</formula>
    </cfRule>
    <cfRule type="expression" dxfId="541" priority="420" stopIfTrue="1">
      <formula>AND(I63="See Test Plan Tab")</formula>
    </cfRule>
    <cfRule type="expression" dxfId="540" priority="421" stopIfTrue="1">
      <formula>AND(I63="Required")</formula>
    </cfRule>
  </conditionalFormatting>
  <conditionalFormatting sqref="C68">
    <cfRule type="expression" dxfId="539" priority="416" stopIfTrue="1">
      <formula>AND(C68="Refer to Manual Selection Column")</formula>
    </cfRule>
    <cfRule type="expression" dxfId="538" priority="417" stopIfTrue="1">
      <formula>AND(C68="Required")</formula>
    </cfRule>
  </conditionalFormatting>
  <conditionalFormatting sqref="C68">
    <cfRule type="expression" dxfId="537" priority="415" stopIfTrue="1">
      <formula>MID(I68,1,4)="Requ"</formula>
    </cfRule>
  </conditionalFormatting>
  <conditionalFormatting sqref="I68:J68">
    <cfRule type="expression" dxfId="536" priority="412" stopIfTrue="1">
      <formula>AND(OR(H27="Device Conformance",H27="select", H27="LTE SFN"))</formula>
    </cfRule>
    <cfRule type="expression" dxfId="535" priority="413" stopIfTrue="1">
      <formula>AND(I68="See Test Plan Tab")</formula>
    </cfRule>
    <cfRule type="expression" dxfId="534" priority="414" stopIfTrue="1">
      <formula>AND(I68="Required")</formula>
    </cfRule>
  </conditionalFormatting>
  <conditionalFormatting sqref="I150:I154">
    <cfRule type="expression" dxfId="533" priority="643" stopIfTrue="1">
      <formula>AND(OR(H66="Device Conformance",H66="select", H66="LTE SFN"))</formula>
    </cfRule>
    <cfRule type="expression" dxfId="532" priority="644" stopIfTrue="1">
      <formula>AND(I150="See Test Plan Tab")</formula>
    </cfRule>
    <cfRule type="expression" dxfId="531" priority="645" stopIfTrue="1">
      <formula>AND(I150="Required")</formula>
    </cfRule>
  </conditionalFormatting>
  <conditionalFormatting sqref="C69">
    <cfRule type="expression" dxfId="530" priority="410" stopIfTrue="1">
      <formula>AND(C69="Refer to Manual Selection Column")</formula>
    </cfRule>
    <cfRule type="expression" dxfId="529" priority="411" stopIfTrue="1">
      <formula>AND(C69="Required")</formula>
    </cfRule>
  </conditionalFormatting>
  <conditionalFormatting sqref="C69">
    <cfRule type="expression" dxfId="528" priority="409" stopIfTrue="1">
      <formula>MID(I69,1,4)="Requ"</formula>
    </cfRule>
  </conditionalFormatting>
  <conditionalFormatting sqref="I69:J69">
    <cfRule type="expression" dxfId="527" priority="406" stopIfTrue="1">
      <formula>AND(OR(#REF!="Device Conformance",#REF!="select", #REF!="LTE SFN"))</formula>
    </cfRule>
    <cfRule type="expression" dxfId="526" priority="407" stopIfTrue="1">
      <formula>AND(I69="See Test Plan Tab")</formula>
    </cfRule>
    <cfRule type="expression" dxfId="525" priority="408" stopIfTrue="1">
      <formula>AND(I69="Required")</formula>
    </cfRule>
  </conditionalFormatting>
  <conditionalFormatting sqref="C63">
    <cfRule type="expression" dxfId="524" priority="404" stopIfTrue="1">
      <formula>AND(C63="Required")</formula>
    </cfRule>
    <cfRule type="expression" dxfId="523" priority="405" stopIfTrue="1">
      <formula>AND(C63="Refer to Manual Selection Column")</formula>
    </cfRule>
  </conditionalFormatting>
  <conditionalFormatting sqref="C63">
    <cfRule type="expression" dxfId="522" priority="403" stopIfTrue="1">
      <formula>MID(I63,1,4)="Requ"</formula>
    </cfRule>
  </conditionalFormatting>
  <conditionalFormatting sqref="I70">
    <cfRule type="expression" dxfId="521" priority="389" stopIfTrue="1">
      <formula>AND(OR(H40="Device Conformance",H40="select", H40="LTE SFN"))</formula>
    </cfRule>
    <cfRule type="expression" dxfId="520" priority="390" stopIfTrue="1">
      <formula>AND(I70="See Test Plan Tab")</formula>
    </cfRule>
    <cfRule type="expression" dxfId="519" priority="391" stopIfTrue="1">
      <formula>AND(I70="Required")</formula>
    </cfRule>
  </conditionalFormatting>
  <conditionalFormatting sqref="I71">
    <cfRule type="expression" dxfId="518" priority="386" stopIfTrue="1">
      <formula>AND(OR(H41="Device Conformance",H41="select", H41="LTE SFN"))</formula>
    </cfRule>
    <cfRule type="expression" dxfId="517" priority="387" stopIfTrue="1">
      <formula>AND(I71="See Test Plan Tab")</formula>
    </cfRule>
    <cfRule type="expression" dxfId="516" priority="388" stopIfTrue="1">
      <formula>AND(I71="Required")</formula>
    </cfRule>
  </conditionalFormatting>
  <conditionalFormatting sqref="C89">
    <cfRule type="expression" dxfId="515" priority="383" stopIfTrue="1">
      <formula>AND(C89="Required")</formula>
    </cfRule>
    <cfRule type="expression" dxfId="514" priority="384" stopIfTrue="1">
      <formula>AND(C89="Refer to Manual Selection Column")</formula>
    </cfRule>
  </conditionalFormatting>
  <conditionalFormatting sqref="C89">
    <cfRule type="expression" dxfId="513" priority="382" stopIfTrue="1">
      <formula>MID(I89,1,4)="Requ"</formula>
    </cfRule>
  </conditionalFormatting>
  <conditionalFormatting sqref="G89 G92:G96">
    <cfRule type="expression" dxfId="512" priority="376" stopIfTrue="1">
      <formula>AND(OR(#REF!="Telematic"),AND(#REF!="Wholesale",#REF!="Phase 1"))</formula>
    </cfRule>
  </conditionalFormatting>
  <conditionalFormatting sqref="C156">
    <cfRule type="expression" dxfId="511" priority="374" stopIfTrue="1">
      <formula>AND(C156="Required")</formula>
    </cfRule>
    <cfRule type="expression" dxfId="510" priority="375" stopIfTrue="1">
      <formula>AND(C156="Refer to Manual Selection Column")</formula>
    </cfRule>
  </conditionalFormatting>
  <conditionalFormatting sqref="G28">
    <cfRule type="expression" dxfId="509" priority="372">
      <formula>$H$29="Yes"</formula>
    </cfRule>
  </conditionalFormatting>
  <conditionalFormatting sqref="C25">
    <cfRule type="expression" dxfId="508" priority="371" stopIfTrue="1">
      <formula>AND(D25="Select")</formula>
    </cfRule>
  </conditionalFormatting>
  <conditionalFormatting sqref="E110">
    <cfRule type="expression" dxfId="507" priority="370">
      <formula>AND($H$28="Using Certified Module", $H$6="Phase -1")</formula>
    </cfRule>
  </conditionalFormatting>
  <conditionalFormatting sqref="I119">
    <cfRule type="expression" dxfId="506" priority="367" stopIfTrue="1">
      <formula>AND(OR(H25="Device Conformance",H25="select", H25="LTE SFN"))</formula>
    </cfRule>
    <cfRule type="expression" dxfId="505" priority="368" stopIfTrue="1">
      <formula>AND(I119="See Test Plan Tab")</formula>
    </cfRule>
    <cfRule type="expression" dxfId="504" priority="369" stopIfTrue="1">
      <formula>AND(I119="Required")</formula>
    </cfRule>
  </conditionalFormatting>
  <conditionalFormatting sqref="I120">
    <cfRule type="expression" dxfId="503" priority="364" stopIfTrue="1">
      <formula>AND(OR(H26="Device Conformance",H26="select", H26="LTE SFN"))</formula>
    </cfRule>
    <cfRule type="expression" dxfId="502" priority="365" stopIfTrue="1">
      <formula>AND(I120="See Test Plan Tab")</formula>
    </cfRule>
    <cfRule type="expression" dxfId="501" priority="366" stopIfTrue="1">
      <formula>AND(I120="Required")</formula>
    </cfRule>
  </conditionalFormatting>
  <conditionalFormatting sqref="G98:G102">
    <cfRule type="expression" dxfId="500" priority="363" stopIfTrue="1">
      <formula>AND(OR(#REF!="Telematic"),AND(#REF!="Wholesale",#REF!="Phase 1"))</formula>
    </cfRule>
  </conditionalFormatting>
  <conditionalFormatting sqref="G103">
    <cfRule type="expression" dxfId="499" priority="362" stopIfTrue="1">
      <formula>AND(OR(#REF!="Telematic"),AND(#REF!="Wholesale",#REF!="Phase 1"))</formula>
    </cfRule>
  </conditionalFormatting>
  <conditionalFormatting sqref="G105">
    <cfRule type="expression" dxfId="498" priority="361" stopIfTrue="1">
      <formula>AND(OR(#REF!="Telematic"),AND(#REF!="Wholesale",#REF!="Phase 1"))</formula>
    </cfRule>
  </conditionalFormatting>
  <conditionalFormatting sqref="G110:G112 G106:G108">
    <cfRule type="expression" dxfId="497" priority="360" stopIfTrue="1">
      <formula>AND(OR(#REF!="Telematic"),AND(#REF!="Wholesale",#REF!="Phase 1"))</formula>
    </cfRule>
  </conditionalFormatting>
  <conditionalFormatting sqref="G116:G117">
    <cfRule type="expression" dxfId="496" priority="359" stopIfTrue="1">
      <formula>AND(OR(#REF!="Telematic"),AND(#REF!="Wholesale",#REF!="Phase 1"))</formula>
    </cfRule>
  </conditionalFormatting>
  <conditionalFormatting sqref="G68:G69 G63">
    <cfRule type="expression" dxfId="495" priority="358" stopIfTrue="1">
      <formula>AND(OR(#REF!="Telematic"),AND(#REF!="Wholesale",#REF!="Phase 1"))</formula>
    </cfRule>
  </conditionalFormatting>
  <conditionalFormatting sqref="G104">
    <cfRule type="expression" dxfId="494" priority="357" stopIfTrue="1">
      <formula>AND(OR(#REF!="Telematic"),AND(#REF!="Wholesale",#REF!="Phase 1"))</formula>
    </cfRule>
  </conditionalFormatting>
  <conditionalFormatting sqref="E166">
    <cfRule type="expression" dxfId="493" priority="356">
      <formula>AND($H$28="Using Certified Module", $H$6="Phase -1")</formula>
    </cfRule>
  </conditionalFormatting>
  <conditionalFormatting sqref="E125">
    <cfRule type="expression" dxfId="492" priority="355">
      <formula>AND($H$28="Using Certified Module", $H$6="Phase -1")</formula>
    </cfRule>
  </conditionalFormatting>
  <conditionalFormatting sqref="E126">
    <cfRule type="expression" dxfId="491" priority="354">
      <formula>AND($H$28="Using Certified Module", $H$6="Phase -1")</formula>
    </cfRule>
  </conditionalFormatting>
  <conditionalFormatting sqref="E127">
    <cfRule type="expression" dxfId="490" priority="353">
      <formula>AND($H$28="Using Certified Module", $H$6="Phase -1")</formula>
    </cfRule>
  </conditionalFormatting>
  <conditionalFormatting sqref="E128">
    <cfRule type="expression" dxfId="489" priority="352">
      <formula>AND($H$28="Using Certified Module", $H$6="Phase -1")</formula>
    </cfRule>
  </conditionalFormatting>
  <conditionalFormatting sqref="G20">
    <cfRule type="expression" dxfId="488" priority="351" stopIfTrue="1">
      <formula>AND(H20="Select")</formula>
    </cfRule>
  </conditionalFormatting>
  <conditionalFormatting sqref="C23">
    <cfRule type="expression" dxfId="487" priority="350" stopIfTrue="1">
      <formula>AND(D23="Select")</formula>
    </cfRule>
  </conditionalFormatting>
  <conditionalFormatting sqref="C24">
    <cfRule type="expression" dxfId="486" priority="349" stopIfTrue="1">
      <formula>AND(D24="Select")</formula>
    </cfRule>
  </conditionalFormatting>
  <conditionalFormatting sqref="G27">
    <cfRule type="expression" dxfId="485" priority="348" stopIfTrue="1">
      <formula>AND(H27="Select")</formula>
    </cfRule>
  </conditionalFormatting>
  <conditionalFormatting sqref="G14">
    <cfRule type="expression" dxfId="484" priority="341" stopIfTrue="1">
      <formula>AND(H14="Select")</formula>
    </cfRule>
  </conditionalFormatting>
  <conditionalFormatting sqref="G15:G18">
    <cfRule type="expression" dxfId="483" priority="340" stopIfTrue="1">
      <formula>AND(H15="Select")</formula>
    </cfRule>
  </conditionalFormatting>
  <conditionalFormatting sqref="G24">
    <cfRule type="expression" dxfId="482" priority="334" stopIfTrue="1">
      <formula>AND(H24="Select")</formula>
    </cfRule>
  </conditionalFormatting>
  <conditionalFormatting sqref="R34">
    <cfRule type="expression" dxfId="481" priority="314" stopIfTrue="1">
      <formula>#REF!="Refurbished"</formula>
    </cfRule>
  </conditionalFormatting>
  <conditionalFormatting sqref="B43">
    <cfRule type="expression" dxfId="480" priority="320" stopIfTrue="1">
      <formula>AND(H24="Yes",OR(H9="Device Conformance",H9="Device Maintenance"))</formula>
    </cfRule>
  </conditionalFormatting>
  <conditionalFormatting sqref="B37:B38">
    <cfRule type="expression" dxfId="479" priority="325" stopIfTrue="1">
      <formula>AND(H24="Yes",OR(H9="Device Conformance",H9="Device Maintenance"))</formula>
    </cfRule>
  </conditionalFormatting>
  <conditionalFormatting sqref="C36:C37 C40:C41">
    <cfRule type="expression" dxfId="478" priority="67" stopIfTrue="1">
      <formula>AND(C36="Required")</formula>
    </cfRule>
    <cfRule type="expression" dxfId="477" priority="68" stopIfTrue="1">
      <formula>AND(C36="Refer to Manual Selection Column")</formula>
    </cfRule>
  </conditionalFormatting>
  <conditionalFormatting sqref="C42 C47:C48 C50">
    <cfRule type="expression" dxfId="476" priority="57" stopIfTrue="1">
      <formula>MID(I42,1,4)="Requ"</formula>
    </cfRule>
    <cfRule type="expression" dxfId="475" priority="65" stopIfTrue="1">
      <formula>AND(C42="Refer to Manual Selection Column")</formula>
    </cfRule>
    <cfRule type="expression" dxfId="474" priority="66" stopIfTrue="1">
      <formula>AND(C42="Required")</formula>
    </cfRule>
  </conditionalFormatting>
  <conditionalFormatting sqref="C44">
    <cfRule type="expression" dxfId="473" priority="56" stopIfTrue="1">
      <formula>MID(I44,1,4)="Requ"</formula>
    </cfRule>
    <cfRule type="expression" dxfId="472" priority="63" stopIfTrue="1">
      <formula>OR(C44="Refer to Manual Selection Column",C44="Manual Selection Required - Refer to 'Note'")</formula>
    </cfRule>
    <cfRule type="expression" dxfId="471" priority="64" stopIfTrue="1">
      <formula>AND(C44="Required")</formula>
    </cfRule>
  </conditionalFormatting>
  <conditionalFormatting sqref="C45">
    <cfRule type="expression" dxfId="470" priority="55" stopIfTrue="1">
      <formula>MID(I45,1,4)="Requ"</formula>
    </cfRule>
    <cfRule type="expression" dxfId="469" priority="61" stopIfTrue="1">
      <formula>AND(C45="Refer to Manual Selection Column")</formula>
    </cfRule>
    <cfRule type="expression" dxfId="468" priority="62" stopIfTrue="1">
      <formula>AND(C45="Required")</formula>
    </cfRule>
  </conditionalFormatting>
  <conditionalFormatting sqref="C37">
    <cfRule type="expression" dxfId="467" priority="60" stopIfTrue="1">
      <formula>MID(I37,1,4)="Requ"</formula>
    </cfRule>
  </conditionalFormatting>
  <conditionalFormatting sqref="C40:C41">
    <cfRule type="expression" dxfId="466" priority="59" stopIfTrue="1">
      <formula>MID(I40,1,4)="Requ"</formula>
    </cfRule>
  </conditionalFormatting>
  <conditionalFormatting sqref="C41">
    <cfRule type="expression" dxfId="465" priority="58" stopIfTrue="1">
      <formula>MID(I41,1,4)="Requ"</formula>
    </cfRule>
  </conditionalFormatting>
  <conditionalFormatting sqref="C37">
    <cfRule type="expression" dxfId="464" priority="54" stopIfTrue="1">
      <formula>MID(I37,1,4)="Requ"</formula>
    </cfRule>
  </conditionalFormatting>
  <conditionalFormatting sqref="C43">
    <cfRule type="expression" dxfId="463" priority="49" stopIfTrue="1">
      <formula>MID(I43,1,4)="Requ"</formula>
    </cfRule>
  </conditionalFormatting>
  <conditionalFormatting sqref="C40:C41">
    <cfRule type="expression" dxfId="462" priority="53" stopIfTrue="1">
      <formula>MID(I40,1,4)="Requ"</formula>
    </cfRule>
  </conditionalFormatting>
  <conditionalFormatting sqref="C41">
    <cfRule type="expression" dxfId="461" priority="52" stopIfTrue="1">
      <formula>MID(I41,1,4)="Requ"</formula>
    </cfRule>
  </conditionalFormatting>
  <conditionalFormatting sqref="C43">
    <cfRule type="expression" dxfId="460" priority="50" stopIfTrue="1">
      <formula>AND(C43="Required")</formula>
    </cfRule>
    <cfRule type="expression" dxfId="459" priority="51" stopIfTrue="1">
      <formula>AND(C43="Refer to Manual Selection Column")</formula>
    </cfRule>
  </conditionalFormatting>
  <conditionalFormatting sqref="C46">
    <cfRule type="expression" dxfId="458" priority="46" stopIfTrue="1">
      <formula>MID(I46,1,4)="Requ"</formula>
    </cfRule>
    <cfRule type="expression" dxfId="457" priority="47" stopIfTrue="1">
      <formula>AND(C46="Refer to Manual Selection Column")</formula>
    </cfRule>
    <cfRule type="expression" dxfId="456" priority="48" stopIfTrue="1">
      <formula>AND(C46="Required")</formula>
    </cfRule>
  </conditionalFormatting>
  <conditionalFormatting sqref="E37 D75">
    <cfRule type="expression" dxfId="455" priority="69" stopIfTrue="1">
      <formula>AND(H24="Yes",OR(H10="Device Conformance",H10="Device Maintenance"))</formula>
    </cfRule>
  </conditionalFormatting>
  <conditionalFormatting sqref="D37:D38">
    <cfRule type="expression" dxfId="454" priority="71" stopIfTrue="1">
      <formula>AND(H24="Yes",OR(H9="Device Conformance",H9="Device Maintenance"))</formula>
    </cfRule>
  </conditionalFormatting>
  <conditionalFormatting sqref="D36 D76">
    <cfRule type="expression" dxfId="453" priority="72" stopIfTrue="1">
      <formula>AND(H24="Yes",OR(H9="Device Conformance",H9="Device Maintenance"))</formula>
    </cfRule>
  </conditionalFormatting>
  <conditionalFormatting sqref="C34:H34">
    <cfRule type="expression" dxfId="452" priority="73" stopIfTrue="1">
      <formula>AND($H$9&lt;&gt;"Select",$H$9&lt;&gt;"N/A")</formula>
    </cfRule>
  </conditionalFormatting>
  <conditionalFormatting sqref="I51:J52">
    <cfRule type="expression" dxfId="451" priority="74" stopIfTrue="1">
      <formula>AND(OR(H6="Device Conformance",H6="select", H6="LTE SFN"))</formula>
    </cfRule>
    <cfRule type="expression" dxfId="450" priority="75" stopIfTrue="1">
      <formula>AND(I51="See Test Plan Tab")</formula>
    </cfRule>
    <cfRule type="expression" dxfId="449" priority="76" stopIfTrue="1">
      <formula>AND(I51="Required")</formula>
    </cfRule>
  </conditionalFormatting>
  <conditionalFormatting sqref="G51:G52">
    <cfRule type="expression" dxfId="448" priority="42" stopIfTrue="1">
      <formula>AND(OR(#REF!="Telematic"),AND(#REF!="Wholesale",#REF!="Phase 1"))</formula>
    </cfRule>
  </conditionalFormatting>
  <conditionalFormatting sqref="C52">
    <cfRule type="expression" dxfId="447" priority="37" stopIfTrue="1">
      <formula>AND(C52="Refer to Manual Selection Column")</formula>
    </cfRule>
    <cfRule type="expression" dxfId="446" priority="38" stopIfTrue="1">
      <formula>AND(C52="Required")</formula>
    </cfRule>
  </conditionalFormatting>
  <conditionalFormatting sqref="C52">
    <cfRule type="expression" dxfId="445" priority="36" stopIfTrue="1">
      <formula>MID(I52,1,4)="Requ"</formula>
    </cfRule>
  </conditionalFormatting>
  <conditionalFormatting sqref="C52">
    <cfRule type="expression" dxfId="444" priority="35" stopIfTrue="1">
      <formula>MID(I52,1,4)="Requ"</formula>
    </cfRule>
  </conditionalFormatting>
  <conditionalFormatting sqref="C52">
    <cfRule type="expression" dxfId="443" priority="34" stopIfTrue="1">
      <formula>MID(I52,1,4)="Requ"</formula>
    </cfRule>
  </conditionalFormatting>
  <conditionalFormatting sqref="I39:J48">
    <cfRule type="expression" dxfId="442" priority="31" stopIfTrue="1">
      <formula>AND(OR(H1048572="Device Conformance",H1048572="select", H1048572="LTE SFN"))</formula>
    </cfRule>
    <cfRule type="expression" dxfId="441" priority="32" stopIfTrue="1">
      <formula>AND(I39="See Test Plan Tab")</formula>
    </cfRule>
    <cfRule type="expression" dxfId="440" priority="33" stopIfTrue="1">
      <formula>AND(I39="Required")</formula>
    </cfRule>
  </conditionalFormatting>
  <conditionalFormatting sqref="I36:J38">
    <cfRule type="expression" dxfId="439" priority="77" stopIfTrue="1">
      <formula>AND(OR(H1048575="Device Conformance",H1048575="select", H1048575="LTE SFN"))</formula>
    </cfRule>
    <cfRule type="expression" dxfId="438" priority="78" stopIfTrue="1">
      <formula>AND(I36="See Test Plan Tab")</formula>
    </cfRule>
    <cfRule type="expression" dxfId="437" priority="79" stopIfTrue="1">
      <formula>AND(I36="Required")</formula>
    </cfRule>
  </conditionalFormatting>
  <conditionalFormatting sqref="F37">
    <cfRule type="expression" dxfId="436" priority="80" stopIfTrue="1">
      <formula>AND(K24="Yes",OR(K10="Device Conformance",K10="Device Maintenance"))</formula>
    </cfRule>
  </conditionalFormatting>
  <conditionalFormatting sqref="C38">
    <cfRule type="expression" dxfId="435" priority="29" stopIfTrue="1">
      <formula>AND(C38="Required")</formula>
    </cfRule>
    <cfRule type="expression" dxfId="434" priority="30" stopIfTrue="1">
      <formula>AND(C38="Refer to Manual Selection Column")</formula>
    </cfRule>
  </conditionalFormatting>
  <conditionalFormatting sqref="C38">
    <cfRule type="expression" dxfId="433" priority="28" stopIfTrue="1">
      <formula>MID(I38,1,4)="Requ"</formula>
    </cfRule>
  </conditionalFormatting>
  <conditionalFormatting sqref="C38">
    <cfRule type="expression" dxfId="432" priority="27" stopIfTrue="1">
      <formula>MID(I38,1,4)="Requ"</formula>
    </cfRule>
  </conditionalFormatting>
  <conditionalFormatting sqref="C38">
    <cfRule type="expression" dxfId="431" priority="26" stopIfTrue="1">
      <formula>MID(I38,1,4)="Requ"</formula>
    </cfRule>
  </conditionalFormatting>
  <conditionalFormatting sqref="C39">
    <cfRule type="expression" dxfId="430" priority="24" stopIfTrue="1">
      <formula>AND(C39="Required")</formula>
    </cfRule>
    <cfRule type="expression" dxfId="429" priority="25" stopIfTrue="1">
      <formula>AND(C39="Refer to Manual Selection Column")</formula>
    </cfRule>
  </conditionalFormatting>
  <conditionalFormatting sqref="C39">
    <cfRule type="expression" dxfId="428" priority="23" stopIfTrue="1">
      <formula>MID(I39,1,4)="Requ"</formula>
    </cfRule>
  </conditionalFormatting>
  <conditionalFormatting sqref="C39">
    <cfRule type="expression" dxfId="427" priority="22" stopIfTrue="1">
      <formula>MID(I39,1,4)="Requ"</formula>
    </cfRule>
  </conditionalFormatting>
  <conditionalFormatting sqref="C39">
    <cfRule type="expression" dxfId="426" priority="21" stopIfTrue="1">
      <formula>MID(I39,1,4)="Requ"</formula>
    </cfRule>
  </conditionalFormatting>
  <conditionalFormatting sqref="C39">
    <cfRule type="expression" dxfId="425" priority="20" stopIfTrue="1">
      <formula>MID(I39,1,4)="Requ"</formula>
    </cfRule>
  </conditionalFormatting>
  <conditionalFormatting sqref="E44 E48">
    <cfRule type="expression" dxfId="424" priority="19">
      <formula>$H$28="Using Certified Module"</formula>
    </cfRule>
  </conditionalFormatting>
  <conditionalFormatting sqref="C51">
    <cfRule type="expression" dxfId="423" priority="8" stopIfTrue="1">
      <formula>MID(I51,1,4)="Requ"</formula>
    </cfRule>
    <cfRule type="expression" dxfId="422" priority="9" stopIfTrue="1">
      <formula>AND(C51="Refer to Manual Selection Column")</formula>
    </cfRule>
    <cfRule type="expression" dxfId="421" priority="10" stopIfTrue="1">
      <formula>AND(C51="Required")</formula>
    </cfRule>
  </conditionalFormatting>
  <conditionalFormatting sqref="C53">
    <cfRule type="expression" dxfId="420" priority="3" stopIfTrue="1">
      <formula>MID(I53,1,4)="Requ"</formula>
    </cfRule>
  </conditionalFormatting>
  <conditionalFormatting sqref="C53">
    <cfRule type="expression" dxfId="419" priority="6" stopIfTrue="1">
      <formula>AND(C53="Refer to Manual Selection Column")</formula>
    </cfRule>
    <cfRule type="expression" dxfId="418" priority="7" stopIfTrue="1">
      <formula>AND(C53="Required")</formula>
    </cfRule>
  </conditionalFormatting>
  <conditionalFormatting sqref="C53">
    <cfRule type="expression" dxfId="417" priority="5" stopIfTrue="1">
      <formula>MID(I53,1,4)="Requ"</formula>
    </cfRule>
  </conditionalFormatting>
  <conditionalFormatting sqref="C53">
    <cfRule type="expression" dxfId="416" priority="4" stopIfTrue="1">
      <formula>MID(I53,1,4)="Requ"</formula>
    </cfRule>
  </conditionalFormatting>
  <conditionalFormatting sqref="E63:E64">
    <cfRule type="expression" dxfId="415" priority="1651" stopIfTrue="1">
      <formula>AND(I49="Yes",OR(I34="Device Conformance",I34="Device Maintenance"))</formula>
    </cfRule>
  </conditionalFormatting>
  <conditionalFormatting sqref="E59">
    <cfRule type="expression" dxfId="414" priority="1652" stopIfTrue="1">
      <formula>AND(#REF!="Yes",OR(I35="Device Conformance",I35="Device Maintenance"))</formula>
    </cfRule>
  </conditionalFormatting>
  <conditionalFormatting sqref="F63:F64">
    <cfRule type="expression" dxfId="413" priority="1653" stopIfTrue="1">
      <formula>AND(K49="Yes",OR(K34="Device Conformance",K34="Device Maintenance"))</formula>
    </cfRule>
  </conditionalFormatting>
  <conditionalFormatting sqref="F59">
    <cfRule type="expression" dxfId="412" priority="1654" stopIfTrue="1">
      <formula>AND(#REF!="Yes",OR(K35="Device Conformance",K35="Device Maintenance"))</formula>
    </cfRule>
  </conditionalFormatting>
  <conditionalFormatting sqref="D126:D128">
    <cfRule type="expression" dxfId="411" priority="1662" stopIfTrue="1">
      <formula>AND(H49="Yes",OR(H40="Device Conformance",H40="Device Maintenance"))</formula>
    </cfRule>
  </conditionalFormatting>
  <conditionalFormatting sqref="D63">
    <cfRule type="expression" dxfId="410" priority="2446" stopIfTrue="1">
      <formula>AND(H49="Yes",OR(H33="Device Conformance",H33="Device Maintenance"))</formula>
    </cfRule>
  </conditionalFormatting>
  <conditionalFormatting sqref="D65">
    <cfRule type="expression" dxfId="409" priority="2447" stopIfTrue="1">
      <formula>AND(H50="Yes",OR(H35="Device Conformance",H35="Device Maintenance"))</formula>
    </cfRule>
  </conditionalFormatting>
  <conditionalFormatting sqref="D64">
    <cfRule type="expression" dxfId="408" priority="2448" stopIfTrue="1">
      <formula>AND(#REF!="Yes",OR(H34="Device Conformance",H34="Device Maintenance"))</formula>
    </cfRule>
  </conditionalFormatting>
  <conditionalFormatting sqref="D59">
    <cfRule type="expression" dxfId="407" priority="2449" stopIfTrue="1">
      <formula>AND(#REF!="Yes",OR(H34="Device Conformance",H34="Device Maintenance"))</formula>
    </cfRule>
  </conditionalFormatting>
  <conditionalFormatting sqref="D60">
    <cfRule type="expression" dxfId="406" priority="2450" stopIfTrue="1">
      <formula>AND(H50="Yes",OR(H35="Device Conformance",H35="Device Maintenance"))</formula>
    </cfRule>
  </conditionalFormatting>
  <conditionalFormatting sqref="I50:J50 I53:J53">
    <cfRule type="expression" dxfId="405" priority="2452" stopIfTrue="1">
      <formula>AND(OR(H6="Device Conformance",H6="select", H6="LTE SFN"))</formula>
    </cfRule>
    <cfRule type="expression" dxfId="404" priority="2453" stopIfTrue="1">
      <formula>AND(I50="See Test Plan Tab")</formula>
    </cfRule>
    <cfRule type="expression" dxfId="403" priority="2454" stopIfTrue="1">
      <formula>AND(I50="Required")</formula>
    </cfRule>
  </conditionalFormatting>
  <conditionalFormatting sqref="D61:D62">
    <cfRule type="expression" dxfId="402" priority="2459" stopIfTrue="1">
      <formula>AND(H50="Yes",OR(H35="Device Conformance",H35="Device Maintenance"))</formula>
    </cfRule>
  </conditionalFormatting>
  <conditionalFormatting sqref="G26">
    <cfRule type="expression" dxfId="401" priority="2" stopIfTrue="1">
      <formula>AND(H26="Select")</formula>
    </cfRule>
  </conditionalFormatting>
  <conditionalFormatting sqref="H26">
    <cfRule type="cellIs" dxfId="400" priority="1" stopIfTrue="1" operator="equal">
      <formula>"Yes(Select Test Type=Device Regression)"</formula>
    </cfRule>
  </conditionalFormatting>
  <conditionalFormatting sqref="E36">
    <cfRule type="expression" dxfId="399" priority="2539" stopIfTrue="1">
      <formula>AND(I24="Yes",OR(I10="Device Conformance",I10="Device Maintenance"))</formula>
    </cfRule>
  </conditionalFormatting>
  <conditionalFormatting sqref="F36">
    <cfRule type="expression" dxfId="398" priority="2540" stopIfTrue="1">
      <formula>AND(K24="Yes",OR(K10="Device Conformance",K10="Device Maintenance"))</formula>
    </cfRule>
  </conditionalFormatting>
  <conditionalFormatting sqref="F43">
    <cfRule type="expression" dxfId="397" priority="2541" stopIfTrue="1">
      <formula>AND(OR(K29&lt;&gt;"Yes",K14="Module"),K24="Yes",OR(K10="Device Conformance",K10="Device Maintenance"))</formula>
    </cfRule>
  </conditionalFormatting>
  <conditionalFormatting sqref="E43">
    <cfRule type="expression" dxfId="396" priority="2542" stopIfTrue="1">
      <formula>AND(OR(I29&lt;&gt;"Yes",#REF!="Module"),I24="Yes",OR(I10="Device Conformance",I10="Device Maintenance"))</formula>
    </cfRule>
  </conditionalFormatting>
  <conditionalFormatting sqref="D43">
    <cfRule type="expression" dxfId="395" priority="2543" stopIfTrue="1">
      <formula>AND(OR(H29&lt;&gt;"Yes",H21="Module"),H24="Yes",OR(H9="Device Conformance",H9="Device Maintenance"))</formula>
    </cfRule>
  </conditionalFormatting>
  <conditionalFormatting sqref="E75">
    <cfRule type="expression" dxfId="394" priority="2676" stopIfTrue="1">
      <formula>AND(I62="Yes",OR(I49="Device Conformance",I49="Device Maintenance"))</formula>
    </cfRule>
  </conditionalFormatting>
  <conditionalFormatting sqref="F75">
    <cfRule type="expression" dxfId="393" priority="2683" stopIfTrue="1">
      <formula>AND(K62="Yes",OR(K49="Device Conformance",K49="Device Maintenance"))</formula>
    </cfRule>
  </conditionalFormatting>
  <dataValidations count="18">
    <dataValidation type="list" allowBlank="1" showInputMessage="1" showErrorMessage="1" sqref="H27">
      <formula1>$X$25:$X$29</formula1>
    </dataValidation>
    <dataValidation type="list" errorStyle="warning" allowBlank="1" showInputMessage="1" showErrorMessage="1" errorTitle="Missing Information" error="The SW version of the device is required and will cause delays if not completed.  This is NOT the module version." sqref="D13">
      <formula1>$Q$69:$Q$72</formula1>
    </dataValidation>
    <dataValidation type="list" allowBlank="1" showInputMessage="1" showErrorMessage="1" sqref="F2:G2">
      <formula1>$Q$68:$Q$71</formula1>
    </dataValidation>
    <dataValidation type="list" errorStyle="warning" allowBlank="1" showInputMessage="1" showErrorMessage="1" errorTitle="Missing Information" error="The HW version of the device is required and will cause delays if not completed.  This is NOT the module version." sqref="H18">
      <formula1>$V$25:$V$27</formula1>
    </dataValidation>
    <dataValidation type="list" errorStyle="warning" allowBlank="1" showInputMessage="1" showErrorMessage="1" errorTitle="Missing Information" error="The HW version of the device is required and will cause delays if not completed.  This is NOT the module version." sqref="H17">
      <formula1>$U$25:$U$27</formula1>
    </dataValidation>
    <dataValidation type="list" errorStyle="warning" allowBlank="1" showInputMessage="1" showErrorMessage="1" errorTitle="Missing Information" error="The HW version of the device is required and will cause delays if not completed.  This is NOT the module version." sqref="H16">
      <formula1>$T$25:$T$27</formula1>
    </dataValidation>
    <dataValidation type="list" errorStyle="warning" allowBlank="1" showInputMessage="1" showErrorMessage="1" errorTitle="Missing Information" error="The HW version of the device is required and will cause delays if not completed.  This is NOT the module version." sqref="H15">
      <formula1>$S$25:$S$27</formula1>
    </dataValidation>
    <dataValidation type="list" allowBlank="1" showInputMessage="1" showErrorMessage="1" sqref="I87">
      <formula1>$Q$65:$Q$66</formula1>
    </dataValidation>
    <dataValidation type="list" allowBlank="1" showInputMessage="1" showErrorMessage="1" sqref="I193:J211 I88:I116 I75:J77 I79:J81 I117:J117 I59:J66 I222:J224 I213:J218 J87:J116 I68:J71 I125:J189 I119:J120">
      <formula1>$Q$58:$Q$59</formula1>
    </dataValidation>
    <dataValidation type="list" allowBlank="1" showInputMessage="1" showErrorMessage="1" sqref="H19">
      <formula1>$U$18:$U$20</formula1>
    </dataValidation>
    <dataValidation type="list" allowBlank="1" showInputMessage="1" showErrorMessage="1" sqref="H20">
      <formula1>$T$18:$T$22</formula1>
    </dataValidation>
    <dataValidation errorStyle="warning" allowBlank="1" showInputMessage="1" showErrorMessage="1" errorTitle="Missing Information" error="The HW version of the device is required and will cause delays if not completed.  This is NOT the module version." sqref="I4 D17:D18"/>
    <dataValidation type="list" allowBlank="1" showInputMessage="1" showErrorMessage="1" sqref="H26">
      <formula1>"Yes(Select Test Type=Device Regression),No"</formula1>
    </dataValidation>
    <dataValidation errorStyle="warning" allowBlank="1" showInputMessage="1" showErrorMessage="1" errorTitle="Missing Information" error="The SW version of the device is required and will cause delays if not completed.  This is NOT the module version." sqref="D14:D15"/>
    <dataValidation type="custom" errorStyle="warning" allowBlank="1" showInputMessage="1" showErrorMessage="1" errorTitle="Missing Information" error="The ProductID is required and will cause delays if not completed." sqref="F4 D31 G32 D7:D8 D10:D11 G13:G14 G9:G11 G4:G5 G19:G29 F10:F28">
      <formula1>NOT(ISBLANK(D4))</formula1>
    </dataValidation>
    <dataValidation type="list" allowBlank="1" showInputMessage="1" showErrorMessage="1" sqref="J36:J48 J50:J53">
      <formula1>$P$59:$P$60</formula1>
    </dataValidation>
    <dataValidation type="list" allowBlank="1" showInputMessage="1" showErrorMessage="1" sqref="H22">
      <formula1>$Q$37:$Q$39</formula1>
    </dataValidation>
    <dataValidation type="list" allowBlank="1" showInputMessage="1" showErrorMessage="1" sqref="I36:I48 I50:I53">
      <formula1>$P$59:$P$61</formula1>
    </dataValidation>
  </dataValidations>
  <pageMargins left="0.25" right="0.25" top="0.75" bottom="0.75" header="0.3" footer="0.3"/>
  <pageSetup paperSize="5" scale="56" fitToHeight="0"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50"/>
    <pageSetUpPr fitToPage="1"/>
  </sheetPr>
  <dimension ref="B2:I152"/>
  <sheetViews>
    <sheetView zoomScale="110" zoomScaleNormal="110" workbookViewId="0">
      <pane xSplit="3" ySplit="4" topLeftCell="D5" activePane="bottomRight" state="frozen"/>
      <selection pane="topRight" activeCell="D1" sqref="D1"/>
      <selection pane="bottomLeft" activeCell="A3" sqref="A3"/>
      <selection pane="bottomRight" activeCell="A147" sqref="A147"/>
    </sheetView>
  </sheetViews>
  <sheetFormatPr defaultRowHeight="12.75"/>
  <cols>
    <col min="1" max="1" width="2" customWidth="1"/>
    <col min="2" max="2" width="56.28515625" style="132" customWidth="1"/>
    <col min="3" max="3" width="18.5703125" style="131" hidden="1" customWidth="1"/>
    <col min="4" max="4" width="59.7109375" style="131" customWidth="1"/>
    <col min="5" max="5" width="74.7109375" style="131" customWidth="1"/>
    <col min="6" max="7" width="76.140625" style="131" hidden="1" customWidth="1"/>
    <col min="8" max="8" width="56.28515625" style="131" customWidth="1"/>
    <col min="9" max="9" width="31.5703125" customWidth="1"/>
  </cols>
  <sheetData>
    <row r="2" spans="2:9" ht="24" thickBot="1">
      <c r="B2" s="2272" t="s">
        <v>852</v>
      </c>
      <c r="C2" s="2273"/>
      <c r="D2" s="2273"/>
      <c r="E2" s="2273"/>
      <c r="F2" s="2273"/>
      <c r="G2" s="2273"/>
      <c r="H2" s="2273"/>
      <c r="I2" s="2274"/>
    </row>
    <row r="3" spans="2:9" ht="13.5" hidden="1" thickBot="1">
      <c r="B3" s="2269" t="s">
        <v>883</v>
      </c>
      <c r="C3" s="2270"/>
      <c r="D3" s="2270"/>
      <c r="E3" s="2271"/>
      <c r="F3" s="147"/>
      <c r="G3" s="147"/>
      <c r="H3" s="623"/>
      <c r="I3" s="767"/>
    </row>
    <row r="4" spans="2:9" ht="31.5" customHeight="1" thickBot="1">
      <c r="B4" s="318" t="s">
        <v>403</v>
      </c>
      <c r="C4" s="310" t="s">
        <v>394</v>
      </c>
      <c r="D4" s="142" t="s">
        <v>914</v>
      </c>
      <c r="E4" s="142" t="s">
        <v>915</v>
      </c>
      <c r="F4" s="142" t="s">
        <v>916</v>
      </c>
      <c r="G4" s="1726" t="s">
        <v>3299</v>
      </c>
      <c r="H4" s="145" t="s">
        <v>905</v>
      </c>
      <c r="I4" s="768" t="s">
        <v>2611</v>
      </c>
    </row>
    <row r="5" spans="2:9" ht="36" customHeight="1">
      <c r="B5" s="319" t="s">
        <v>458</v>
      </c>
      <c r="C5" s="311" t="s">
        <v>395</v>
      </c>
      <c r="D5" s="303" t="s">
        <v>440</v>
      </c>
      <c r="E5" s="303" t="s">
        <v>414</v>
      </c>
      <c r="F5" s="303" t="s">
        <v>440</v>
      </c>
      <c r="G5" s="1727" t="s">
        <v>388</v>
      </c>
      <c r="H5" s="304" t="s">
        <v>414</v>
      </c>
      <c r="I5" s="304" t="s">
        <v>414</v>
      </c>
    </row>
    <row r="6" spans="2:9" ht="25.5">
      <c r="B6" s="321" t="s">
        <v>897</v>
      </c>
      <c r="C6" s="312" t="s">
        <v>395</v>
      </c>
      <c r="D6" s="144" t="s">
        <v>440</v>
      </c>
      <c r="E6" s="133" t="s">
        <v>414</v>
      </c>
      <c r="F6" s="144" t="s">
        <v>440</v>
      </c>
      <c r="G6" s="1728"/>
      <c r="H6" s="146" t="s">
        <v>414</v>
      </c>
      <c r="I6" s="146" t="s">
        <v>414</v>
      </c>
    </row>
    <row r="7" spans="2:9" ht="26.25" customHeight="1">
      <c r="B7" s="320" t="s">
        <v>459</v>
      </c>
      <c r="C7" s="312" t="s">
        <v>395</v>
      </c>
      <c r="D7" s="144" t="s">
        <v>440</v>
      </c>
      <c r="E7" s="144" t="s">
        <v>414</v>
      </c>
      <c r="F7" s="144" t="s">
        <v>440</v>
      </c>
      <c r="G7" s="1728" t="s">
        <v>388</v>
      </c>
      <c r="H7" s="146" t="s">
        <v>414</v>
      </c>
      <c r="I7" s="146" t="s">
        <v>414</v>
      </c>
    </row>
    <row r="8" spans="2:9">
      <c r="B8" s="321" t="s">
        <v>404</v>
      </c>
      <c r="C8" s="312" t="s">
        <v>395</v>
      </c>
      <c r="D8" s="144" t="s">
        <v>398</v>
      </c>
      <c r="E8" s="144" t="s">
        <v>398</v>
      </c>
      <c r="F8" s="144" t="s">
        <v>398</v>
      </c>
      <c r="G8" s="1728" t="s">
        <v>388</v>
      </c>
      <c r="H8" s="146" t="s">
        <v>398</v>
      </c>
      <c r="I8" s="146" t="s">
        <v>2612</v>
      </c>
    </row>
    <row r="9" spans="2:9">
      <c r="B9" s="321" t="s">
        <v>405</v>
      </c>
      <c r="C9" s="312" t="s">
        <v>395</v>
      </c>
      <c r="D9" s="144" t="s">
        <v>399</v>
      </c>
      <c r="E9" s="144" t="s">
        <v>399</v>
      </c>
      <c r="F9" s="144" t="s">
        <v>399</v>
      </c>
      <c r="G9" s="1728" t="s">
        <v>388</v>
      </c>
      <c r="H9" s="146" t="s">
        <v>399</v>
      </c>
      <c r="I9" s="146" t="s">
        <v>2613</v>
      </c>
    </row>
    <row r="10" spans="2:9">
      <c r="B10" s="321" t="s">
        <v>406</v>
      </c>
      <c r="C10" s="312" t="s">
        <v>395</v>
      </c>
      <c r="D10" s="144" t="s">
        <v>400</v>
      </c>
      <c r="E10" s="133" t="s">
        <v>400</v>
      </c>
      <c r="F10" s="144" t="s">
        <v>400</v>
      </c>
      <c r="G10" s="1728" t="s">
        <v>388</v>
      </c>
      <c r="H10" s="146" t="s">
        <v>688</v>
      </c>
      <c r="I10" s="146" t="s">
        <v>400</v>
      </c>
    </row>
    <row r="11" spans="2:9" ht="38.25">
      <c r="B11" s="320" t="s">
        <v>393</v>
      </c>
      <c r="C11" s="312" t="s">
        <v>395</v>
      </c>
      <c r="D11" s="144" t="s">
        <v>441</v>
      </c>
      <c r="E11" s="144" t="s">
        <v>430</v>
      </c>
      <c r="F11" s="144" t="s">
        <v>440</v>
      </c>
      <c r="G11" s="1728" t="s">
        <v>388</v>
      </c>
      <c r="H11" s="146" t="s">
        <v>688</v>
      </c>
      <c r="I11" s="146" t="s">
        <v>2702</v>
      </c>
    </row>
    <row r="12" spans="2:9">
      <c r="B12" s="320" t="s">
        <v>6</v>
      </c>
      <c r="C12" s="312" t="s">
        <v>395</v>
      </c>
      <c r="D12" s="144" t="s">
        <v>402</v>
      </c>
      <c r="E12" s="133" t="s">
        <v>402</v>
      </c>
      <c r="F12" s="144" t="s">
        <v>402</v>
      </c>
      <c r="G12" s="1728"/>
      <c r="H12" s="146" t="s">
        <v>688</v>
      </c>
      <c r="I12" s="146" t="s">
        <v>1030</v>
      </c>
    </row>
    <row r="13" spans="2:9">
      <c r="B13" s="321" t="s">
        <v>460</v>
      </c>
      <c r="C13" s="312" t="s">
        <v>395</v>
      </c>
      <c r="D13" s="144" t="s">
        <v>388</v>
      </c>
      <c r="E13" s="144" t="s">
        <v>388</v>
      </c>
      <c r="F13" s="144" t="s">
        <v>660</v>
      </c>
      <c r="G13" s="1728"/>
      <c r="H13" s="146" t="s">
        <v>688</v>
      </c>
      <c r="I13" s="146"/>
    </row>
    <row r="14" spans="2:9">
      <c r="B14" s="321" t="s">
        <v>461</v>
      </c>
      <c r="C14" s="312" t="s">
        <v>395</v>
      </c>
      <c r="D14" s="144" t="s">
        <v>388</v>
      </c>
      <c r="E14" s="144" t="s">
        <v>388</v>
      </c>
      <c r="F14" s="144" t="s">
        <v>660</v>
      </c>
      <c r="G14" s="1728"/>
      <c r="H14" s="146" t="s">
        <v>688</v>
      </c>
      <c r="I14" s="146"/>
    </row>
    <row r="15" spans="2:9" ht="51" customHeight="1">
      <c r="B15" s="300" t="s">
        <v>397</v>
      </c>
      <c r="C15" s="313" t="s">
        <v>395</v>
      </c>
      <c r="D15" s="144" t="s">
        <v>663</v>
      </c>
      <c r="E15" s="144" t="s">
        <v>664</v>
      </c>
      <c r="F15" s="144" t="s">
        <v>661</v>
      </c>
      <c r="G15" s="1728" t="s">
        <v>388</v>
      </c>
      <c r="H15" s="146" t="s">
        <v>688</v>
      </c>
      <c r="I15" s="146" t="s">
        <v>1029</v>
      </c>
    </row>
    <row r="16" spans="2:9" ht="36.75" customHeight="1">
      <c r="B16" s="320" t="s">
        <v>448</v>
      </c>
      <c r="C16" s="314" t="s">
        <v>396</v>
      </c>
      <c r="D16" s="295" t="s">
        <v>689</v>
      </c>
      <c r="E16" s="295" t="s">
        <v>689</v>
      </c>
      <c r="F16" s="144" t="s">
        <v>424</v>
      </c>
      <c r="G16" s="1728"/>
      <c r="H16" s="146" t="s">
        <v>689</v>
      </c>
      <c r="I16" s="146" t="s">
        <v>689</v>
      </c>
    </row>
    <row r="17" spans="2:9" ht="42" customHeight="1">
      <c r="B17" s="321" t="s">
        <v>776</v>
      </c>
      <c r="C17" s="312" t="s">
        <v>395</v>
      </c>
      <c r="D17" s="144" t="s">
        <v>442</v>
      </c>
      <c r="E17" s="144" t="s">
        <v>445</v>
      </c>
      <c r="F17" s="144" t="s">
        <v>893</v>
      </c>
      <c r="G17" s="1728" t="s">
        <v>388</v>
      </c>
      <c r="H17" s="146" t="s">
        <v>688</v>
      </c>
      <c r="I17" s="146" t="s">
        <v>2625</v>
      </c>
    </row>
    <row r="18" spans="2:9">
      <c r="B18" s="321" t="s">
        <v>797</v>
      </c>
      <c r="C18" s="312" t="s">
        <v>395</v>
      </c>
      <c r="D18" s="144" t="s">
        <v>401</v>
      </c>
      <c r="E18" s="133" t="s">
        <v>401</v>
      </c>
      <c r="F18" s="144" t="s">
        <v>401</v>
      </c>
      <c r="G18" s="1728" t="s">
        <v>388</v>
      </c>
      <c r="H18" s="146" t="s">
        <v>688</v>
      </c>
      <c r="I18" s="146" t="s">
        <v>401</v>
      </c>
    </row>
    <row r="19" spans="2:9" ht="13.5" thickBot="1">
      <c r="B19" s="320" t="s">
        <v>392</v>
      </c>
      <c r="C19" s="312" t="s">
        <v>395</v>
      </c>
      <c r="D19" s="144" t="s">
        <v>407</v>
      </c>
      <c r="E19" s="133" t="s">
        <v>407</v>
      </c>
      <c r="F19" s="144" t="s">
        <v>407</v>
      </c>
      <c r="G19" s="1728"/>
      <c r="H19" s="146" t="s">
        <v>688</v>
      </c>
      <c r="I19" s="146" t="s">
        <v>2610</v>
      </c>
    </row>
    <row r="20" spans="2:9" ht="13.5" thickBot="1">
      <c r="B20" s="586" t="s">
        <v>281</v>
      </c>
      <c r="C20" s="316"/>
      <c r="D20" s="589"/>
      <c r="E20" s="589"/>
      <c r="F20" s="589"/>
      <c r="G20" s="1730"/>
      <c r="H20" s="601"/>
      <c r="I20" s="1469"/>
    </row>
    <row r="21" spans="2:9" ht="49.5" customHeight="1">
      <c r="B21" s="319" t="s">
        <v>464</v>
      </c>
      <c r="C21" s="599" t="s">
        <v>395</v>
      </c>
      <c r="D21" s="600" t="s">
        <v>805</v>
      </c>
      <c r="E21" s="303" t="s">
        <v>457</v>
      </c>
      <c r="F21" s="303" t="s">
        <v>894</v>
      </c>
      <c r="G21" s="303" t="s">
        <v>388</v>
      </c>
      <c r="H21" s="303" t="s">
        <v>688</v>
      </c>
      <c r="I21" s="1294"/>
    </row>
    <row r="22" spans="2:9" ht="45.75" customHeight="1">
      <c r="B22" s="324" t="s">
        <v>463</v>
      </c>
      <c r="C22" s="1837" t="s">
        <v>395</v>
      </c>
      <c r="D22" s="1844" t="s">
        <v>430</v>
      </c>
      <c r="E22" s="1839" t="s">
        <v>457</v>
      </c>
      <c r="F22" s="1741" t="s">
        <v>454</v>
      </c>
      <c r="G22" s="1741" t="s">
        <v>388</v>
      </c>
      <c r="H22" s="1839" t="s">
        <v>2749</v>
      </c>
      <c r="I22" s="1538"/>
    </row>
    <row r="23" spans="2:9" ht="63.75" customHeight="1">
      <c r="B23" s="1934" t="s">
        <v>465</v>
      </c>
      <c r="C23" s="1837" t="s">
        <v>395</v>
      </c>
      <c r="D23" s="1935" t="s">
        <v>3339</v>
      </c>
      <c r="E23" s="1741" t="str">
        <f>IF('OD Test Plan'!$I$15="ALO (Airborne LTE Operation)","For ALO device, runTC 5.2 (CDMA), 5.3 (UMTS), 5.4 (GSM) and make sure it does not attach with other RATs","No LTE MM tests required except for Field Test")</f>
        <v>No LTE MM tests required except for Field Test</v>
      </c>
      <c r="F23" s="1741" t="s">
        <v>408</v>
      </c>
      <c r="G23" s="1741"/>
      <c r="H23" s="1741" t="s">
        <v>688</v>
      </c>
      <c r="I23" s="1538"/>
    </row>
    <row r="24" spans="2:9" ht="57.6" customHeight="1">
      <c r="B24" s="321" t="s">
        <v>473</v>
      </c>
      <c r="C24" s="1837" t="s">
        <v>395</v>
      </c>
      <c r="D24" s="1714" t="s">
        <v>2664</v>
      </c>
      <c r="E24" s="1741" t="s">
        <v>457</v>
      </c>
      <c r="F24" s="1741" t="s">
        <v>425</v>
      </c>
      <c r="G24" s="1741" t="s">
        <v>388</v>
      </c>
      <c r="H24" s="1741" t="s">
        <v>688</v>
      </c>
      <c r="I24" s="1538"/>
    </row>
    <row r="25" spans="2:9" ht="29.25" customHeight="1">
      <c r="B25" s="320" t="s">
        <v>467</v>
      </c>
      <c r="C25" s="1837" t="s">
        <v>395</v>
      </c>
      <c r="D25" s="1714" t="s">
        <v>413</v>
      </c>
      <c r="E25" s="1741" t="s">
        <v>457</v>
      </c>
      <c r="F25" s="1741" t="s">
        <v>426</v>
      </c>
      <c r="G25" s="1741" t="s">
        <v>388</v>
      </c>
      <c r="H25" s="1741" t="s">
        <v>688</v>
      </c>
      <c r="I25" s="1538"/>
    </row>
    <row r="26" spans="2:9" ht="29.25" customHeight="1">
      <c r="B26" s="320" t="s">
        <v>468</v>
      </c>
      <c r="C26" s="1837" t="s">
        <v>395</v>
      </c>
      <c r="D26" s="1714" t="s">
        <v>430</v>
      </c>
      <c r="E26" s="1741" t="s">
        <v>457</v>
      </c>
      <c r="F26" s="1741" t="s">
        <v>430</v>
      </c>
      <c r="G26" s="1741" t="s">
        <v>388</v>
      </c>
      <c r="H26" s="1741" t="s">
        <v>688</v>
      </c>
      <c r="I26" s="1538"/>
    </row>
    <row r="27" spans="2:9" ht="52.5" customHeight="1">
      <c r="B27" s="321" t="s">
        <v>2472</v>
      </c>
      <c r="C27" s="1837" t="s">
        <v>395</v>
      </c>
      <c r="D27" s="1714" t="s">
        <v>2619</v>
      </c>
      <c r="E27" s="1741" t="s">
        <v>457</v>
      </c>
      <c r="F27" s="1741" t="s">
        <v>800</v>
      </c>
      <c r="G27" s="1741" t="s">
        <v>2619</v>
      </c>
      <c r="H27" s="1741" t="s">
        <v>688</v>
      </c>
      <c r="I27" s="1538"/>
    </row>
    <row r="28" spans="2:9" ht="38.25">
      <c r="B28" s="320" t="str">
        <f>'OD Test Plan'!$I$44</f>
        <v>Verizon OTADM Services (Regression)</v>
      </c>
      <c r="C28" s="1837" t="s">
        <v>395</v>
      </c>
      <c r="D28" s="1714" t="s">
        <v>2712</v>
      </c>
      <c r="E28" s="1741" t="s">
        <v>457</v>
      </c>
      <c r="F28" s="1741" t="s">
        <v>430</v>
      </c>
      <c r="G28" s="1741"/>
      <c r="H28" s="1741" t="s">
        <v>688</v>
      </c>
      <c r="I28" s="1845"/>
    </row>
    <row r="29" spans="2:9" ht="38.25" customHeight="1">
      <c r="B29" s="321" t="s">
        <v>2579</v>
      </c>
      <c r="C29" s="1837"/>
      <c r="D29" s="1846" t="s">
        <v>2585</v>
      </c>
      <c r="E29" s="1840" t="s">
        <v>2585</v>
      </c>
      <c r="F29" s="1740" t="s">
        <v>696</v>
      </c>
      <c r="G29" s="1740" t="s">
        <v>3377</v>
      </c>
      <c r="H29" s="1740"/>
      <c r="I29" s="1845"/>
    </row>
    <row r="30" spans="2:9" ht="34.5" customHeight="1">
      <c r="B30" s="321" t="s">
        <v>2580</v>
      </c>
      <c r="C30" s="1837"/>
      <c r="D30" s="1846" t="s">
        <v>2585</v>
      </c>
      <c r="E30" s="1840" t="s">
        <v>2585</v>
      </c>
      <c r="F30" s="1740" t="s">
        <v>696</v>
      </c>
      <c r="G30" s="1740" t="s">
        <v>3377</v>
      </c>
      <c r="H30" s="1740"/>
      <c r="I30" s="1845"/>
    </row>
    <row r="31" spans="2:9" ht="30.75" customHeight="1">
      <c r="B31" s="321" t="s">
        <v>768</v>
      </c>
      <c r="C31" s="1837"/>
      <c r="D31" s="1846" t="s">
        <v>2427</v>
      </c>
      <c r="E31" s="1840" t="s">
        <v>2427</v>
      </c>
      <c r="F31" s="1740" t="s">
        <v>696</v>
      </c>
      <c r="G31" s="1740"/>
      <c r="H31" s="1740"/>
      <c r="I31" s="1538"/>
    </row>
    <row r="32" spans="2:9" ht="24" customHeight="1" thickBot="1">
      <c r="B32" s="322" t="s">
        <v>769</v>
      </c>
      <c r="C32" s="1837"/>
      <c r="D32" s="1846" t="s">
        <v>2427</v>
      </c>
      <c r="E32" s="1840" t="s">
        <v>2427</v>
      </c>
      <c r="F32" s="1740" t="s">
        <v>696</v>
      </c>
      <c r="G32" s="1740"/>
      <c r="H32" s="1740"/>
      <c r="I32" s="1538"/>
    </row>
    <row r="33" spans="2:9" ht="26.25" thickBot="1">
      <c r="B33" s="587" t="s">
        <v>684</v>
      </c>
      <c r="C33" s="1468"/>
      <c r="D33" s="1847"/>
      <c r="E33" s="1841"/>
      <c r="F33" s="1841"/>
      <c r="G33" s="1841"/>
      <c r="H33" s="1842"/>
      <c r="I33" s="1538"/>
    </row>
    <row r="34" spans="2:9" ht="33.75" customHeight="1">
      <c r="B34" s="326" t="s">
        <v>667</v>
      </c>
      <c r="C34" s="599"/>
      <c r="D34" s="1714" t="s">
        <v>683</v>
      </c>
      <c r="E34" s="1741" t="s">
        <v>773</v>
      </c>
      <c r="F34" s="1741" t="s">
        <v>431</v>
      </c>
      <c r="G34" s="1741" t="s">
        <v>3386</v>
      </c>
      <c r="H34" s="1741" t="s">
        <v>935</v>
      </c>
      <c r="I34" s="1538"/>
    </row>
    <row r="35" spans="2:9" ht="38.25">
      <c r="B35" s="321" t="s">
        <v>668</v>
      </c>
      <c r="C35" s="1837"/>
      <c r="D35" s="1714" t="s">
        <v>3335</v>
      </c>
      <c r="E35" s="1741" t="s">
        <v>2703</v>
      </c>
      <c r="F35" s="1741" t="s">
        <v>692</v>
      </c>
      <c r="G35" s="1741" t="s">
        <v>3385</v>
      </c>
      <c r="H35" s="1741" t="s">
        <v>934</v>
      </c>
      <c r="I35" s="1538"/>
    </row>
    <row r="36" spans="2:9" ht="25.5">
      <c r="B36" s="321" t="s">
        <v>669</v>
      </c>
      <c r="C36" s="1837"/>
      <c r="D36" s="1935" t="s">
        <v>3323</v>
      </c>
      <c r="E36" s="1741" t="s">
        <v>773</v>
      </c>
      <c r="F36" s="1741" t="s">
        <v>692</v>
      </c>
      <c r="G36" s="1741" t="s">
        <v>803</v>
      </c>
      <c r="H36" s="1741" t="s">
        <v>687</v>
      </c>
      <c r="I36" s="1538"/>
    </row>
    <row r="37" spans="2:9" ht="36" customHeight="1">
      <c r="B37" s="321" t="s">
        <v>679</v>
      </c>
      <c r="C37" s="1837"/>
      <c r="D37" s="1714" t="s">
        <v>683</v>
      </c>
      <c r="E37" s="1741" t="s">
        <v>773</v>
      </c>
      <c r="F37" s="1741" t="s">
        <v>431</v>
      </c>
      <c r="G37" s="1741" t="s">
        <v>3386</v>
      </c>
      <c r="H37" s="1741" t="s">
        <v>2652</v>
      </c>
      <c r="I37" s="1538"/>
    </row>
    <row r="38" spans="2:9" ht="42.75" customHeight="1">
      <c r="B38" s="321" t="s">
        <v>670</v>
      </c>
      <c r="C38" s="1837"/>
      <c r="D38" s="1935" t="s">
        <v>3324</v>
      </c>
      <c r="E38" s="1741" t="s">
        <v>773</v>
      </c>
      <c r="F38" s="1741" t="s">
        <v>693</v>
      </c>
      <c r="G38" s="1741" t="s">
        <v>3387</v>
      </c>
      <c r="H38" s="1741" t="s">
        <v>892</v>
      </c>
      <c r="I38" s="1538"/>
    </row>
    <row r="39" spans="2:9" ht="48" customHeight="1">
      <c r="B39" s="321" t="s">
        <v>678</v>
      </c>
      <c r="C39" s="1837"/>
      <c r="D39" s="1935" t="s">
        <v>3325</v>
      </c>
      <c r="E39" s="1741" t="s">
        <v>948</v>
      </c>
      <c r="F39" s="1741" t="s">
        <v>895</v>
      </c>
      <c r="G39" s="1741" t="s">
        <v>388</v>
      </c>
      <c r="H39" s="1741" t="s">
        <v>954</v>
      </c>
      <c r="I39" s="1538"/>
    </row>
    <row r="40" spans="2:9" ht="144" customHeight="1">
      <c r="B40" s="321" t="s">
        <v>677</v>
      </c>
      <c r="C40" s="1837"/>
      <c r="D40" s="1714" t="s">
        <v>3271</v>
      </c>
      <c r="E40" s="1741" t="s">
        <v>3271</v>
      </c>
      <c r="F40" s="1741" t="s">
        <v>3271</v>
      </c>
      <c r="G40" s="1741" t="s">
        <v>3389</v>
      </c>
      <c r="H40" s="1741" t="s">
        <v>688</v>
      </c>
      <c r="I40" s="1538"/>
    </row>
    <row r="41" spans="2:9" ht="52.5" customHeight="1">
      <c r="B41" s="321" t="s">
        <v>676</v>
      </c>
      <c r="C41" s="1837"/>
      <c r="D41" s="1935" t="s">
        <v>3326</v>
      </c>
      <c r="E41" s="1741" t="str">
        <f>IF('OD Test Plan'!$I$15="ALO (Airborne LTE Operation)","Section 2,
Additionally for ALO, run Section 4-27,4-28 and verify TC 4.28 has IMEISV &gt;= '80'", "Section 2")</f>
        <v>Section 2</v>
      </c>
      <c r="F41" s="1741" t="s">
        <v>884</v>
      </c>
      <c r="G41" s="1741" t="s">
        <v>388</v>
      </c>
      <c r="H41" s="1741" t="s">
        <v>853</v>
      </c>
      <c r="I41" s="1538"/>
    </row>
    <row r="42" spans="2:9" ht="66" customHeight="1">
      <c r="B42" s="321" t="s">
        <v>675</v>
      </c>
      <c r="C42" s="1837"/>
      <c r="D42" s="1935" t="s">
        <v>3327</v>
      </c>
      <c r="E42" s="1741" t="s">
        <v>3226</v>
      </c>
      <c r="F42" s="1741" t="s">
        <v>694</v>
      </c>
      <c r="G42" s="1741" t="s">
        <v>388</v>
      </c>
      <c r="H42" s="1741" t="s">
        <v>688</v>
      </c>
      <c r="I42" s="1538"/>
    </row>
    <row r="43" spans="2:9" hidden="1">
      <c r="B43" s="321" t="s">
        <v>674</v>
      </c>
      <c r="C43" s="1837"/>
      <c r="D43" s="1935" t="s">
        <v>692</v>
      </c>
      <c r="E43" s="1741" t="s">
        <v>773</v>
      </c>
      <c r="F43" s="1741" t="s">
        <v>692</v>
      </c>
      <c r="G43" s="1741"/>
      <c r="H43" s="1741" t="s">
        <v>688</v>
      </c>
      <c r="I43" s="1538"/>
    </row>
    <row r="44" spans="2:9">
      <c r="B44" s="321" t="s">
        <v>673</v>
      </c>
      <c r="C44" s="1837"/>
      <c r="D44" s="1935" t="s">
        <v>3328</v>
      </c>
      <c r="E44" s="1741" t="s">
        <v>773</v>
      </c>
      <c r="F44" s="1741" t="s">
        <v>692</v>
      </c>
      <c r="G44" s="1741" t="s">
        <v>388</v>
      </c>
      <c r="H44" s="1741" t="s">
        <v>688</v>
      </c>
      <c r="I44" s="1538"/>
    </row>
    <row r="45" spans="2:9" ht="67.900000000000006" customHeight="1">
      <c r="B45" s="1543" t="s">
        <v>672</v>
      </c>
      <c r="C45" s="1837"/>
      <c r="D45" s="1935" t="s">
        <v>3329</v>
      </c>
      <c r="E45" s="1741" t="s">
        <v>2458</v>
      </c>
      <c r="F45" s="1741" t="s">
        <v>695</v>
      </c>
      <c r="G45" s="1741" t="s">
        <v>388</v>
      </c>
      <c r="H45" s="1741" t="s">
        <v>688</v>
      </c>
      <c r="I45" s="1538"/>
    </row>
    <row r="46" spans="2:9" ht="40.5" customHeight="1">
      <c r="B46" s="321" t="s">
        <v>671</v>
      </c>
      <c r="C46" s="1837"/>
      <c r="D46" s="1935" t="s">
        <v>3330</v>
      </c>
      <c r="E46" s="1741" t="s">
        <v>2750</v>
      </c>
      <c r="F46" s="1741" t="s">
        <v>685</v>
      </c>
      <c r="G46" s="1741" t="s">
        <v>388</v>
      </c>
      <c r="H46" s="1741" t="s">
        <v>936</v>
      </c>
      <c r="I46" s="1538"/>
    </row>
    <row r="47" spans="2:9" ht="25.5" hidden="1">
      <c r="B47" s="321" t="s">
        <v>798</v>
      </c>
      <c r="C47" s="1837"/>
      <c r="D47" s="1714" t="s">
        <v>900</v>
      </c>
      <c r="E47" s="1741" t="s">
        <v>773</v>
      </c>
      <c r="F47" s="1741" t="s">
        <v>692</v>
      </c>
      <c r="G47" s="1741"/>
      <c r="H47" s="1741" t="s">
        <v>688</v>
      </c>
      <c r="I47" s="1538"/>
    </row>
    <row r="48" spans="2:9" ht="25.5">
      <c r="B48" s="321" t="s">
        <v>859</v>
      </c>
      <c r="C48" s="1837"/>
      <c r="D48" s="1714" t="s">
        <v>2663</v>
      </c>
      <c r="E48" s="1741" t="s">
        <v>3394</v>
      </c>
      <c r="F48" s="1741" t="s">
        <v>692</v>
      </c>
      <c r="G48" s="1741" t="s">
        <v>388</v>
      </c>
      <c r="H48" s="1741" t="s">
        <v>688</v>
      </c>
      <c r="I48" s="1538"/>
    </row>
    <row r="49" spans="2:9" ht="36" customHeight="1">
      <c r="B49" s="321" t="s">
        <v>770</v>
      </c>
      <c r="C49" s="1837"/>
      <c r="D49" s="1848" t="s">
        <v>2428</v>
      </c>
      <c r="E49" s="1840" t="s">
        <v>2428</v>
      </c>
      <c r="F49" s="1740" t="s">
        <v>862</v>
      </c>
      <c r="G49" s="1740"/>
      <c r="H49" s="1843"/>
      <c r="I49" s="1538"/>
    </row>
    <row r="50" spans="2:9" ht="38.25" customHeight="1" thickBot="1">
      <c r="B50" s="322" t="s">
        <v>771</v>
      </c>
      <c r="C50" s="1838"/>
      <c r="D50" s="1849" t="s">
        <v>2428</v>
      </c>
      <c r="E50" s="1497" t="s">
        <v>2428</v>
      </c>
      <c r="F50" s="307" t="s">
        <v>862</v>
      </c>
      <c r="G50" s="307"/>
      <c r="H50" s="1850"/>
      <c r="I50" s="1295"/>
    </row>
    <row r="51" spans="2:9" ht="26.25" thickBot="1">
      <c r="B51" s="323" t="s">
        <v>409</v>
      </c>
      <c r="C51" s="316"/>
      <c r="D51" s="591"/>
      <c r="E51" s="591"/>
      <c r="F51" s="591"/>
      <c r="G51" s="1733"/>
      <c r="H51" s="602" t="s">
        <v>686</v>
      </c>
      <c r="I51" s="1470"/>
    </row>
    <row r="52" spans="2:9" ht="43.5" customHeight="1">
      <c r="B52" s="326" t="s">
        <v>469</v>
      </c>
      <c r="C52" s="317" t="s">
        <v>396</v>
      </c>
      <c r="D52" s="306" t="s">
        <v>683</v>
      </c>
      <c r="E52" s="306" t="s">
        <v>773</v>
      </c>
      <c r="F52" s="306" t="s">
        <v>431</v>
      </c>
      <c r="G52" s="1735" t="s">
        <v>3371</v>
      </c>
      <c r="H52" s="304" t="s">
        <v>421</v>
      </c>
      <c r="I52" s="766"/>
    </row>
    <row r="53" spans="2:9" ht="53.25" customHeight="1">
      <c r="B53" s="321" t="s">
        <v>470</v>
      </c>
      <c r="C53" s="312" t="s">
        <v>395</v>
      </c>
      <c r="D53" s="144" t="s">
        <v>2459</v>
      </c>
      <c r="E53" s="144" t="str">
        <f>IF('OD Test Plan'!$I$15="ALO (Airborne LTE Operation)","For ALO device, run 2.1 and make sure it does not attach with LTE Band 4","2.4, 3.1
If device is a single antenna run 2.4, 3.2")</f>
        <v>2.4, 3.1
If device is a single antenna run 2.4, 3.2</v>
      </c>
      <c r="F53" s="144" t="s">
        <v>419</v>
      </c>
      <c r="G53" s="1728" t="s">
        <v>3370</v>
      </c>
      <c r="H53" s="146" t="s">
        <v>422</v>
      </c>
      <c r="I53" s="766"/>
    </row>
    <row r="54" spans="2:9" ht="44.25" customHeight="1">
      <c r="B54" s="321" t="s">
        <v>471</v>
      </c>
      <c r="C54" s="313" t="s">
        <v>396</v>
      </c>
      <c r="D54" s="152" t="s">
        <v>683</v>
      </c>
      <c r="E54" s="144" t="s">
        <v>773</v>
      </c>
      <c r="F54" s="144" t="s">
        <v>431</v>
      </c>
      <c r="G54" s="1728" t="s">
        <v>3371</v>
      </c>
      <c r="H54" s="146" t="s">
        <v>420</v>
      </c>
      <c r="I54" s="766"/>
    </row>
    <row r="55" spans="2:9" ht="26.25" customHeight="1">
      <c r="B55" s="321" t="s">
        <v>474</v>
      </c>
      <c r="C55" s="312" t="s">
        <v>395</v>
      </c>
      <c r="D55" s="144" t="s">
        <v>2605</v>
      </c>
      <c r="E55" s="144" t="s">
        <v>2670</v>
      </c>
      <c r="F55" s="144" t="s">
        <v>418</v>
      </c>
      <c r="G55" s="1728" t="s">
        <v>3379</v>
      </c>
      <c r="H55" s="146" t="s">
        <v>688</v>
      </c>
      <c r="I55" s="766"/>
    </row>
    <row r="56" spans="2:9" ht="35.25" customHeight="1" thickBot="1">
      <c r="B56" s="320" t="s">
        <v>410</v>
      </c>
      <c r="C56" s="312" t="s">
        <v>395</v>
      </c>
      <c r="D56" s="144" t="s">
        <v>2620</v>
      </c>
      <c r="E56" s="144" t="s">
        <v>456</v>
      </c>
      <c r="F56" s="144" t="s">
        <v>417</v>
      </c>
      <c r="G56" s="1728" t="s">
        <v>3378</v>
      </c>
      <c r="H56" s="146" t="s">
        <v>688</v>
      </c>
      <c r="I56" s="766"/>
    </row>
    <row r="57" spans="2:9" ht="40.5" hidden="1" customHeight="1" thickBot="1">
      <c r="B57" s="321" t="s">
        <v>444</v>
      </c>
      <c r="C57" s="312"/>
      <c r="D57" s="144" t="s">
        <v>2642</v>
      </c>
      <c r="E57" s="144" t="s">
        <v>2645</v>
      </c>
      <c r="F57" s="144" t="s">
        <v>590</v>
      </c>
      <c r="G57" s="1728"/>
      <c r="H57" s="146" t="s">
        <v>688</v>
      </c>
      <c r="I57" s="766"/>
    </row>
    <row r="58" spans="2:9" ht="13.5" thickBot="1">
      <c r="B58" s="323" t="s">
        <v>907</v>
      </c>
      <c r="C58" s="316"/>
      <c r="D58" s="1431"/>
      <c r="E58" s="1431"/>
      <c r="F58" s="645"/>
      <c r="G58" s="1734"/>
      <c r="H58" s="305"/>
      <c r="I58" s="766"/>
    </row>
    <row r="59" spans="2:9" ht="43.5" customHeight="1">
      <c r="B59" s="321" t="s">
        <v>475</v>
      </c>
      <c r="C59" s="312" t="s">
        <v>395</v>
      </c>
      <c r="D59" s="1462" t="s">
        <v>3364</v>
      </c>
      <c r="E59" s="1462" t="s">
        <v>2670</v>
      </c>
      <c r="F59" s="144" t="s">
        <v>909</v>
      </c>
      <c r="G59" s="1728" t="s">
        <v>3372</v>
      </c>
      <c r="H59" s="146" t="s">
        <v>688</v>
      </c>
      <c r="I59" s="766"/>
    </row>
    <row r="60" spans="2:9" ht="57" customHeight="1">
      <c r="B60" s="321" t="s">
        <v>2544</v>
      </c>
      <c r="C60" s="312" t="s">
        <v>395</v>
      </c>
      <c r="D60" s="1462" t="s">
        <v>3365</v>
      </c>
      <c r="E60" s="1462" t="s">
        <v>3268</v>
      </c>
      <c r="F60" s="144" t="s">
        <v>909</v>
      </c>
      <c r="G60" s="1728" t="s">
        <v>388</v>
      </c>
      <c r="H60" s="146" t="s">
        <v>688</v>
      </c>
      <c r="I60" s="766"/>
    </row>
    <row r="61" spans="2:9" ht="25.5">
      <c r="B61" s="320" t="s">
        <v>761</v>
      </c>
      <c r="C61" s="312" t="s">
        <v>395</v>
      </c>
      <c r="D61" s="1462" t="s">
        <v>3336</v>
      </c>
      <c r="E61" s="1462" t="s">
        <v>2670</v>
      </c>
      <c r="F61" s="144" t="s">
        <v>429</v>
      </c>
      <c r="G61" s="1728" t="s">
        <v>3373</v>
      </c>
      <c r="H61" s="146" t="s">
        <v>688</v>
      </c>
      <c r="I61" s="766"/>
    </row>
    <row r="62" spans="2:9" ht="51">
      <c r="B62" s="321" t="s">
        <v>2646</v>
      </c>
      <c r="C62" s="620"/>
      <c r="D62" s="1462" t="s">
        <v>3374</v>
      </c>
      <c r="E62" s="1462" t="s">
        <v>2754</v>
      </c>
      <c r="F62" s="592"/>
      <c r="G62" s="1731" t="s">
        <v>3374</v>
      </c>
      <c r="H62" s="1369"/>
      <c r="I62" s="766"/>
    </row>
    <row r="63" spans="2:9" ht="174" customHeight="1">
      <c r="B63" s="321" t="s">
        <v>2650</v>
      </c>
      <c r="C63" s="620"/>
      <c r="D63" s="1462" t="s">
        <v>3393</v>
      </c>
      <c r="E63" s="1462" t="s">
        <v>3376</v>
      </c>
      <c r="F63" s="592"/>
      <c r="G63" s="1740" t="s">
        <v>3375</v>
      </c>
      <c r="H63" s="1432"/>
      <c r="I63" s="766"/>
    </row>
    <row r="64" spans="2:9" ht="25.5">
      <c r="B64" s="320" t="s">
        <v>2545</v>
      </c>
      <c r="C64" s="620"/>
      <c r="D64" s="1462" t="s">
        <v>388</v>
      </c>
      <c r="E64" s="1462" t="s">
        <v>388</v>
      </c>
      <c r="F64" s="621"/>
      <c r="G64" s="1728"/>
      <c r="H64" s="622" t="s">
        <v>2546</v>
      </c>
      <c r="I64" s="766"/>
    </row>
    <row r="65" spans="2:9">
      <c r="B65" s="321" t="s">
        <v>2699</v>
      </c>
      <c r="C65" s="620"/>
      <c r="D65" s="1490" t="s">
        <v>683</v>
      </c>
      <c r="E65" s="1490" t="s">
        <v>2670</v>
      </c>
      <c r="F65" s="621"/>
      <c r="G65" s="1728" t="s">
        <v>3371</v>
      </c>
      <c r="H65" s="622"/>
      <c r="I65" s="766"/>
    </row>
    <row r="66" spans="2:9">
      <c r="B66" s="321" t="s">
        <v>2698</v>
      </c>
      <c r="C66" s="620"/>
      <c r="D66" s="1490" t="s">
        <v>683</v>
      </c>
      <c r="E66" s="1490" t="s">
        <v>2670</v>
      </c>
      <c r="F66" s="621"/>
      <c r="G66" s="1728" t="s">
        <v>3371</v>
      </c>
      <c r="H66" s="622"/>
      <c r="I66" s="766"/>
    </row>
    <row r="67" spans="2:9">
      <c r="B67" s="321" t="s">
        <v>2687</v>
      </c>
      <c r="C67" s="620"/>
      <c r="D67" s="1462" t="s">
        <v>2586</v>
      </c>
      <c r="E67" s="1463" t="s">
        <v>2586</v>
      </c>
      <c r="F67" s="621"/>
      <c r="G67" s="1728" t="s">
        <v>3377</v>
      </c>
      <c r="H67" s="622"/>
      <c r="I67" s="766"/>
    </row>
    <row r="68" spans="2:9">
      <c r="B68" s="321" t="s">
        <v>2687</v>
      </c>
      <c r="C68" s="1833"/>
      <c r="D68" s="1462" t="s">
        <v>2586</v>
      </c>
      <c r="E68" s="1834"/>
      <c r="F68" s="1741"/>
      <c r="G68" s="1728" t="s">
        <v>3377</v>
      </c>
      <c r="H68" s="1835"/>
      <c r="I68" s="766"/>
    </row>
    <row r="69" spans="2:9" ht="29.25" customHeight="1">
      <c r="B69" s="320" t="s">
        <v>855</v>
      </c>
      <c r="C69" s="312" t="s">
        <v>395</v>
      </c>
      <c r="D69" s="1463" t="s">
        <v>2429</v>
      </c>
      <c r="E69" s="1463" t="s">
        <v>2429</v>
      </c>
      <c r="F69" s="295" t="s">
        <v>899</v>
      </c>
      <c r="G69" s="1731" t="s">
        <v>3377</v>
      </c>
      <c r="H69" s="151"/>
      <c r="I69" s="766"/>
    </row>
    <row r="70" spans="2:9" ht="21.75" customHeight="1" thickBot="1">
      <c r="B70" s="325" t="s">
        <v>856</v>
      </c>
      <c r="C70" s="315" t="s">
        <v>395</v>
      </c>
      <c r="D70" s="1463" t="s">
        <v>2429</v>
      </c>
      <c r="E70" s="1463" t="s">
        <v>2429</v>
      </c>
      <c r="F70" s="307" t="s">
        <v>899</v>
      </c>
      <c r="G70" s="1732" t="s">
        <v>3377</v>
      </c>
      <c r="H70" s="308"/>
      <c r="I70" s="766"/>
    </row>
    <row r="71" spans="2:9" ht="26.25" thickBot="1">
      <c r="B71" s="586" t="s">
        <v>758</v>
      </c>
      <c r="C71" s="316"/>
      <c r="D71" s="589"/>
      <c r="E71" s="589"/>
      <c r="F71" s="589"/>
      <c r="G71" s="1730"/>
      <c r="H71" s="590" t="s">
        <v>766</v>
      </c>
      <c r="I71" s="766"/>
    </row>
    <row r="72" spans="2:9" ht="27" customHeight="1" thickBot="1">
      <c r="B72" s="326" t="s">
        <v>759</v>
      </c>
      <c r="C72" s="588"/>
      <c r="D72" s="594" t="s">
        <v>683</v>
      </c>
      <c r="E72" s="593" t="s">
        <v>773</v>
      </c>
      <c r="F72" s="593" t="s">
        <v>752</v>
      </c>
      <c r="G72" s="1737" t="s">
        <v>683</v>
      </c>
      <c r="H72" s="595" t="s">
        <v>767</v>
      </c>
      <c r="I72" s="766"/>
    </row>
    <row r="73" spans="2:9" ht="29.25" customHeight="1" thickBot="1">
      <c r="B73" s="321" t="s">
        <v>760</v>
      </c>
      <c r="C73" s="588"/>
      <c r="D73" s="596" t="s">
        <v>803</v>
      </c>
      <c r="E73" s="592" t="str">
        <f>IF('OD Test Plan'!$I$15="ALO (Airborne LTE Operation)","For ALO device, run 2.1 and make sure it does not attach with LTE Band 2","2.4, 3.1
If device is a single antenna run 2.4, 3.2")</f>
        <v>2.4, 3.1
If device is a single antenna run 2.4, 3.2</v>
      </c>
      <c r="F73" s="592" t="s">
        <v>752</v>
      </c>
      <c r="G73" s="1731" t="s">
        <v>3370</v>
      </c>
      <c r="H73" s="597" t="s">
        <v>880</v>
      </c>
      <c r="I73" s="766"/>
    </row>
    <row r="74" spans="2:9" ht="26.25" thickBot="1">
      <c r="B74" s="320" t="s">
        <v>763</v>
      </c>
      <c r="C74" s="588"/>
      <c r="D74" s="596" t="s">
        <v>2621</v>
      </c>
      <c r="E74" s="592" t="s">
        <v>773</v>
      </c>
      <c r="F74" s="592" t="s">
        <v>752</v>
      </c>
      <c r="G74" s="1731" t="s">
        <v>3378</v>
      </c>
      <c r="H74" s="597" t="s">
        <v>688</v>
      </c>
      <c r="I74" s="766"/>
    </row>
    <row r="75" spans="2:9" ht="26.25" hidden="1" thickBot="1">
      <c r="B75" s="320" t="s">
        <v>697</v>
      </c>
      <c r="D75" s="596" t="s">
        <v>2643</v>
      </c>
      <c r="E75" s="592" t="s">
        <v>2643</v>
      </c>
      <c r="F75" s="592" t="s">
        <v>752</v>
      </c>
      <c r="G75" s="1731"/>
      <c r="H75" s="597" t="s">
        <v>688</v>
      </c>
      <c r="I75" s="766"/>
    </row>
    <row r="76" spans="2:9" ht="13.5" thickBot="1">
      <c r="B76" s="586" t="s">
        <v>2603</v>
      </c>
      <c r="C76" s="586"/>
      <c r="D76" s="586"/>
      <c r="E76" s="586"/>
      <c r="F76" s="586"/>
      <c r="G76" s="586"/>
      <c r="H76" s="586"/>
      <c r="I76" s="1469"/>
    </row>
    <row r="77" spans="2:9">
      <c r="B77" s="1381" t="s">
        <v>2600</v>
      </c>
      <c r="C77" s="1477"/>
      <c r="D77" s="594" t="s">
        <v>683</v>
      </c>
      <c r="E77" s="593" t="s">
        <v>2602</v>
      </c>
      <c r="F77" s="593"/>
      <c r="G77" s="593" t="s">
        <v>683</v>
      </c>
      <c r="H77" s="593" t="s">
        <v>2604</v>
      </c>
      <c r="I77" s="1294"/>
    </row>
    <row r="78" spans="2:9" ht="26.25" thickBot="1">
      <c r="B78" s="1382" t="s">
        <v>2601</v>
      </c>
      <c r="C78" s="1478"/>
      <c r="D78" s="1479" t="s">
        <v>803</v>
      </c>
      <c r="E78" s="307" t="str">
        <f>IF('OD Test Plan'!$I$15="ALO (Airborne LTE Operation)","For ALO device, run 2.1 and make sure it does not attach with LTE Band 5","2.4, 3.1
If device is a single antenna run 2.4, 3.2")</f>
        <v>2.4, 3.1
If device is a single antenna run 2.4, 3.2</v>
      </c>
      <c r="F78" s="307"/>
      <c r="G78" s="307" t="s">
        <v>3370</v>
      </c>
      <c r="H78" s="307" t="s">
        <v>2604</v>
      </c>
      <c r="I78" s="1295"/>
    </row>
    <row r="79" spans="2:9" ht="26.25" hidden="1" thickBot="1">
      <c r="B79" s="1425" t="s">
        <v>444</v>
      </c>
      <c r="C79" s="1426"/>
      <c r="D79" s="1476" t="s">
        <v>2644</v>
      </c>
      <c r="E79" s="1476" t="s">
        <v>2643</v>
      </c>
      <c r="F79" s="1427"/>
      <c r="G79" s="1738"/>
      <c r="H79" s="1428"/>
      <c r="I79" s="1470"/>
    </row>
    <row r="80" spans="2:9" ht="13.5" thickBot="1">
      <c r="B80" s="1506" t="s">
        <v>8</v>
      </c>
      <c r="C80" s="1380"/>
      <c r="D80" s="1480"/>
      <c r="E80" s="1465"/>
      <c r="F80" s="1465"/>
      <c r="G80" s="1739"/>
      <c r="H80" s="1466"/>
      <c r="I80" s="1469"/>
    </row>
    <row r="81" spans="2:9" ht="28.5" customHeight="1">
      <c r="B81" s="326" t="s">
        <v>2434</v>
      </c>
      <c r="C81" s="599" t="s">
        <v>304</v>
      </c>
      <c r="D81" s="1485" t="s">
        <v>2430</v>
      </c>
      <c r="E81" s="1495" t="s">
        <v>2430</v>
      </c>
      <c r="F81" s="309" t="s">
        <v>918</v>
      </c>
      <c r="G81" s="309"/>
      <c r="H81" s="1486"/>
      <c r="I81" s="1294"/>
    </row>
    <row r="82" spans="2:9" ht="26.25" customHeight="1">
      <c r="B82" s="321" t="s">
        <v>2435</v>
      </c>
      <c r="C82" s="1367" t="s">
        <v>304</v>
      </c>
      <c r="D82" s="1487" t="s">
        <v>2430</v>
      </c>
      <c r="E82" s="1494" t="s">
        <v>2430</v>
      </c>
      <c r="F82" s="1368" t="s">
        <v>918</v>
      </c>
      <c r="G82" s="1736"/>
      <c r="H82" s="1482"/>
      <c r="I82" s="1366"/>
    </row>
    <row r="83" spans="2:9" ht="27" customHeight="1">
      <c r="B83" s="321" t="s">
        <v>2436</v>
      </c>
      <c r="C83" s="1367" t="s">
        <v>304</v>
      </c>
      <c r="D83" s="1487" t="s">
        <v>2430</v>
      </c>
      <c r="E83" s="1494" t="s">
        <v>2430</v>
      </c>
      <c r="F83" s="1368" t="s">
        <v>918</v>
      </c>
      <c r="G83" s="1736"/>
      <c r="H83" s="1482"/>
      <c r="I83" s="1366"/>
    </row>
    <row r="84" spans="2:9" ht="31.5" customHeight="1">
      <c r="B84" s="321" t="s">
        <v>3392</v>
      </c>
      <c r="C84" s="1367" t="s">
        <v>304</v>
      </c>
      <c r="D84" s="1488" t="s">
        <v>885</v>
      </c>
      <c r="E84" s="1490" t="s">
        <v>885</v>
      </c>
      <c r="F84" s="592" t="s">
        <v>885</v>
      </c>
      <c r="G84" s="1740"/>
      <c r="H84" s="592" t="s">
        <v>688</v>
      </c>
      <c r="I84" s="1366"/>
    </row>
    <row r="85" spans="2:9" ht="38.25">
      <c r="B85" s="321" t="s">
        <v>741</v>
      </c>
      <c r="C85" s="1483"/>
      <c r="D85" s="1488" t="s">
        <v>3035</v>
      </c>
      <c r="E85" s="1490" t="s">
        <v>3034</v>
      </c>
      <c r="F85" s="621"/>
      <c r="G85" s="1741" t="s">
        <v>3035</v>
      </c>
      <c r="H85" s="621"/>
      <c r="I85" s="1366"/>
    </row>
    <row r="86" spans="2:9">
      <c r="B86" s="321" t="s">
        <v>903</v>
      </c>
      <c r="C86" s="1483"/>
      <c r="D86" s="1488" t="s">
        <v>692</v>
      </c>
      <c r="E86" s="1490" t="s">
        <v>692</v>
      </c>
      <c r="F86" s="621"/>
      <c r="G86" s="1741"/>
      <c r="H86" s="621"/>
      <c r="I86" s="1366"/>
    </row>
    <row r="87" spans="2:9" ht="27" customHeight="1">
      <c r="B87" s="321" t="s">
        <v>798</v>
      </c>
      <c r="C87" s="1483"/>
      <c r="D87" s="1488" t="s">
        <v>2618</v>
      </c>
      <c r="E87" s="1490" t="s">
        <v>2618</v>
      </c>
      <c r="F87" s="621" t="s">
        <v>2618</v>
      </c>
      <c r="G87" s="1741" t="s">
        <v>2618</v>
      </c>
      <c r="H87" s="621"/>
      <c r="I87" s="1366"/>
    </row>
    <row r="88" spans="2:9">
      <c r="B88" s="321" t="s">
        <v>2474</v>
      </c>
      <c r="C88" s="1483"/>
      <c r="D88" s="1488" t="s">
        <v>2705</v>
      </c>
      <c r="E88" s="1490" t="s">
        <v>2705</v>
      </c>
      <c r="F88" s="621"/>
      <c r="G88" s="1741" t="s">
        <v>2705</v>
      </c>
      <c r="H88" s="621"/>
      <c r="I88" s="1366"/>
    </row>
    <row r="89" spans="2:9">
      <c r="B89" s="321" t="s">
        <v>2669</v>
      </c>
      <c r="C89" s="1483"/>
      <c r="D89" s="1490" t="s">
        <v>2719</v>
      </c>
      <c r="E89" s="1490" t="s">
        <v>2719</v>
      </c>
      <c r="F89" s="621"/>
      <c r="G89" s="1741" t="s">
        <v>2719</v>
      </c>
      <c r="H89" s="621"/>
      <c r="I89" s="1366"/>
    </row>
    <row r="90" spans="2:9">
      <c r="B90" s="321" t="s">
        <v>2715</v>
      </c>
      <c r="C90" s="1483"/>
      <c r="D90" s="1488" t="s">
        <v>3308</v>
      </c>
      <c r="E90" s="1490" t="s">
        <v>430</v>
      </c>
      <c r="F90" s="621"/>
      <c r="G90" s="1741" t="s">
        <v>430</v>
      </c>
      <c r="H90" s="621"/>
      <c r="I90" s="1366"/>
    </row>
    <row r="91" spans="2:9">
      <c r="B91" s="321" t="s">
        <v>2716</v>
      </c>
      <c r="C91" s="1483"/>
      <c r="D91" s="1488" t="s">
        <v>3308</v>
      </c>
      <c r="E91" s="1490" t="s">
        <v>430</v>
      </c>
      <c r="F91" s="621"/>
      <c r="G91" s="1741"/>
      <c r="H91" s="621"/>
      <c r="I91" s="1366"/>
    </row>
    <row r="92" spans="2:9" ht="27" customHeight="1">
      <c r="B92" s="321" t="s">
        <v>910</v>
      </c>
      <c r="C92" s="1483"/>
      <c r="D92" s="1488" t="s">
        <v>3354</v>
      </c>
      <c r="E92" s="1490" t="s">
        <v>3384</v>
      </c>
      <c r="F92" s="621" t="s">
        <v>906</v>
      </c>
      <c r="G92" s="1741" t="s">
        <v>388</v>
      </c>
      <c r="H92" s="621" t="s">
        <v>688</v>
      </c>
      <c r="I92" s="1366"/>
    </row>
    <row r="93" spans="2:9" ht="21.75" customHeight="1">
      <c r="B93" s="321" t="s">
        <v>3390</v>
      </c>
      <c r="C93" s="1483"/>
      <c r="D93" s="1488">
        <v>2.1</v>
      </c>
      <c r="E93" s="1490" t="s">
        <v>3391</v>
      </c>
      <c r="F93" s="621" t="s">
        <v>3391</v>
      </c>
      <c r="G93" s="1741"/>
      <c r="H93" s="621"/>
      <c r="I93" s="1366"/>
    </row>
    <row r="94" spans="2:9" ht="21.75" customHeight="1">
      <c r="B94" s="321" t="s">
        <v>3269</v>
      </c>
      <c r="C94" s="1483"/>
      <c r="D94" s="1488" t="s">
        <v>692</v>
      </c>
      <c r="E94" s="1462" t="s">
        <v>692</v>
      </c>
      <c r="F94" s="144" t="s">
        <v>906</v>
      </c>
      <c r="G94" s="144" t="s">
        <v>906</v>
      </c>
      <c r="H94" s="144"/>
      <c r="I94" s="1933"/>
    </row>
    <row r="95" spans="2:9">
      <c r="B95" s="321" t="s">
        <v>2673</v>
      </c>
      <c r="C95" s="1483"/>
      <c r="D95" s="1488" t="s">
        <v>430</v>
      </c>
      <c r="E95" s="1490" t="s">
        <v>430</v>
      </c>
      <c r="F95" s="621"/>
      <c r="G95" s="1741"/>
      <c r="H95" s="621"/>
      <c r="I95" s="1366"/>
    </row>
    <row r="96" spans="2:9" ht="28.5" customHeight="1">
      <c r="B96" s="321" t="s">
        <v>2672</v>
      </c>
      <c r="C96" s="1483"/>
      <c r="D96" s="1488" t="s">
        <v>2433</v>
      </c>
      <c r="E96" s="1490" t="s">
        <v>2433</v>
      </c>
      <c r="F96" s="621" t="s">
        <v>906</v>
      </c>
      <c r="G96" s="1741" t="s">
        <v>388</v>
      </c>
      <c r="H96" s="621"/>
      <c r="I96" s="1366"/>
    </row>
    <row r="97" spans="2:9" ht="43.9" customHeight="1">
      <c r="B97" s="321" t="s">
        <v>3217</v>
      </c>
      <c r="C97" s="1483"/>
      <c r="D97" s="1511" t="s">
        <v>3307</v>
      </c>
      <c r="E97" s="1511"/>
      <c r="F97" s="621"/>
      <c r="G97" s="1741" t="s">
        <v>388</v>
      </c>
      <c r="H97" s="621"/>
      <c r="I97" s="1366"/>
    </row>
    <row r="98" spans="2:9">
      <c r="B98" s="321" t="s">
        <v>2671</v>
      </c>
      <c r="C98" s="1483"/>
      <c r="D98" s="1490" t="s">
        <v>2535</v>
      </c>
      <c r="E98" s="1511" t="s">
        <v>2535</v>
      </c>
      <c r="F98" s="621"/>
      <c r="G98" s="1741"/>
      <c r="H98" s="621"/>
      <c r="I98" s="1366"/>
    </row>
    <row r="99" spans="2:9" ht="38.25" customHeight="1">
      <c r="B99" s="1836" t="s">
        <v>3320</v>
      </c>
      <c r="C99" s="312" t="s">
        <v>304</v>
      </c>
      <c r="D99" s="295" t="s">
        <v>692</v>
      </c>
      <c r="E99" s="295" t="s">
        <v>692</v>
      </c>
      <c r="F99" s="295" t="s">
        <v>692</v>
      </c>
      <c r="G99" s="1731" t="s">
        <v>692</v>
      </c>
      <c r="H99" s="1496"/>
      <c r="I99" s="1496"/>
    </row>
    <row r="100" spans="2:9">
      <c r="B100" s="320" t="s">
        <v>462</v>
      </c>
      <c r="C100" s="312" t="s">
        <v>395</v>
      </c>
      <c r="D100" s="144">
        <v>2.37</v>
      </c>
      <c r="E100" s="133">
        <v>2.37</v>
      </c>
      <c r="F100" s="133">
        <v>2.37</v>
      </c>
      <c r="G100" s="1729"/>
      <c r="H100" s="146" t="s">
        <v>688</v>
      </c>
      <c r="I100" s="146">
        <v>2.37</v>
      </c>
    </row>
    <row r="101" spans="2:9" ht="93.6" customHeight="1">
      <c r="B101" s="293" t="s">
        <v>2473</v>
      </c>
      <c r="C101" s="1483"/>
      <c r="D101" s="1488" t="s">
        <v>2704</v>
      </c>
      <c r="E101" s="1490" t="s">
        <v>2704</v>
      </c>
      <c r="F101" s="621" t="s">
        <v>2704</v>
      </c>
      <c r="G101" s="1741" t="s">
        <v>2704</v>
      </c>
      <c r="H101" s="621" t="s">
        <v>688</v>
      </c>
      <c r="I101" s="1366"/>
    </row>
    <row r="102" spans="2:9" ht="26.25" thickBot="1">
      <c r="B102" s="292" t="s">
        <v>2641</v>
      </c>
      <c r="C102" s="1484"/>
      <c r="D102" s="1489" t="s">
        <v>2535</v>
      </c>
      <c r="E102" s="1491" t="s">
        <v>2535</v>
      </c>
      <c r="F102" s="162" t="s">
        <v>2535</v>
      </c>
      <c r="G102" s="162" t="s">
        <v>3380</v>
      </c>
      <c r="H102" s="162"/>
      <c r="I102" s="1295"/>
    </row>
    <row r="103" spans="2:9" s="1290" customFormat="1" ht="13.5" thickBot="1">
      <c r="B103" s="1506" t="s">
        <v>446</v>
      </c>
      <c r="C103" s="1468"/>
      <c r="D103" s="1772"/>
      <c r="E103" s="591"/>
      <c r="F103" s="591"/>
      <c r="G103" s="1733"/>
      <c r="H103" s="602"/>
      <c r="I103" s="1481"/>
    </row>
    <row r="104" spans="2:9" ht="63" customHeight="1">
      <c r="B104" s="153" t="s">
        <v>476</v>
      </c>
      <c r="C104" s="1471"/>
      <c r="D104" s="1779" t="s">
        <v>950</v>
      </c>
      <c r="E104" s="1773" t="s">
        <v>2713</v>
      </c>
      <c r="F104" s="669"/>
      <c r="G104" s="593" t="s">
        <v>3381</v>
      </c>
      <c r="H104" s="1475" t="s">
        <v>2651</v>
      </c>
      <c r="I104" s="1294"/>
    </row>
    <row r="105" spans="2:9" s="1534" customFormat="1" ht="38.25">
      <c r="B105" s="1543" t="s">
        <v>432</v>
      </c>
      <c r="C105" s="1544"/>
      <c r="D105" s="1780" t="s">
        <v>2765</v>
      </c>
      <c r="E105" s="1774"/>
      <c r="F105" s="1545"/>
      <c r="G105" s="1877" t="s">
        <v>3388</v>
      </c>
      <c r="H105" s="1546" t="s">
        <v>2764</v>
      </c>
      <c r="I105" s="1547"/>
    </row>
    <row r="106" spans="2:9" ht="16.5" customHeight="1">
      <c r="B106" s="148" t="s">
        <v>433</v>
      </c>
      <c r="C106" s="1472"/>
      <c r="D106" s="1780" t="s">
        <v>906</v>
      </c>
      <c r="E106" s="1775"/>
      <c r="F106" s="1467"/>
      <c r="G106" s="1742"/>
      <c r="H106" s="1490" t="s">
        <v>688</v>
      </c>
      <c r="I106" s="1366"/>
    </row>
    <row r="107" spans="2:9" ht="15" customHeight="1">
      <c r="B107" s="148" t="s">
        <v>434</v>
      </c>
      <c r="C107" s="1472"/>
      <c r="D107" s="1780" t="s">
        <v>906</v>
      </c>
      <c r="E107" s="1775"/>
      <c r="F107" s="1467"/>
      <c r="G107" s="1742"/>
      <c r="H107" s="1490" t="s">
        <v>688</v>
      </c>
      <c r="I107" s="1366"/>
    </row>
    <row r="108" spans="2:9" ht="25.5">
      <c r="B108" s="148" t="s">
        <v>435</v>
      </c>
      <c r="C108" s="1472"/>
      <c r="D108" s="1780" t="s">
        <v>3265</v>
      </c>
      <c r="E108" s="1776" t="s">
        <v>2709</v>
      </c>
      <c r="F108" s="1467"/>
      <c r="G108" s="1878" t="s">
        <v>3382</v>
      </c>
      <c r="H108" s="1490" t="s">
        <v>688</v>
      </c>
      <c r="I108" s="1366"/>
    </row>
    <row r="109" spans="2:9">
      <c r="B109" s="148" t="s">
        <v>478</v>
      </c>
      <c r="C109" s="1472"/>
      <c r="D109" s="1780" t="s">
        <v>951</v>
      </c>
      <c r="E109" s="1775"/>
      <c r="F109" s="1467"/>
      <c r="G109" s="1742"/>
      <c r="H109" s="1490" t="s">
        <v>688</v>
      </c>
      <c r="I109" s="1366"/>
    </row>
    <row r="110" spans="2:9">
      <c r="B110" s="148" t="s">
        <v>2581</v>
      </c>
      <c r="C110" s="1472"/>
      <c r="D110" s="1780" t="s">
        <v>430</v>
      </c>
      <c r="E110" s="1775"/>
      <c r="F110" s="1467"/>
      <c r="G110" s="1742"/>
      <c r="H110" s="1490" t="s">
        <v>688</v>
      </c>
      <c r="I110" s="1366"/>
    </row>
    <row r="111" spans="2:9">
      <c r="B111" s="148" t="s">
        <v>436</v>
      </c>
      <c r="C111" s="1472"/>
      <c r="D111" s="1780" t="s">
        <v>952</v>
      </c>
      <c r="E111" s="1775"/>
      <c r="F111" s="1467"/>
      <c r="G111" s="1742"/>
      <c r="H111" s="1490" t="s">
        <v>688</v>
      </c>
      <c r="I111" s="1366"/>
    </row>
    <row r="112" spans="2:9">
      <c r="B112" s="148" t="s">
        <v>477</v>
      </c>
      <c r="C112" s="1472"/>
      <c r="D112" s="1780" t="s">
        <v>906</v>
      </c>
      <c r="E112" s="1775"/>
      <c r="F112" s="1467"/>
      <c r="G112" s="1742"/>
      <c r="H112" s="1490" t="s">
        <v>688</v>
      </c>
      <c r="I112" s="1366"/>
    </row>
    <row r="113" spans="2:9">
      <c r="B113" s="148" t="s">
        <v>479</v>
      </c>
      <c r="C113" s="1472"/>
      <c r="D113" s="1780" t="s">
        <v>950</v>
      </c>
      <c r="E113" s="1775"/>
      <c r="F113" s="1467"/>
      <c r="G113" s="1878" t="s">
        <v>388</v>
      </c>
      <c r="H113" s="1490" t="s">
        <v>688</v>
      </c>
      <c r="I113" s="1366"/>
    </row>
    <row r="114" spans="2:9" ht="25.5">
      <c r="B114" s="148" t="s">
        <v>439</v>
      </c>
      <c r="C114" s="1472"/>
      <c r="D114" s="1780" t="s">
        <v>953</v>
      </c>
      <c r="E114" s="1776" t="s">
        <v>2710</v>
      </c>
      <c r="F114" s="1467"/>
      <c r="G114" s="1878" t="s">
        <v>953</v>
      </c>
      <c r="H114" s="1490" t="s">
        <v>688</v>
      </c>
      <c r="I114" s="1366"/>
    </row>
    <row r="115" spans="2:9" ht="25.5">
      <c r="B115" s="148" t="s">
        <v>438</v>
      </c>
      <c r="C115" s="1472"/>
      <c r="D115" s="1780" t="s">
        <v>950</v>
      </c>
      <c r="E115" s="1776" t="s">
        <v>692</v>
      </c>
      <c r="F115" s="1467"/>
      <c r="G115" s="1878" t="s">
        <v>950</v>
      </c>
      <c r="H115" s="1490" t="s">
        <v>688</v>
      </c>
      <c r="I115" s="1366"/>
    </row>
    <row r="116" spans="2:9">
      <c r="B116" s="148" t="s">
        <v>2640</v>
      </c>
      <c r="C116" s="1473"/>
      <c r="D116" s="1780" t="s">
        <v>906</v>
      </c>
      <c r="E116" s="1776" t="s">
        <v>2714</v>
      </c>
      <c r="F116" s="1467"/>
      <c r="G116" s="1878" t="s">
        <v>3383</v>
      </c>
      <c r="H116" s="1490" t="s">
        <v>688</v>
      </c>
      <c r="I116" s="1366"/>
    </row>
    <row r="117" spans="2:9">
      <c r="B117" s="148" t="s">
        <v>2549</v>
      </c>
      <c r="C117" s="1473"/>
      <c r="D117" s="1780" t="s">
        <v>906</v>
      </c>
      <c r="E117" s="1775"/>
      <c r="F117" s="1467"/>
      <c r="G117" s="1742"/>
      <c r="H117" s="1490" t="s">
        <v>688</v>
      </c>
      <c r="I117" s="1366"/>
    </row>
    <row r="118" spans="2:9" ht="25.5">
      <c r="B118" s="148" t="s">
        <v>2550</v>
      </c>
      <c r="C118" s="1473"/>
      <c r="D118" s="1780" t="str">
        <f>IF(AND('OD Test Plan'!$E$46="Yes",'OD Test Plan'!$E$49="No"), "Section 3, 4, and 5 ", "Full test plan except 2.2.44, 2.2.45, 2.2.61.2 to 2.2.61.4, 2.3.4.2, 2.3.5.2, 2.3.5.3, 3.2.5, 3.2.6")</f>
        <v>Full test plan except 2.2.44, 2.2.45, 2.2.61.2 to 2.2.61.4, 2.3.4.2, 2.3.5.2, 2.3.5.3, 3.2.5, 3.2.6</v>
      </c>
      <c r="E118" s="1775"/>
      <c r="F118" s="1467"/>
      <c r="G118" s="1742"/>
      <c r="H118" s="1490" t="s">
        <v>688</v>
      </c>
      <c r="I118" s="1366"/>
    </row>
    <row r="119" spans="2:9">
      <c r="B119" s="148" t="s">
        <v>929</v>
      </c>
      <c r="C119" s="1473"/>
      <c r="D119" s="1780" t="s">
        <v>2431</v>
      </c>
      <c r="E119" s="1777" t="s">
        <v>2431</v>
      </c>
      <c r="F119" s="1364" t="s">
        <v>918</v>
      </c>
      <c r="G119" s="1537"/>
      <c r="H119" s="1490" t="s">
        <v>688</v>
      </c>
      <c r="I119" s="1366"/>
    </row>
    <row r="120" spans="2:9">
      <c r="B120" s="148" t="s">
        <v>930</v>
      </c>
      <c r="C120" s="1473"/>
      <c r="D120" s="1780" t="s">
        <v>2431</v>
      </c>
      <c r="E120" s="1777" t="s">
        <v>2431</v>
      </c>
      <c r="F120" s="1364" t="s">
        <v>918</v>
      </c>
      <c r="G120" s="1537"/>
      <c r="H120" s="1490" t="s">
        <v>688</v>
      </c>
      <c r="I120" s="1366"/>
    </row>
    <row r="121" spans="2:9">
      <c r="B121" s="148" t="s">
        <v>2551</v>
      </c>
      <c r="C121" s="1473"/>
      <c r="D121" s="1780" t="s">
        <v>2432</v>
      </c>
      <c r="E121" s="1777" t="s">
        <v>2432</v>
      </c>
      <c r="F121" s="1364" t="s">
        <v>918</v>
      </c>
      <c r="G121" s="1537"/>
      <c r="H121" s="1490" t="s">
        <v>688</v>
      </c>
      <c r="I121" s="1366"/>
    </row>
    <row r="122" spans="2:9" ht="13.5" thickBot="1">
      <c r="B122" s="154" t="s">
        <v>2552</v>
      </c>
      <c r="C122" s="1363"/>
      <c r="D122" s="1781" t="s">
        <v>2432</v>
      </c>
      <c r="E122" s="1778" t="s">
        <v>2432</v>
      </c>
      <c r="F122" s="671" t="s">
        <v>918</v>
      </c>
      <c r="G122" s="671"/>
      <c r="H122" s="1491" t="s">
        <v>688</v>
      </c>
      <c r="I122" s="1295"/>
    </row>
    <row r="123" spans="2:9" ht="13.5" thickBot="1">
      <c r="B123" s="2275" t="s">
        <v>3311</v>
      </c>
      <c r="C123" s="2276"/>
      <c r="D123" s="2276"/>
      <c r="E123" s="2277"/>
      <c r="F123" s="2277"/>
      <c r="G123" s="2277"/>
      <c r="H123" s="2277"/>
      <c r="I123" s="2278"/>
    </row>
    <row r="124" spans="2:9">
      <c r="B124" s="1528" t="s">
        <v>772</v>
      </c>
      <c r="C124" s="1529"/>
      <c r="D124" s="1820" t="s">
        <v>3316</v>
      </c>
      <c r="E124" s="1826" t="s">
        <v>3316</v>
      </c>
      <c r="F124" s="1826"/>
      <c r="G124" s="1826" t="s">
        <v>388</v>
      </c>
      <c r="H124" s="1823"/>
      <c r="I124" s="1829"/>
    </row>
    <row r="125" spans="2:9">
      <c r="B125" s="148" t="s">
        <v>2553</v>
      </c>
      <c r="C125" s="1473"/>
      <c r="D125" s="1821" t="s">
        <v>2607</v>
      </c>
      <c r="E125" s="1827" t="s">
        <v>2607</v>
      </c>
      <c r="F125" s="1827"/>
      <c r="G125" s="1827" t="s">
        <v>388</v>
      </c>
      <c r="H125" s="1824"/>
      <c r="I125" s="1830"/>
    </row>
    <row r="126" spans="2:9" ht="13.5" thickBot="1">
      <c r="B126" s="154" t="s">
        <v>858</v>
      </c>
      <c r="C126" s="1363"/>
      <c r="D126" s="1822" t="s">
        <v>861</v>
      </c>
      <c r="E126" s="1828" t="s">
        <v>861</v>
      </c>
      <c r="F126" s="1828"/>
      <c r="G126" s="1828" t="s">
        <v>3369</v>
      </c>
      <c r="H126" s="1825"/>
      <c r="I126" s="1785"/>
    </row>
    <row r="127" spans="2:9" s="1527" customFormat="1" ht="28.9" customHeight="1" thickBot="1">
      <c r="B127" s="586" t="s">
        <v>2540</v>
      </c>
      <c r="C127" s="323"/>
      <c r="D127" s="1782"/>
      <c r="E127" s="1465"/>
      <c r="F127" s="1465"/>
      <c r="G127" s="1739"/>
      <c r="H127" s="1466"/>
      <c r="I127" s="1474"/>
    </row>
    <row r="128" spans="2:9" s="1527" customFormat="1" ht="28.9" customHeight="1" thickBot="1">
      <c r="B128" s="1528" t="s">
        <v>2548</v>
      </c>
      <c r="C128" s="1529"/>
      <c r="D128" s="1779" t="s">
        <v>3366</v>
      </c>
      <c r="E128" s="1530"/>
      <c r="F128" s="1531" t="s">
        <v>918</v>
      </c>
      <c r="G128" s="1743"/>
      <c r="H128" s="1532"/>
      <c r="I128" s="1533"/>
    </row>
    <row r="129" spans="2:9">
      <c r="B129" s="148" t="s">
        <v>2547</v>
      </c>
      <c r="C129" s="1473"/>
      <c r="D129" s="1780" t="s">
        <v>3367</v>
      </c>
      <c r="E129" s="1507"/>
      <c r="F129" s="1292" t="s">
        <v>918</v>
      </c>
      <c r="G129" s="1744"/>
      <c r="H129" s="1293"/>
      <c r="I129" s="1509"/>
    </row>
    <row r="130" spans="2:9" ht="13.5" thickBot="1">
      <c r="B130" s="154" t="s">
        <v>2708</v>
      </c>
      <c r="C130" s="1363"/>
      <c r="D130" s="1781" t="s">
        <v>692</v>
      </c>
      <c r="E130" s="1508"/>
      <c r="F130" s="671" t="s">
        <v>918</v>
      </c>
      <c r="G130" s="1745"/>
      <c r="H130" s="670"/>
      <c r="I130" s="1510"/>
    </row>
    <row r="131" spans="2:9" s="1534" customFormat="1" ht="28.9" customHeight="1" thickBot="1">
      <c r="B131" s="1506" t="s">
        <v>2554</v>
      </c>
      <c r="C131" s="323"/>
      <c r="D131" s="1782"/>
      <c r="E131" s="589"/>
      <c r="F131" s="589"/>
      <c r="G131" s="1730"/>
      <c r="H131" s="601"/>
      <c r="I131" s="1474"/>
    </row>
    <row r="132" spans="2:9" ht="69.599999999999994" customHeight="1" thickBot="1">
      <c r="B132" s="153" t="s">
        <v>2555</v>
      </c>
      <c r="C132" s="147"/>
      <c r="D132" s="1779" t="s">
        <v>3368</v>
      </c>
      <c r="E132" s="1783"/>
      <c r="F132" s="1365" t="s">
        <v>918</v>
      </c>
      <c r="G132" s="1365" t="s">
        <v>388</v>
      </c>
      <c r="H132" s="1365"/>
      <c r="I132" s="1294"/>
    </row>
    <row r="133" spans="2:9">
      <c r="B133" s="148" t="s">
        <v>3200</v>
      </c>
      <c r="C133" s="1473"/>
      <c r="D133" s="1780" t="s">
        <v>3201</v>
      </c>
      <c r="E133" s="1784"/>
      <c r="F133" s="1364" t="s">
        <v>918</v>
      </c>
      <c r="G133" s="1537" t="s">
        <v>388</v>
      </c>
      <c r="H133" s="1364"/>
      <c r="I133" s="1366"/>
    </row>
    <row r="134" spans="2:9" ht="13.5" thickBot="1">
      <c r="B134" s="1437" t="s">
        <v>2556</v>
      </c>
      <c r="C134" s="1473"/>
      <c r="D134" s="1781" t="s">
        <v>692</v>
      </c>
      <c r="E134" s="1785"/>
      <c r="F134" s="671"/>
      <c r="G134" s="671" t="s">
        <v>388</v>
      </c>
      <c r="H134" s="671"/>
      <c r="I134" s="1295"/>
    </row>
    <row r="135" spans="2:9" ht="13.5" thickBot="1">
      <c r="B135" s="323" t="s">
        <v>3216</v>
      </c>
      <c r="C135" s="1788"/>
      <c r="D135" s="1782"/>
      <c r="E135" s="1665"/>
      <c r="F135" s="1657"/>
      <c r="G135" s="1658"/>
      <c r="H135" s="1658"/>
      <c r="I135" s="1659"/>
    </row>
    <row r="136" spans="2:9" ht="13.5" thickBot="1">
      <c r="B136" s="153" t="s">
        <v>2748</v>
      </c>
      <c r="C136" s="1789"/>
      <c r="D136" s="1779" t="s">
        <v>3233</v>
      </c>
      <c r="E136" s="1785"/>
      <c r="F136" s="1657"/>
      <c r="G136" s="1658"/>
      <c r="H136" s="1658"/>
      <c r="I136" s="1659"/>
    </row>
    <row r="137" spans="2:9" ht="13.5" thickBot="1">
      <c r="B137" s="154" t="s">
        <v>2747</v>
      </c>
      <c r="C137" s="1789"/>
      <c r="D137" s="1781" t="s">
        <v>3233</v>
      </c>
      <c r="E137" s="1785"/>
      <c r="F137" s="1657"/>
      <c r="G137" s="1658"/>
      <c r="H137" s="1658"/>
      <c r="I137" s="1659"/>
    </row>
    <row r="138" spans="2:9" ht="27" customHeight="1" thickBot="1">
      <c r="B138" s="1506" t="s">
        <v>2763</v>
      </c>
      <c r="C138" s="1506"/>
      <c r="D138" s="1782"/>
      <c r="E138" s="589"/>
      <c r="F138" s="589"/>
      <c r="G138" s="1730"/>
      <c r="H138" s="601"/>
      <c r="I138" s="1474"/>
    </row>
    <row r="139" spans="2:9">
      <c r="B139" s="1535" t="s">
        <v>2758</v>
      </c>
      <c r="C139" s="1477"/>
      <c r="D139" s="1779" t="s">
        <v>3199</v>
      </c>
      <c r="E139" s="1784"/>
      <c r="F139" s="1365"/>
      <c r="G139" s="1365"/>
      <c r="H139" s="1365"/>
      <c r="I139" s="1294"/>
    </row>
    <row r="140" spans="2:9">
      <c r="B140" s="1536" t="s">
        <v>2759</v>
      </c>
      <c r="C140" s="1786"/>
      <c r="D140" s="1780" t="s">
        <v>953</v>
      </c>
      <c r="E140" s="1787"/>
      <c r="F140" s="1537"/>
      <c r="G140" s="1537"/>
      <c r="H140" s="1537"/>
      <c r="I140" s="1538"/>
    </row>
    <row r="141" spans="2:9">
      <c r="B141" s="1594" t="s">
        <v>3263</v>
      </c>
      <c r="C141" s="1786"/>
      <c r="D141" s="1780" t="s">
        <v>3225</v>
      </c>
      <c r="E141" s="1787"/>
      <c r="F141" s="1537"/>
      <c r="G141" s="1537"/>
      <c r="H141" s="1537"/>
      <c r="I141" s="1538"/>
    </row>
    <row r="142" spans="2:9" ht="25.5">
      <c r="B142" s="1664" t="s">
        <v>3229</v>
      </c>
      <c r="C142" s="1786"/>
      <c r="D142" s="1780" t="s">
        <v>3228</v>
      </c>
      <c r="E142" s="1787"/>
      <c r="F142" s="1537"/>
      <c r="G142" s="1537"/>
      <c r="H142" s="1537"/>
      <c r="I142" s="1538"/>
    </row>
    <row r="143" spans="2:9" ht="25.5">
      <c r="B143" s="1594" t="s">
        <v>3262</v>
      </c>
      <c r="C143" s="1786"/>
      <c r="D143" s="1780" t="s">
        <v>3230</v>
      </c>
      <c r="E143" s="1787"/>
      <c r="F143" s="1537"/>
      <c r="G143" s="1537"/>
      <c r="H143" s="1537"/>
      <c r="I143" s="1538"/>
    </row>
    <row r="144" spans="2:9" ht="25.5">
      <c r="B144" s="1594" t="s">
        <v>3232</v>
      </c>
      <c r="C144" s="1786"/>
      <c r="D144" s="1780" t="s">
        <v>3231</v>
      </c>
      <c r="E144" s="1787"/>
      <c r="F144" s="1537"/>
      <c r="G144" s="1537"/>
      <c r="H144" s="1537"/>
      <c r="I144" s="1538"/>
    </row>
    <row r="145" spans="2:9" ht="13.5" thickBot="1">
      <c r="B145" s="1539" t="s">
        <v>2760</v>
      </c>
      <c r="C145" s="1478"/>
      <c r="D145" s="1781" t="s">
        <v>3199</v>
      </c>
      <c r="E145" s="1508"/>
      <c r="F145" s="671"/>
      <c r="G145" s="671"/>
      <c r="H145" s="671"/>
      <c r="I145" s="1295"/>
    </row>
    <row r="146" spans="2:9" ht="13.5" thickBot="1">
      <c r="B146" s="302"/>
      <c r="C146" s="130"/>
      <c r="D146" s="130"/>
      <c r="E146" s="130"/>
      <c r="F146" s="130"/>
      <c r="G146" s="130"/>
      <c r="H146" s="130"/>
    </row>
    <row r="147" spans="2:9">
      <c r="B147" s="143" t="s">
        <v>415</v>
      </c>
    </row>
    <row r="148" spans="2:9">
      <c r="B148" s="300" t="s">
        <v>416</v>
      </c>
    </row>
    <row r="149" spans="2:9" ht="26.25" thickBot="1">
      <c r="B149" s="301" t="s">
        <v>765</v>
      </c>
    </row>
    <row r="152" spans="2:9">
      <c r="D152" s="1379"/>
    </row>
  </sheetData>
  <sheetProtection password="E75E" sheet="1" objects="1" scenarios="1"/>
  <mergeCells count="3">
    <mergeCell ref="B3:E3"/>
    <mergeCell ref="B2:I2"/>
    <mergeCell ref="B123:I123"/>
  </mergeCells>
  <conditionalFormatting sqref="B101:B102">
    <cfRule type="expression" dxfId="392" priority="1650" stopIfTrue="1">
      <formula>AND(OR(#REF!="Telematic",#REF!="Handset"),$I$7="Wholesale",#REF!="SFN")</formula>
    </cfRule>
  </conditionalFormatting>
  <hyperlinks>
    <hyperlink ref="D31" location="'IOT - SCSVPD'!A1" display="Refer to &quot;SCSVPD IOT&quot; tab"/>
    <hyperlink ref="E31" location="'IOT - SCSVPD'!A1" display="Refer to &quot;SCSVPD IOT&quot; tab"/>
    <hyperlink ref="D32" location="'IOT - SCSVPD'!A1" display="Refer to &quot;SCSVPD IOT&quot; tab"/>
    <hyperlink ref="E32" location="'IOT - SCSVPD'!A1" display="Refer to &quot;SCSVPD IOT&quot; tab"/>
    <hyperlink ref="E49" location="'IOT - B13 IOT '!A1" display="Refer to &quot;B13 LTE IOT&quot; tab for required test cases"/>
    <hyperlink ref="E50" location="'IOT - B13 IOT '!A1" display="Refer to &quot;B13 LTE IOT&quot; tab for required test cases"/>
    <hyperlink ref="D29" location="'IOT - LTE-CDMA iRAT'!A1" display="Refer to &quot;IOT - LTE-CDMA iRAT&quot; tab"/>
    <hyperlink ref="E29" location="'IOT - LTE-CDMA iRAT'!A1" display="Refer to &quot;IOT - LTE-CDMA iRAT&quot; tab"/>
    <hyperlink ref="D30" location="'IOT - LTE-CDMA iRAT'!A1" display="Refer to &quot;IOT - LTE-CDMA iRAT&quot; tab"/>
    <hyperlink ref="E30" location="'IOT - LTE-CDMA iRAT'!A1" display="Refer to &quot;IOT - LTE-CDMA iRAT&quot; tab"/>
    <hyperlink ref="D82" location="'IOT - CDMA'!A1" display="Refer to “CDMA IOT” tab for required test cases"/>
    <hyperlink ref="D83" location="'IOT - CDMA'!A1" display="Refer to “CDMA IOT” tab for required test cases"/>
    <hyperlink ref="D81" location="'IOT - CDMA'!A1" display="Refer to “CDMA IOT” tab for required test cases"/>
    <hyperlink ref="E82" location="'IOT - CDMA'!A1" display="Refer to “CDMA IOT” tab for required test cases"/>
    <hyperlink ref="E83" location="'IOT - CDMA'!A1" display="Refer to “CDMA IOT” tab for required test cases"/>
    <hyperlink ref="E81" location="'IOT - CDMA'!A1" display="Refer to “CDMA IOT” tab for required test cases"/>
    <hyperlink ref="E67" location="'IOT - CA'!A1" display="Refer to &quot;IOT - CA&quot; for required test cases"/>
    <hyperlink ref="E70" location="'IOT - LTE Multiband '!A1" display="Refer to &quot;LTE Multiband IOT&quot; for required test cases"/>
    <hyperlink ref="E69" location="'IOT - LTE Multiband '!A1" display="Refer to &quot;LTE Multiband IOT&quot; for required test cases"/>
    <hyperlink ref="D67" location="'IOT - CA'!A1" display="Refer to &quot;IOT - CA&quot; for required test cases"/>
    <hyperlink ref="D69" location="'IOT - LTE Multiband '!A1" display="Refer to &quot;LTE Multiband IOT&quot; for required test cases"/>
    <hyperlink ref="D70" location="'IOT - LTE Multiband '!A1" display="Refer to &quot;LTE Multiband IOT&quot; for required test cases"/>
    <hyperlink ref="D50" location="'IOT - B13 IOT '!A1" display="Refer to &quot;B13 LTE IOT&quot; tab for required test cases"/>
    <hyperlink ref="D49" location="'IOT - B13 IOT '!A1" display="Refer to &quot;B13 LTE IOT&quot; tab for required test cases"/>
    <hyperlink ref="E121" location="'IOT - VoLTE'!A1" display="Refer to “VoLTE IOT” tab for required test cases"/>
    <hyperlink ref="E122" location="'IOT - VoLTE'!A1" display="Refer to “VoLTE IOT” tab for required test cases"/>
    <hyperlink ref="E120" location="'IOT - hVoLTE SRLTE '!A1" display="Refer to “hVoLTE SRLTE IOT” tab for required test cases"/>
    <hyperlink ref="E119" location="'IOT - hVoLTE SRLTE '!A1" display="Refer to “hVoLTE SRLTE IOT” tab for required test cases"/>
    <hyperlink ref="D122" location="'IOT - VoLTE'!A1" display="Refer to “VoLTE IOT” tab for required test cases"/>
    <hyperlink ref="D121" location="'IOT - VoLTE'!A1" display="Refer to “VoLTE IOT” tab for required test cases"/>
    <hyperlink ref="D120" location="'IOT - hVoLTE SRLTE '!A1" display="Refer to “hVoLTE SRLTE IOT” tab for required test cases"/>
    <hyperlink ref="D119" location="'IOT - hVoLTE SRLTE '!A1" display="Refer to “hVoLTE SRLTE IOT” tab for required test cases"/>
    <hyperlink ref="D68" location="'IOT - CA'!A1" display="Refer to &quot;IOT - CA&quot; for required test cases"/>
  </hyperlinks>
  <pageMargins left="0.7" right="0.7" top="0.75" bottom="0.75" header="0.3" footer="0.3"/>
  <pageSetup scale="48" fitToHeight="0" orientation="landscape" r:id="rId1"/>
  <legacyDrawing r:id="rId2"/>
  <extLst>
    <ext xmlns:x14="http://schemas.microsoft.com/office/spreadsheetml/2009/9/main" uri="{78C0D931-6437-407d-A8EE-F0AAD7539E65}">
      <x14:conditionalFormattings>
        <x14:conditionalFormatting xmlns:xm="http://schemas.microsoft.com/office/excel/2006/main">
          <x14:cfRule type="expression" priority="1530" stopIfTrue="1" id="{65E362EE-5BA8-4BE3-AE1B-CEC21E1B47E6}">
            <xm:f>OR('LTE Band 13(OA) Test Plan'!$C36="Required",'LTE Band 13(OA) Test Plan'!$I36="Required")</xm:f>
            <x14:dxf>
              <font>
                <b/>
                <i val="0"/>
                <color theme="0"/>
              </font>
              <fill>
                <patternFill>
                  <bgColor rgb="FF00B050"/>
                </patternFill>
              </fill>
            </x14:dxf>
          </x14:cfRule>
          <xm:sqref>D34:H46 D48:H48</xm:sqref>
        </x14:conditionalFormatting>
        <x14:conditionalFormatting xmlns:xm="http://schemas.microsoft.com/office/excel/2006/main">
          <x14:cfRule type="expression" priority="2581" stopIfTrue="1" id="{2E0C8630-FC51-453B-8B38-9871673D3D30}">
            <xm:f>AND(OR('OD Test Plan'!$G21="Required",'OD Test Plan'!$H21="Required"),'OD Test Plan'!$G21&lt;&gt;"Waived")</xm:f>
            <x14:dxf>
              <font>
                <b/>
                <i val="0"/>
                <color theme="0"/>
              </font>
              <fill>
                <patternFill>
                  <bgColor rgb="FF00B050"/>
                </patternFill>
              </fill>
            </x14:dxf>
          </x14:cfRule>
          <xm:sqref>I31:I32 D5:H32</xm:sqref>
        </x14:conditionalFormatting>
        <x14:conditionalFormatting xmlns:xm="http://schemas.microsoft.com/office/excel/2006/main">
          <x14:cfRule type="expression" priority="2587" stopIfTrue="1" id="{1C402011-BFCB-4971-88E1-A020DAEF932C}">
            <xm:f>AND(OR('OD Test Plan'!$G80="Required",'OD Test Plan'!$H80="Required"),'OD Test Plan'!$G80&lt;&gt;"Waived")</xm:f>
            <x14:dxf>
              <font>
                <b/>
                <i val="0"/>
                <color theme="0"/>
              </font>
              <fill>
                <patternFill>
                  <bgColor rgb="FF00B050"/>
                </patternFill>
              </fill>
            </x14:dxf>
          </x14:cfRule>
          <xm:sqref>D136:H137 D139:H145 D124:H134 D101:H122 D92:H98 D84:H89</xm:sqref>
        </x14:conditionalFormatting>
        <x14:conditionalFormatting xmlns:xm="http://schemas.microsoft.com/office/excel/2006/main">
          <x14:cfRule type="expression" priority="61" stopIfTrue="1" id="{06B4F9F7-6E2B-4880-A5E8-7737C05A3C6D}">
            <xm:f>'OD Test Plan'!$I$9&lt;&gt;"SFN"</xm:f>
            <x14:dxf>
              <font>
                <color theme="0"/>
              </font>
              <fill>
                <patternFill>
                  <bgColor theme="0"/>
                </patternFill>
              </fill>
            </x14:dxf>
          </x14:cfRule>
          <xm:sqref>H139:H145 H60:H75 H77:H86 H99 H5:H27 H29:H58 H101:H122</xm:sqref>
        </x14:conditionalFormatting>
        <x14:conditionalFormatting xmlns:xm="http://schemas.microsoft.com/office/excel/2006/main">
          <x14:cfRule type="expression" priority="107" stopIfTrue="1" id="{BD1DEA52-4881-4ADB-BFD6-B7866DAC3E96}">
            <xm:f>'OD Test Plan'!$I$9&lt;&gt;"SFN"</xm:f>
            <x14:dxf>
              <font>
                <color theme="0"/>
              </font>
              <fill>
                <patternFill>
                  <bgColor theme="0"/>
                </patternFill>
              </fill>
            </x14:dxf>
          </x14:cfRule>
          <xm:sqref>H87:H98</xm:sqref>
        </x14:conditionalFormatting>
        <x14:conditionalFormatting xmlns:xm="http://schemas.microsoft.com/office/excel/2006/main">
          <x14:cfRule type="expression" priority="100" stopIfTrue="1" id="{70DA9C3D-30D9-410A-8F9B-243C1C24C897}">
            <xm:f>'OD Test Plan'!$E$40&lt;&gt;"Yes"</xm:f>
            <x14:dxf>
              <font>
                <b val="0"/>
                <i val="0"/>
                <color theme="0"/>
              </font>
              <fill>
                <patternFill>
                  <bgColor theme="0"/>
                </patternFill>
              </fill>
            </x14:dxf>
          </x14:cfRule>
          <xm:sqref>E127</xm:sqref>
        </x14:conditionalFormatting>
        <x14:conditionalFormatting xmlns:xm="http://schemas.microsoft.com/office/excel/2006/main">
          <x14:cfRule type="expression" priority="99" stopIfTrue="1" id="{A3E84079-4FD5-4DB9-A9A2-C391AFE8CF12}">
            <xm:f>'OD Test Plan'!$I$9&lt;&gt;"SFN"</xm:f>
            <x14:dxf>
              <font>
                <color theme="0"/>
              </font>
              <fill>
                <patternFill>
                  <bgColor theme="0"/>
                </patternFill>
              </fill>
            </x14:dxf>
          </x14:cfRule>
          <xm:sqref>H127</xm:sqref>
        </x14:conditionalFormatting>
        <x14:conditionalFormatting xmlns:xm="http://schemas.microsoft.com/office/excel/2006/main">
          <x14:cfRule type="expression" priority="93" stopIfTrue="1" id="{00F2DD9A-6308-4A6E-B45B-6B76293692D1}">
            <xm:f>'OD Test Plan'!$I$9&lt;&gt;"SFN"</xm:f>
            <x14:dxf>
              <font>
                <color theme="0"/>
              </font>
              <fill>
                <patternFill>
                  <bgColor theme="0"/>
                </patternFill>
              </fill>
            </x14:dxf>
          </x14:cfRule>
          <xm:sqref>H128:H130</xm:sqref>
        </x14:conditionalFormatting>
        <x14:conditionalFormatting xmlns:xm="http://schemas.microsoft.com/office/excel/2006/main">
          <x14:cfRule type="expression" priority="89" stopIfTrue="1" id="{35A4FB77-4D5F-4344-BD2F-CF06E8781323}">
            <xm:f>'OD Test Plan'!$I$9&lt;&gt;"SFN"</xm:f>
            <x14:dxf>
              <font>
                <color theme="0"/>
              </font>
              <fill>
                <patternFill>
                  <bgColor theme="0"/>
                </patternFill>
              </fill>
            </x14:dxf>
          </x14:cfRule>
          <xm:sqref>H59</xm:sqref>
        </x14:conditionalFormatting>
        <x14:conditionalFormatting xmlns:xm="http://schemas.microsoft.com/office/excel/2006/main">
          <x14:cfRule type="expression" priority="84" stopIfTrue="1" id="{BC3BD5D9-6DB1-412E-BF25-8D22BE7447F5}">
            <xm:f>'OD Test Plan'!$I$9&lt;&gt;"SFN"</xm:f>
            <x14:dxf>
              <font>
                <color theme="0"/>
              </font>
              <fill>
                <patternFill>
                  <bgColor theme="0"/>
                </patternFill>
              </fill>
            </x14:dxf>
          </x14:cfRule>
          <xm:sqref>H28</xm:sqref>
        </x14:conditionalFormatting>
        <x14:conditionalFormatting xmlns:xm="http://schemas.microsoft.com/office/excel/2006/main">
          <x14:cfRule type="expression" priority="70" stopIfTrue="1" id="{DE8ED5FA-D017-4559-985A-BFB1BAEFCA87}">
            <xm:f>'OD Test Plan'!$E$40&lt;&gt;"Yes"</xm:f>
            <x14:dxf>
              <font>
                <b val="0"/>
                <i val="0"/>
                <color theme="0"/>
              </font>
              <fill>
                <patternFill>
                  <bgColor theme="0"/>
                </patternFill>
              </fill>
            </x14:dxf>
          </x14:cfRule>
          <xm:sqref>E131</xm:sqref>
        </x14:conditionalFormatting>
        <x14:conditionalFormatting xmlns:xm="http://schemas.microsoft.com/office/excel/2006/main">
          <x14:cfRule type="expression" priority="69" stopIfTrue="1" id="{5727BDDD-B8AC-41B6-BD67-8F05DBDA0650}">
            <xm:f>'OD Test Plan'!$I$9&lt;&gt;"SFN"</xm:f>
            <x14:dxf>
              <font>
                <color theme="0"/>
              </font>
              <fill>
                <patternFill>
                  <bgColor theme="0"/>
                </patternFill>
              </fill>
            </x14:dxf>
          </x14:cfRule>
          <xm:sqref>H131</xm:sqref>
        </x14:conditionalFormatting>
        <x14:conditionalFormatting xmlns:xm="http://schemas.microsoft.com/office/excel/2006/main">
          <x14:cfRule type="expression" priority="65" stopIfTrue="1" id="{6D9B0E29-8AA8-479C-8E1D-70FAEF2AAFBC}">
            <xm:f>'OD Test Plan'!$I$9&lt;&gt;"SFN"</xm:f>
            <x14:dxf>
              <font>
                <color theme="0"/>
              </font>
              <fill>
                <patternFill>
                  <bgColor theme="0"/>
                </patternFill>
              </fill>
            </x14:dxf>
          </x14:cfRule>
          <xm:sqref>H132:H137</xm:sqref>
        </x14:conditionalFormatting>
        <x14:conditionalFormatting xmlns:xm="http://schemas.microsoft.com/office/excel/2006/main">
          <x14:cfRule type="expression" priority="58" id="{F0E1B406-B704-4F5F-ACF1-82CDB1266437}">
            <xm:f>AND(OR('OD Test Plan'!$G76="Required",'OD Test Plan'!$H76="Required"),'OD Test Plan'!$G76&lt;&gt;"Waived")</xm:f>
            <x14:dxf>
              <fill>
                <patternFill>
                  <bgColor rgb="FF00B050"/>
                </patternFill>
              </fill>
            </x14:dxf>
          </x14:cfRule>
          <xm:sqref>E76</xm:sqref>
        </x14:conditionalFormatting>
        <x14:conditionalFormatting xmlns:xm="http://schemas.microsoft.com/office/excel/2006/main">
          <x14:cfRule type="expression" priority="1522" id="{2E0C8630-FC51-453B-8B38-9871673D3D30}">
            <xm:f>AND(OR('OD Test Plan'!$G56="Required",'OD Test Plan'!$H56="Required"),'OD Test Plan'!$G56&lt;&gt;"Waived")</xm:f>
            <x14:dxf>
              <font>
                <b/>
                <i val="0"/>
                <color theme="0"/>
              </font>
              <fill>
                <patternFill>
                  <bgColor rgb="FF00B050"/>
                </patternFill>
              </fill>
            </x14:dxf>
          </x14:cfRule>
          <xm:sqref>D72:H74 D69:H70 D61:H66 F59:H60 D58:E60</xm:sqref>
        </x14:conditionalFormatting>
        <x14:conditionalFormatting xmlns:xm="http://schemas.microsoft.com/office/excel/2006/main">
          <x14:cfRule type="expression" priority="1375" id="{2E0C8630-FC51-453B-8B38-9871673D3D30}">
            <xm:f>AND(OR('OD Test Plan'!#REF!="Required",'OD Test Plan'!#REF!="Required"),'OD Test Plan'!#REF!&lt;&gt;"Waived")</xm:f>
            <x14:dxf>
              <font>
                <b/>
                <i val="0"/>
                <color theme="0"/>
              </font>
              <fill>
                <patternFill>
                  <bgColor rgb="FF00B050"/>
                </patternFill>
              </fill>
            </x14:dxf>
          </x14:cfRule>
          <xm:sqref>D57:H57</xm:sqref>
        </x14:conditionalFormatting>
        <x14:conditionalFormatting xmlns:xm="http://schemas.microsoft.com/office/excel/2006/main">
          <x14:cfRule type="expression" priority="1406" id="{2E0C8630-FC51-453B-8B38-9871673D3D30}">
            <xm:f>AND(OR('OD Test Plan'!#REF!="Required",'OD Test Plan'!#REF!="Required"),'OD Test Plan'!#REF!&lt;&gt;"Waived")</xm:f>
            <x14:dxf>
              <font>
                <b/>
                <i val="0"/>
                <color theme="0"/>
              </font>
              <fill>
                <patternFill>
                  <bgColor rgb="FF00B050"/>
                </patternFill>
              </fill>
            </x14:dxf>
          </x14:cfRule>
          <xm:sqref>D75:H75</xm:sqref>
        </x14:conditionalFormatting>
        <x14:conditionalFormatting xmlns:xm="http://schemas.microsoft.com/office/excel/2006/main">
          <x14:cfRule type="expression" priority="1415" id="{2E0C8630-FC51-453B-8B38-9871673D3D30}">
            <xm:f>AND(OR('OD Test Plan'!#REF!="Required",'OD Test Plan'!#REF!="Required"),'OD Test Plan'!#REF!&lt;&gt;"Waived")</xm:f>
            <x14:dxf>
              <font>
                <b/>
                <i val="0"/>
                <color theme="0"/>
              </font>
              <fill>
                <patternFill>
                  <bgColor rgb="FF00B050"/>
                </patternFill>
              </fill>
            </x14:dxf>
          </x14:cfRule>
          <xm:sqref>D79:E79</xm:sqref>
        </x14:conditionalFormatting>
        <x14:conditionalFormatting xmlns:xm="http://schemas.microsoft.com/office/excel/2006/main">
          <x14:cfRule type="expression" priority="1497" id="{2E0C8630-FC51-453B-8B38-9871673D3D30}">
            <xm:f>AND(OR('OD Test Plan'!$G74="Required",'OD Test Plan'!$H74="Required"),'OD Test Plan'!$G74&lt;&gt;"Waived")</xm:f>
            <x14:dxf>
              <font>
                <b/>
                <i val="0"/>
                <color theme="0"/>
              </font>
              <fill>
                <patternFill>
                  <bgColor rgb="FF00B050"/>
                </patternFill>
              </fill>
            </x14:dxf>
          </x14:cfRule>
          <xm:sqref>D77:H78</xm:sqref>
        </x14:conditionalFormatting>
        <x14:conditionalFormatting xmlns:xm="http://schemas.microsoft.com/office/excel/2006/main">
          <x14:cfRule type="expression" priority="1521" stopIfTrue="1" id="{82E07EE4-CD73-4468-9D90-19BB021ECE7D}">
            <xm:f>AND('OD Test Plan'!$I$8&lt;&gt;"CDMA Self-Certify", 'OD Test Plan'!$E$32&lt;&gt;"Yes")</xm:f>
            <x14:dxf>
              <font>
                <color theme="0"/>
              </font>
              <fill>
                <patternFill>
                  <bgColor theme="0"/>
                </patternFill>
              </fill>
            </x14:dxf>
          </x14:cfRule>
          <xm:sqref>I5:I19 I99</xm:sqref>
        </x14:conditionalFormatting>
        <x14:conditionalFormatting xmlns:xm="http://schemas.microsoft.com/office/excel/2006/main">
          <x14:cfRule type="expression" priority="1639" stopIfTrue="1" id="{B08A2890-04CD-4390-84F7-055D6E1B6D4E}">
            <xm:f>AND(OR('OD Test Plan'!$G79="Required",'OD Test Plan'!$H79="Required"),'OD Test Plan'!#REF!&lt;&gt;"Waived")</xm:f>
            <x14:dxf>
              <font>
                <b/>
                <i val="0"/>
                <color theme="0"/>
              </font>
              <fill>
                <patternFill>
                  <bgColor rgb="FF00B050"/>
                </patternFill>
              </fill>
            </x14:dxf>
          </x14:cfRule>
          <xm:sqref>D83:I83</xm:sqref>
        </x14:conditionalFormatting>
        <x14:conditionalFormatting xmlns:xm="http://schemas.microsoft.com/office/excel/2006/main">
          <x14:cfRule type="expression" priority="1716" stopIfTrue="1" id="{B66B81B5-E14C-413F-97CC-21C16D6412C9}">
            <xm:f>OR('LTE Band 13(OA) Test Plan'!#REF!="Required",'LTE Band 13(OA) Test Plan'!#REF!="Required")</xm:f>
            <x14:dxf>
              <font>
                <b/>
                <i val="0"/>
                <color theme="0"/>
              </font>
              <fill>
                <patternFill>
                  <bgColor rgb="FF00B050"/>
                </patternFill>
              </fill>
            </x14:dxf>
          </x14:cfRule>
          <xm:sqref>D47:H47</xm:sqref>
        </x14:conditionalFormatting>
        <x14:conditionalFormatting xmlns:xm="http://schemas.microsoft.com/office/excel/2006/main">
          <x14:cfRule type="expression" priority="46" stopIfTrue="1" id="{529EC273-8726-4E53-BBB2-10A469479F94}">
            <xm:f>'OD Test Plan'!$E$40&lt;&gt;"Yes"</xm:f>
            <x14:dxf>
              <font>
                <b val="0"/>
                <i val="0"/>
                <color theme="0"/>
              </font>
              <fill>
                <patternFill>
                  <bgColor theme="0"/>
                </patternFill>
              </fill>
            </x14:dxf>
          </x14:cfRule>
          <xm:sqref>E138</xm:sqref>
        </x14:conditionalFormatting>
        <x14:conditionalFormatting xmlns:xm="http://schemas.microsoft.com/office/excel/2006/main">
          <x14:cfRule type="expression" priority="45" stopIfTrue="1" id="{24544A06-3C3B-4642-9FB9-42C6A4EA3897}">
            <xm:f>'OD Test Plan'!$I$9&lt;&gt;"SFN"</xm:f>
            <x14:dxf>
              <font>
                <color theme="0"/>
              </font>
              <fill>
                <patternFill>
                  <bgColor theme="0"/>
                </patternFill>
              </fill>
            </x14:dxf>
          </x14:cfRule>
          <xm:sqref>H138</xm:sqref>
        </x14:conditionalFormatting>
        <x14:conditionalFormatting xmlns:xm="http://schemas.microsoft.com/office/excel/2006/main">
          <x14:cfRule type="expression" priority="1771" stopIfTrue="1" id="{2D9D542D-85BD-48F1-9660-48D1EFED0506}">
            <xm:f>AND(OR('OD Test Plan'!$G143="Required",'OD Test Plan'!$H143="Required"),'OD Test Plan'!$G143&lt;&gt;"Waived")</xm:f>
            <x14:dxf>
              <font>
                <color theme="0"/>
              </font>
              <fill>
                <patternFill patternType="solid">
                  <bgColor rgb="FF00B050"/>
                </patternFill>
              </fill>
            </x14:dxf>
          </x14:cfRule>
          <xm:sqref>D23</xm:sqref>
        </x14:conditionalFormatting>
        <x14:conditionalFormatting xmlns:xm="http://schemas.microsoft.com/office/excel/2006/main">
          <x14:cfRule type="expression" priority="1919" stopIfTrue="1" id="{2D9D542D-85BD-48F1-9660-48D1EFED0506}">
            <xm:f>AND(OR('OD Test Plan'!#REF!="Required",'OD Test Plan'!#REF!="Required"),'OD Test Plan'!#REF!&lt;&gt;"Waived")</xm:f>
            <x14:dxf>
              <font>
                <color theme="0"/>
              </font>
              <fill>
                <patternFill patternType="solid">
                  <bgColor rgb="FF00B050"/>
                </patternFill>
              </fill>
            </x14:dxf>
          </x14:cfRule>
          <xm:sqref>D20:D21</xm:sqref>
        </x14:conditionalFormatting>
        <x14:conditionalFormatting xmlns:xm="http://schemas.microsoft.com/office/excel/2006/main">
          <x14:cfRule type="expression" priority="2202" stopIfTrue="1" id="{2D9D542D-85BD-48F1-9660-48D1EFED0506}">
            <xm:f>AND(OR('OD Test Plan'!$G132="Required",'OD Test Plan'!$H132="Required"),'OD Test Plan'!$G132&lt;&gt;"Waived")</xm:f>
            <x14:dxf>
              <font>
                <color theme="0"/>
              </font>
              <fill>
                <patternFill patternType="solid">
                  <bgColor rgb="FF00B050"/>
                </patternFill>
              </fill>
            </x14:dxf>
          </x14:cfRule>
          <xm:sqref>D24:D26 D11:D12</xm:sqref>
        </x14:conditionalFormatting>
        <x14:conditionalFormatting xmlns:xm="http://schemas.microsoft.com/office/excel/2006/main">
          <x14:cfRule type="expression" priority="2400" stopIfTrue="1" id="{2D9D542D-85BD-48F1-9660-48D1EFED0506}">
            <xm:f>AND(OR('OD Test Plan'!#REF!="Required",'OD Test Plan'!#REF!="Required"),'OD Test Plan'!#REF!&lt;&gt;"Waived")</xm:f>
            <x14:dxf>
              <font>
                <color theme="0"/>
              </font>
              <fill>
                <patternFill patternType="solid">
                  <bgColor rgb="FF00B050"/>
                </patternFill>
              </fill>
            </x14:dxf>
          </x14:cfRule>
          <xm:sqref>D18</xm:sqref>
        </x14:conditionalFormatting>
        <x14:conditionalFormatting xmlns:xm="http://schemas.microsoft.com/office/excel/2006/main">
          <x14:cfRule type="expression" priority="12" stopIfTrue="1" id="{2F9C5433-CF05-42CB-8563-CF876630C416}">
            <xm:f>'OD Test Plan'!$I$9&lt;&gt;"SFN"</xm:f>
            <x14:dxf>
              <font>
                <color theme="0"/>
              </font>
              <fill>
                <patternFill>
                  <bgColor theme="0"/>
                </patternFill>
              </fill>
            </x14:dxf>
          </x14:cfRule>
          <xm:sqref>H124:H126</xm:sqref>
        </x14:conditionalFormatting>
        <x14:conditionalFormatting xmlns:xm="http://schemas.microsoft.com/office/excel/2006/main">
          <x14:cfRule type="expression" priority="2432" stopIfTrue="1" id="{1C402011-BFCB-4971-88E1-A020DAEF932C}">
            <xm:f>AND(OR('OD Test Plan'!#REF!="Required",'OD Test Plan'!$G131="Required"),'OD Test Plan'!#REF!&lt;&gt;"Waived")</xm:f>
            <x14:dxf>
              <font>
                <b/>
                <i val="0"/>
                <color theme="0"/>
              </font>
              <fill>
                <patternFill>
                  <bgColor rgb="FF00B050"/>
                </patternFill>
              </fill>
            </x14:dxf>
          </x14:cfRule>
          <xm:sqref>D135</xm:sqref>
        </x14:conditionalFormatting>
        <x14:conditionalFormatting xmlns:xm="http://schemas.microsoft.com/office/excel/2006/main">
          <x14:cfRule type="expression" priority="2446" stopIfTrue="1" id="{1C402011-BFCB-4971-88E1-A020DAEF932C}">
            <xm:f>AND(OR('OD Test Plan'!#REF!="Required",'OD Test Plan'!$H134="Required"),'OD Test Plan'!#REF!&lt;&gt;"Waived")</xm:f>
            <x14:dxf>
              <font>
                <b/>
                <i val="0"/>
                <color theme="0"/>
              </font>
              <fill>
                <patternFill>
                  <bgColor rgb="FF00B050"/>
                </patternFill>
              </fill>
            </x14:dxf>
          </x14:cfRule>
          <xm:sqref>D138</xm:sqref>
        </x14:conditionalFormatting>
        <x14:conditionalFormatting xmlns:xm="http://schemas.microsoft.com/office/excel/2006/main">
          <x14:cfRule type="expression" priority="2483" id="{2E0C8630-FC51-453B-8B38-9871673D3D30}">
            <xm:f>AND(OR('OD Test Plan'!$G51="Required",'OD Test Plan'!$H51="Required"),'OD Test Plan'!$G51&lt;&gt;"Waived")</xm:f>
            <x14:dxf>
              <font>
                <b/>
                <i val="0"/>
                <color theme="0"/>
              </font>
              <fill>
                <patternFill>
                  <bgColor rgb="FF00B050"/>
                </patternFill>
              </fill>
            </x14:dxf>
          </x14:cfRule>
          <xm:sqref>D52:H56 D67:H68</xm:sqref>
        </x14:conditionalFormatting>
        <x14:conditionalFormatting xmlns:xm="http://schemas.microsoft.com/office/excel/2006/main">
          <x14:cfRule type="expression" priority="2504" stopIfTrue="1" id="{2D9D542D-85BD-48F1-9660-48D1EFED0506}">
            <xm:f>AND(OR('OD Test Plan'!#REF!="Required",'OD Test Plan'!#REF!="Required"),'OD Test Plan'!#REF!&lt;&gt;"Waived")</xm:f>
            <x14:dxf>
              <font>
                <color theme="0"/>
              </font>
              <fill>
                <patternFill patternType="solid">
                  <bgColor rgb="FF00B050"/>
                </patternFill>
              </fill>
            </x14:dxf>
          </x14:cfRule>
          <xm:sqref>D22 D19</xm:sqref>
        </x14:conditionalFormatting>
        <x14:conditionalFormatting xmlns:xm="http://schemas.microsoft.com/office/excel/2006/main">
          <x14:cfRule type="expression" priority="2506" stopIfTrue="1" id="{2D9D542D-85BD-48F1-9660-48D1EFED0506}">
            <xm:f>AND(OR('OD Test Plan'!$G136="Required",'OD Test Plan'!$H136="Required"),'OD Test Plan'!$G136&lt;&gt;"Waived")</xm:f>
            <x14:dxf>
              <font>
                <color theme="0"/>
              </font>
              <fill>
                <patternFill patternType="solid">
                  <bgColor rgb="FF00B050"/>
                </patternFill>
              </fill>
            </x14:dxf>
          </x14:cfRule>
          <xm:sqref>D48:D60 D13:D14</xm:sqref>
        </x14:conditionalFormatting>
        <x14:conditionalFormatting xmlns:xm="http://schemas.microsoft.com/office/excel/2006/main">
          <x14:cfRule type="expression" priority="2511" stopIfTrue="1" id="{2D9D542D-85BD-48F1-9660-48D1EFED0506}">
            <xm:f>AND(OR('OD Test Plan'!$G139="Required",'OD Test Plan'!$H139="Required"),'OD Test Plan'!$G139&lt;&gt;"Waived")</xm:f>
            <x14:dxf>
              <font>
                <color theme="0"/>
              </font>
              <fill>
                <patternFill patternType="solid">
                  <bgColor rgb="FF00B050"/>
                </patternFill>
              </fill>
            </x14:dxf>
          </x14:cfRule>
          <xm:sqref>D15:D17</xm:sqref>
        </x14:conditionalFormatting>
        <x14:conditionalFormatting xmlns:xm="http://schemas.microsoft.com/office/excel/2006/main">
          <x14:cfRule type="expression" priority="2513" stopIfTrue="1" id="{2D9D542D-85BD-48F1-9660-48D1EFED0506}">
            <xm:f>AND(OR('OD Test Plan'!#REF!="Required",'OD Test Plan'!#REF!="Required"),'OD Test Plan'!#REF!&lt;&gt;"Waived")</xm:f>
            <x14:dxf>
              <font>
                <color theme="0"/>
              </font>
              <fill>
                <patternFill patternType="solid">
                  <bgColor rgb="FF00B050"/>
                </patternFill>
              </fill>
            </x14:dxf>
          </x14:cfRule>
          <xm:sqref>D99</xm:sqref>
        </x14:conditionalFormatting>
        <x14:conditionalFormatting xmlns:xm="http://schemas.microsoft.com/office/excel/2006/main">
          <x14:cfRule type="expression" priority="2544" id="{69C582BB-0B2D-4D1B-B214-2B9F2F7EAEA7}">
            <xm:f>AND(OR('OD Test Plan'!$G21="Required",'OD Test Plan'!$H21="Required"),'OD Test Plan'!$G21&lt;&gt;"Waived",'OD Test Plan'!$I$9="Phase 1 + CDMA Regression")</xm:f>
            <x14:dxf>
              <font>
                <b/>
                <i val="0"/>
                <color theme="0"/>
              </font>
              <fill>
                <patternFill>
                  <bgColor rgb="FF00B050"/>
                </patternFill>
              </fill>
            </x14:dxf>
          </x14:cfRule>
          <xm:sqref>I5:I19 I28</xm:sqref>
        </x14:conditionalFormatting>
        <x14:conditionalFormatting xmlns:xm="http://schemas.microsoft.com/office/excel/2006/main">
          <x14:cfRule type="expression" priority="2576" id="{20F1F28D-19F5-4BCA-88C4-42B44AB6B1B8}">
            <xm:f>OR('OD Test Plan'!$E$41&lt;&gt;"Yes",'OD Test Plan'!$E$40="Yes",'OD Test Plan'!$I$9="SFN")</xm:f>
            <x14:dxf>
              <font>
                <color theme="0"/>
              </font>
            </x14:dxf>
          </x14:cfRule>
          <xm:sqref>F69:G70 F72:G75 F77:G99 F101:G102 F5:G28 F34:G57</xm:sqref>
        </x14:conditionalFormatting>
        <x14:conditionalFormatting xmlns:xm="http://schemas.microsoft.com/office/excel/2006/main">
          <x14:cfRule type="expression" priority="1353" stopIfTrue="1" id="{2039F8FD-6F44-4EE8-989D-CDF720B4D5A3}">
            <xm:f>OR('OD Test Plan'!$E$40="Yes",'OD Test Plan'!$E$41="Yes",'OD Test Plan'!$I$9="SFN")</xm:f>
            <x14:dxf>
              <font>
                <color theme="0"/>
              </font>
              <fill>
                <patternFill patternType="none">
                  <bgColor auto="1"/>
                </patternFill>
              </fill>
            </x14:dxf>
          </x14:cfRule>
          <xm:sqref>D5:D145</xm:sqref>
        </x14:conditionalFormatting>
        <x14:conditionalFormatting xmlns:xm="http://schemas.microsoft.com/office/excel/2006/main">
          <x14:cfRule type="expression" priority="2633" stopIfTrue="1" id="{2E0C8630-FC51-453B-8B38-9871673D3D30}">
            <xm:f>AND(OR('OD Test Plan'!#REF!="Required",'OD Test Plan'!#REF!="Required"),'OD Test Plan'!#REF!&lt;&gt;"Waived")</xm:f>
            <x14:dxf>
              <font>
                <b/>
                <i val="0"/>
                <color theme="0"/>
              </font>
              <fill>
                <patternFill>
                  <bgColor rgb="FF00B050"/>
                </patternFill>
              </fill>
            </x14:dxf>
          </x14:cfRule>
          <xm:sqref>D99:H99</xm:sqref>
        </x14:conditionalFormatting>
        <x14:conditionalFormatting xmlns:xm="http://schemas.microsoft.com/office/excel/2006/main">
          <x14:cfRule type="expression" priority="2649" id="{69C582BB-0B2D-4D1B-B214-2B9F2F7EAEA7}">
            <xm:f>AND(OR('OD Test Plan'!#REF!="Required",'OD Test Plan'!#REF!="Required"),'OD Test Plan'!#REF!&lt;&gt;"Waived",'OD Test Plan'!$I$9="Phase 1 + CDMA Regression")</xm:f>
            <x14:dxf>
              <font>
                <b/>
                <i val="0"/>
                <color theme="0"/>
              </font>
              <fill>
                <patternFill>
                  <bgColor rgb="FF00B050"/>
                </patternFill>
              </fill>
            </x14:dxf>
          </x14:cfRule>
          <xm:sqref>I99</xm:sqref>
        </x14:conditionalFormatting>
        <x14:conditionalFormatting xmlns:xm="http://schemas.microsoft.com/office/excel/2006/main">
          <x14:cfRule type="expression" priority="2" stopIfTrue="1" id="{E6FA9337-9025-44C7-85B5-E451ABE479BC}">
            <xm:f>'OD Test Plan'!$I$9&lt;&gt;"SFN"</xm:f>
            <x14:dxf>
              <font>
                <color theme="0"/>
              </font>
              <fill>
                <patternFill>
                  <bgColor theme="0"/>
                </patternFill>
              </fill>
            </x14:dxf>
          </x14:cfRule>
          <xm:sqref>H100</xm:sqref>
        </x14:conditionalFormatting>
        <x14:conditionalFormatting xmlns:xm="http://schemas.microsoft.com/office/excel/2006/main">
          <x14:cfRule type="expression" priority="3" stopIfTrue="1" id="{46115F2E-5EBB-441A-872E-B0587D873D66}">
            <xm:f>AND('OD Test Plan'!$I$8&lt;&gt;"CDMA Self-Certify", 'OD Test Plan'!$E$32&lt;&gt;"Yes")</xm:f>
            <x14:dxf>
              <font>
                <color theme="0"/>
              </font>
              <fill>
                <patternFill>
                  <bgColor theme="0"/>
                </patternFill>
              </fill>
            </x14:dxf>
          </x14:cfRule>
          <xm:sqref>I100</xm:sqref>
        </x14:conditionalFormatting>
        <x14:conditionalFormatting xmlns:xm="http://schemas.microsoft.com/office/excel/2006/main">
          <x14:cfRule type="expression" priority="4" stopIfTrue="1" id="{D6B6BCDC-6D25-40A7-AACE-344A7933885C}">
            <xm:f>AND(OR('OD Test Plan'!#REF!="Required",'OD Test Plan'!#REF!="Required"),'OD Test Plan'!#REF!&lt;&gt;"Waived")</xm:f>
            <x14:dxf>
              <font>
                <color theme="0"/>
              </font>
              <fill>
                <patternFill patternType="solid">
                  <bgColor rgb="FF00B050"/>
                </patternFill>
              </fill>
            </x14:dxf>
          </x14:cfRule>
          <xm:sqref>D100</xm:sqref>
        </x14:conditionalFormatting>
        <x14:conditionalFormatting xmlns:xm="http://schemas.microsoft.com/office/excel/2006/main">
          <x14:cfRule type="expression" priority="5" stopIfTrue="1" id="{E592E38C-635F-43A7-9827-FBEF3C21C671}">
            <xm:f>OR('OD Test Plan'!$E$41&lt;&gt;"Yes",'OD Test Plan'!$E$40="Yes",'OD Test Plan'!$I$9="SFN")</xm:f>
            <x14:dxf>
              <font>
                <color theme="0"/>
              </font>
            </x14:dxf>
          </x14:cfRule>
          <xm:sqref>F100:G100</xm:sqref>
        </x14:conditionalFormatting>
        <x14:conditionalFormatting xmlns:xm="http://schemas.microsoft.com/office/excel/2006/main">
          <x14:cfRule type="expression" priority="6" stopIfTrue="1" id="{92AE8B44-EA68-4B5E-A692-D417F23BCD29}">
            <xm:f>OR('OD Test Plan'!$E$40&lt;&gt;"Yes", 'OD Test Plan'!$I$9="SFN")</xm:f>
            <x14:dxf>
              <font>
                <b val="0"/>
                <i val="0"/>
                <color theme="0"/>
              </font>
              <fill>
                <patternFill>
                  <bgColor theme="0"/>
                </patternFill>
              </fill>
            </x14:dxf>
          </x14:cfRule>
          <xm:sqref>E100</xm:sqref>
        </x14:conditionalFormatting>
        <x14:conditionalFormatting xmlns:xm="http://schemas.microsoft.com/office/excel/2006/main">
          <x14:cfRule type="expression" priority="7" stopIfTrue="1" id="{4AF7128B-A82A-49A3-B3DF-3E427495EBD9}">
            <xm:f>OR('OD Test Plan'!$E$40="Yes",'OD Test Plan'!$E$41="Yes",'OD Test Plan'!$I$9="SFN")</xm:f>
            <x14:dxf>
              <font>
                <color theme="0"/>
              </font>
              <fill>
                <patternFill patternType="none">
                  <bgColor auto="1"/>
                </patternFill>
              </fill>
            </x14:dxf>
          </x14:cfRule>
          <xm:sqref>D100</xm:sqref>
        </x14:conditionalFormatting>
        <x14:conditionalFormatting xmlns:xm="http://schemas.microsoft.com/office/excel/2006/main">
          <x14:cfRule type="expression" priority="8" stopIfTrue="1" id="{461E886F-36F3-4B92-BF09-8DBCD05BA106}">
            <xm:f>AND(OR('OD Test Plan'!#REF!="Required",'OD Test Plan'!#REF!="Required"),'OD Test Plan'!#REF!&lt;&gt;"Waived")</xm:f>
            <x14:dxf>
              <font>
                <b/>
                <i val="0"/>
                <color theme="0"/>
              </font>
              <fill>
                <patternFill>
                  <bgColor rgb="FF00B050"/>
                </patternFill>
              </fill>
            </x14:dxf>
          </x14:cfRule>
          <xm:sqref>D100:H100</xm:sqref>
        </x14:conditionalFormatting>
        <x14:conditionalFormatting xmlns:xm="http://schemas.microsoft.com/office/excel/2006/main">
          <x14:cfRule type="expression" priority="9" id="{C2339354-100B-4BFE-AE70-9853FA7B984E}">
            <xm:f>AND(OR('OD Test Plan'!#REF!="Required",'OD Test Plan'!#REF!="Required"),'OD Test Plan'!#REF!&lt;&gt;"Waived",'OD Test Plan'!$I$9="Phase 1 + CDMA Regression")</xm:f>
            <x14:dxf>
              <font>
                <b/>
                <i val="0"/>
                <color theme="0"/>
              </font>
              <fill>
                <patternFill>
                  <bgColor rgb="FF00B050"/>
                </patternFill>
              </fill>
            </x14:dxf>
          </x14:cfRule>
          <xm:sqref>I100</xm:sqref>
        </x14:conditionalFormatting>
        <x14:conditionalFormatting xmlns:xm="http://schemas.microsoft.com/office/excel/2006/main">
          <x14:cfRule type="expression" priority="2762" stopIfTrue="1" id="{2D9D542D-85BD-48F1-9660-48D1EFED0506}">
            <xm:f>AND(OR('OD Test Plan'!$G124="Required",'OD Test Plan'!$H124="Required"),'OD Test Plan'!$G124&lt;&gt;"Waived")</xm:f>
            <x14:dxf>
              <font>
                <color theme="0"/>
              </font>
              <fill>
                <patternFill patternType="solid">
                  <bgColor rgb="FF00B050"/>
                </patternFill>
              </fill>
            </x14:dxf>
          </x14:cfRule>
          <xm:sqref>D5:D10</xm:sqref>
        </x14:conditionalFormatting>
        <x14:conditionalFormatting xmlns:xm="http://schemas.microsoft.com/office/excel/2006/main">
          <x14:cfRule type="expression" priority="2787" stopIfTrue="1" id="{B08A2890-04CD-4390-84F7-055D6E1B6D4E}">
            <xm:f>AND(OR('OD Test Plan'!$G86="Required",'OD Test Plan'!$H86="Required"),'OD Test Plan'!$G100&lt;&gt;"Waived")</xm:f>
            <x14:dxf>
              <font>
                <b/>
                <i val="0"/>
                <color theme="0"/>
              </font>
              <fill>
                <patternFill>
                  <bgColor rgb="FF00B050"/>
                </patternFill>
              </fill>
            </x14:dxf>
          </x14:cfRule>
          <xm:sqref>D90:H91</xm:sqref>
        </x14:conditionalFormatting>
        <x14:conditionalFormatting xmlns:xm="http://schemas.microsoft.com/office/excel/2006/main">
          <x14:cfRule type="expression" priority="2788" stopIfTrue="1" id="{B08A2890-04CD-4390-84F7-055D6E1B6D4E}">
            <xm:f>AND(OR('OD Test Plan'!$G77="Required",'OD Test Plan'!$H77="Required"),'OD Test Plan'!$G99&lt;&gt;"Waived")</xm:f>
            <x14:dxf>
              <font>
                <b/>
                <i val="0"/>
                <color theme="0"/>
              </font>
              <fill>
                <patternFill>
                  <bgColor rgb="FF00B050"/>
                </patternFill>
              </fill>
            </x14:dxf>
          </x14:cfRule>
          <xm:sqref>D81:I82</xm:sqref>
        </x14:conditionalFormatting>
        <x14:conditionalFormatting xmlns:xm="http://schemas.microsoft.com/office/excel/2006/main">
          <x14:cfRule type="expression" priority="1" stopIfTrue="1" id="{3C74D428-25EF-4962-B3D0-ADFAA0C73261}">
            <xm:f>OR('OD Test Plan'!$E$40&lt;&gt;"Yes", 'OD Test Plan'!$I$9="SFN")</xm:f>
            <x14:dxf>
              <font>
                <color theme="0"/>
              </font>
            </x14:dxf>
          </x14:cfRule>
          <xm:sqref>E5:E145</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F94"/>
  <sheetViews>
    <sheetView topLeftCell="A14" workbookViewId="0">
      <selection activeCell="D38" sqref="D38"/>
    </sheetView>
  </sheetViews>
  <sheetFormatPr defaultRowHeight="12.75"/>
  <cols>
    <col min="1" max="1" width="24.5703125" customWidth="1"/>
    <col min="2" max="2" width="24.85546875" customWidth="1"/>
    <col min="3" max="3" width="25.7109375" customWidth="1"/>
    <col min="4" max="4" width="21.5703125" customWidth="1"/>
    <col min="5" max="5" width="17.28515625" customWidth="1"/>
    <col min="6" max="6" width="23.5703125" customWidth="1"/>
  </cols>
  <sheetData>
    <row r="1" spans="1:6">
      <c r="A1" s="2283"/>
      <c r="B1" s="2283"/>
      <c r="C1" s="2283"/>
      <c r="D1" s="2283"/>
      <c r="E1" s="2283"/>
      <c r="F1" s="2283"/>
    </row>
    <row r="2" spans="1:6">
      <c r="A2" s="2283"/>
      <c r="B2" s="2283"/>
      <c r="C2" s="2283"/>
      <c r="D2" s="2283"/>
      <c r="E2" s="2283"/>
      <c r="F2" s="2283"/>
    </row>
    <row r="3" spans="1:6">
      <c r="A3" s="2283"/>
      <c r="B3" s="2283"/>
      <c r="C3" s="2283"/>
      <c r="D3" s="2283"/>
      <c r="E3" s="2283"/>
      <c r="F3" s="2283"/>
    </row>
    <row r="4" spans="1:6">
      <c r="A4" s="2283"/>
      <c r="B4" s="2283"/>
      <c r="C4" s="2283"/>
      <c r="D4" s="2283"/>
      <c r="E4" s="2283"/>
      <c r="F4" s="2283"/>
    </row>
    <row r="5" spans="1:6">
      <c r="A5" s="2283"/>
      <c r="B5" s="2283"/>
      <c r="C5" s="2283"/>
      <c r="D5" s="2283"/>
      <c r="E5" s="2283"/>
      <c r="F5" s="2283"/>
    </row>
    <row r="6" spans="1:6">
      <c r="A6" s="2283"/>
      <c r="B6" s="2283"/>
      <c r="C6" s="2283"/>
      <c r="D6" s="2283"/>
      <c r="E6" s="2283"/>
      <c r="F6" s="2283"/>
    </row>
    <row r="7" spans="1:6">
      <c r="A7" s="2283"/>
      <c r="B7" s="2283"/>
      <c r="C7" s="2283"/>
      <c r="D7" s="2283"/>
      <c r="E7" s="2283"/>
      <c r="F7" s="2283"/>
    </row>
    <row r="8" spans="1:6">
      <c r="A8" s="2283"/>
      <c r="B8" s="2283"/>
      <c r="C8" s="2283"/>
      <c r="D8" s="2283"/>
      <c r="E8" s="2283"/>
      <c r="F8" s="2283"/>
    </row>
    <row r="9" spans="1:6">
      <c r="A9" s="2283"/>
      <c r="B9" s="2283"/>
      <c r="C9" s="2283"/>
      <c r="D9" s="2283"/>
      <c r="E9" s="2283"/>
      <c r="F9" s="2283"/>
    </row>
    <row r="10" spans="1:6" ht="15" customHeight="1">
      <c r="A10" s="2283"/>
      <c r="B10" s="2283"/>
      <c r="C10" s="2283"/>
      <c r="D10" s="2283"/>
      <c r="E10" s="2283"/>
      <c r="F10" s="2283"/>
    </row>
    <row r="11" spans="1:6">
      <c r="A11" s="2283"/>
      <c r="B11" s="2283"/>
      <c r="C11" s="2283"/>
      <c r="D11" s="2283"/>
      <c r="E11" s="2283"/>
      <c r="F11" s="2283"/>
    </row>
    <row r="12" spans="1:6">
      <c r="A12" s="2283"/>
      <c r="B12" s="2283"/>
      <c r="C12" s="2283"/>
      <c r="D12" s="2283"/>
      <c r="E12" s="2283"/>
      <c r="F12" s="2283"/>
    </row>
    <row r="13" spans="1:6">
      <c r="A13" s="2283"/>
      <c r="B13" s="2283"/>
      <c r="C13" s="2283"/>
      <c r="D13" s="2283"/>
      <c r="E13" s="2283"/>
      <c r="F13" s="2283"/>
    </row>
    <row r="14" spans="1:6">
      <c r="A14" s="2283"/>
      <c r="B14" s="2283"/>
      <c r="C14" s="2283"/>
      <c r="D14" s="2283"/>
      <c r="E14" s="2283"/>
      <c r="F14" s="2283"/>
    </row>
    <row r="15" spans="1:6">
      <c r="A15" s="2283"/>
      <c r="B15" s="2283"/>
      <c r="C15" s="2283"/>
      <c r="D15" s="2283"/>
      <c r="E15" s="2283"/>
      <c r="F15" s="2283"/>
    </row>
    <row r="16" spans="1:6">
      <c r="A16" s="2283"/>
      <c r="B16" s="2283"/>
      <c r="C16" s="2283"/>
      <c r="D16" s="2283"/>
      <c r="E16" s="2283"/>
      <c r="F16" s="2283"/>
    </row>
    <row r="17" spans="1:6">
      <c r="A17" s="2283"/>
      <c r="B17" s="2283"/>
      <c r="C17" s="2283"/>
      <c r="D17" s="2283"/>
      <c r="E17" s="2283"/>
      <c r="F17" s="2283"/>
    </row>
    <row r="18" spans="1:6">
      <c r="A18" s="2283"/>
      <c r="B18" s="2283"/>
      <c r="C18" s="2283"/>
      <c r="D18" s="2283"/>
      <c r="E18" s="2283"/>
      <c r="F18" s="2283"/>
    </row>
    <row r="19" spans="1:6">
      <c r="A19" s="2283"/>
      <c r="B19" s="2283"/>
      <c r="C19" s="2283"/>
      <c r="D19" s="2283"/>
      <c r="E19" s="2283"/>
      <c r="F19" s="2283"/>
    </row>
    <row r="20" spans="1:6">
      <c r="A20" s="2283"/>
      <c r="B20" s="2283"/>
      <c r="C20" s="2283"/>
      <c r="D20" s="2283"/>
      <c r="E20" s="2283"/>
      <c r="F20" s="2283"/>
    </row>
    <row r="21" spans="1:6">
      <c r="A21" s="2283"/>
      <c r="B21" s="2283"/>
      <c r="C21" s="2283"/>
      <c r="D21" s="2283"/>
      <c r="E21" s="2283"/>
      <c r="F21" s="2283"/>
    </row>
    <row r="22" spans="1:6">
      <c r="A22" s="2283"/>
      <c r="B22" s="2283"/>
      <c r="C22" s="2283"/>
      <c r="D22" s="2283"/>
      <c r="E22" s="2283"/>
      <c r="F22" s="2283"/>
    </row>
    <row r="23" spans="1:6">
      <c r="A23" s="2283"/>
      <c r="B23" s="2283"/>
      <c r="C23" s="2283"/>
      <c r="D23" s="2283"/>
      <c r="E23" s="2283"/>
      <c r="F23" s="2283"/>
    </row>
    <row r="24" spans="1:6">
      <c r="A24" s="2283"/>
      <c r="B24" s="2283"/>
      <c r="C24" s="2283"/>
      <c r="D24" s="2283"/>
      <c r="E24" s="2283"/>
      <c r="F24" s="2283"/>
    </row>
    <row r="25" spans="1:6">
      <c r="A25" s="2283"/>
      <c r="B25" s="2283"/>
      <c r="C25" s="2283"/>
      <c r="D25" s="2283"/>
      <c r="E25" s="2283"/>
      <c r="F25" s="2283"/>
    </row>
    <row r="26" spans="1:6">
      <c r="A26" s="2283"/>
      <c r="B26" s="2283"/>
      <c r="C26" s="2283"/>
      <c r="D26" s="2283"/>
      <c r="E26" s="2283"/>
      <c r="F26" s="2283"/>
    </row>
    <row r="27" spans="1:6">
      <c r="A27" s="2283"/>
      <c r="B27" s="2283"/>
      <c r="C27" s="2283"/>
      <c r="D27" s="2283"/>
      <c r="E27" s="2283"/>
      <c r="F27" s="2283"/>
    </row>
    <row r="28" spans="1:6">
      <c r="A28" s="2283"/>
      <c r="B28" s="2283"/>
      <c r="C28" s="2283"/>
      <c r="D28" s="2283"/>
      <c r="E28" s="2283"/>
      <c r="F28" s="2283"/>
    </row>
    <row r="30" spans="1:6" ht="13.5" thickBot="1"/>
    <row r="31" spans="1:6" ht="14.25" thickTop="1" thickBot="1">
      <c r="A31" s="2284" t="s">
        <v>302</v>
      </c>
      <c r="B31" s="2285"/>
      <c r="C31" s="2286"/>
      <c r="D31" s="2287"/>
      <c r="E31" s="2288"/>
      <c r="F31" s="604"/>
    </row>
    <row r="32" spans="1:6" ht="14.25" thickTop="1" thickBot="1">
      <c r="A32" s="2284" t="s">
        <v>39</v>
      </c>
      <c r="B32" s="2285"/>
      <c r="C32" s="2289">
        <f>'OD Test Plan'!G3</f>
        <v>0</v>
      </c>
      <c r="D32" s="2290"/>
      <c r="E32" s="2291"/>
      <c r="F32" s="604"/>
    </row>
    <row r="33" spans="1:6" ht="14.25" thickTop="1" thickBot="1">
      <c r="A33" s="2292" t="s">
        <v>303</v>
      </c>
      <c r="B33" s="2292"/>
      <c r="C33" s="2293">
        <f>'OD Test Plan'!G1</f>
        <v>0</v>
      </c>
      <c r="D33" s="2293"/>
      <c r="E33" s="2293"/>
      <c r="F33" s="604"/>
    </row>
    <row r="34" spans="1:6" ht="14.25" thickTop="1" thickBot="1">
      <c r="A34" s="2279" t="s">
        <v>305</v>
      </c>
      <c r="B34" s="2279"/>
      <c r="C34" s="2280"/>
      <c r="D34" s="2280"/>
      <c r="E34" s="2280"/>
      <c r="F34" s="604"/>
    </row>
    <row r="35" spans="1:6" ht="14.25" thickTop="1" thickBot="1">
      <c r="A35" s="605"/>
      <c r="B35" s="2281"/>
      <c r="C35" s="2281"/>
      <c r="D35" s="2282"/>
      <c r="E35" s="2282"/>
      <c r="F35" s="2282"/>
    </row>
    <row r="36" spans="1:6" ht="39.75" thickTop="1" thickBot="1">
      <c r="A36" s="606" t="s">
        <v>306</v>
      </c>
      <c r="B36" s="607" t="s">
        <v>307</v>
      </c>
      <c r="C36" s="607" t="s">
        <v>308</v>
      </c>
      <c r="D36" s="608" t="s">
        <v>309</v>
      </c>
      <c r="E36" s="607" t="s">
        <v>310</v>
      </c>
      <c r="F36" s="609" t="s">
        <v>781</v>
      </c>
    </row>
    <row r="37" spans="1:6" ht="16.5" thickTop="1" thickBot="1">
      <c r="A37" s="606"/>
      <c r="B37" s="607" t="s">
        <v>9</v>
      </c>
      <c r="C37" s="610"/>
      <c r="D37" s="613"/>
      <c r="E37" s="614"/>
      <c r="F37" s="619"/>
    </row>
    <row r="38" spans="1:6" ht="106.5" thickTop="1" thickBot="1">
      <c r="A38" s="606">
        <v>1</v>
      </c>
      <c r="B38" s="607" t="s">
        <v>312</v>
      </c>
      <c r="C38" s="610" t="s">
        <v>782</v>
      </c>
      <c r="D38" s="613"/>
      <c r="E38" s="614"/>
      <c r="F38" s="615"/>
    </row>
    <row r="39" spans="1:6" ht="111.6" customHeight="1" thickTop="1" thickBot="1">
      <c r="A39" s="606">
        <v>2</v>
      </c>
      <c r="B39" s="607" t="s">
        <v>866</v>
      </c>
      <c r="C39" s="610" t="s">
        <v>867</v>
      </c>
      <c r="D39" s="624"/>
      <c r="E39" s="625"/>
      <c r="F39" s="626"/>
    </row>
    <row r="40" spans="1:6" ht="76.5" thickTop="1" thickBot="1">
      <c r="A40" s="606">
        <v>3</v>
      </c>
      <c r="B40" s="608" t="s">
        <v>869</v>
      </c>
      <c r="C40" s="610" t="s">
        <v>868</v>
      </c>
      <c r="D40" s="616"/>
      <c r="E40" s="617"/>
      <c r="F40" s="615"/>
    </row>
    <row r="41" spans="1:6" ht="61.5" thickTop="1" thickBot="1">
      <c r="A41" s="606">
        <v>4</v>
      </c>
      <c r="B41" s="608" t="s">
        <v>783</v>
      </c>
      <c r="C41" s="610" t="s">
        <v>784</v>
      </c>
      <c r="D41" s="613"/>
      <c r="E41" s="614"/>
      <c r="F41" s="615"/>
    </row>
    <row r="42" spans="1:6" ht="76.5" thickTop="1" thickBot="1">
      <c r="A42" s="606">
        <v>5</v>
      </c>
      <c r="B42" s="607" t="s">
        <v>870</v>
      </c>
      <c r="C42" s="610" t="s">
        <v>871</v>
      </c>
      <c r="D42" s="614"/>
      <c r="E42" s="614"/>
      <c r="F42" s="615"/>
    </row>
    <row r="43" spans="1:6" ht="76.5" thickTop="1" thickBot="1">
      <c r="A43" s="606">
        <v>6</v>
      </c>
      <c r="B43" s="607" t="s">
        <v>863</v>
      </c>
      <c r="C43" s="610" t="s">
        <v>864</v>
      </c>
      <c r="D43" s="614"/>
      <c r="E43" s="614"/>
      <c r="F43" s="615"/>
    </row>
    <row r="44" spans="1:6" ht="46.5" thickTop="1" thickBot="1">
      <c r="A44" s="606">
        <v>7</v>
      </c>
      <c r="B44" s="607" t="s">
        <v>785</v>
      </c>
      <c r="C44" s="610" t="s">
        <v>786</v>
      </c>
      <c r="D44" s="618"/>
      <c r="E44" s="617"/>
      <c r="F44" s="615"/>
    </row>
    <row r="45" spans="1:6" ht="31.5" thickTop="1" thickBot="1">
      <c r="A45" s="606">
        <v>8</v>
      </c>
      <c r="B45" s="607" t="s">
        <v>787</v>
      </c>
      <c r="C45" s="610" t="s">
        <v>788</v>
      </c>
      <c r="D45" s="618"/>
      <c r="E45" s="617"/>
      <c r="F45" s="615"/>
    </row>
    <row r="46" spans="1:6" ht="46.5" thickTop="1" thickBot="1">
      <c r="A46" s="606">
        <v>9</v>
      </c>
      <c r="B46" s="608" t="s">
        <v>789</v>
      </c>
      <c r="C46" s="610" t="s">
        <v>790</v>
      </c>
      <c r="D46" s="617"/>
      <c r="E46" s="617"/>
      <c r="F46" s="615"/>
    </row>
    <row r="47" spans="1:6" ht="121.5" thickTop="1" thickBot="1">
      <c r="A47" s="606">
        <v>10</v>
      </c>
      <c r="B47" s="608" t="s">
        <v>791</v>
      </c>
      <c r="C47" s="611" t="s">
        <v>792</v>
      </c>
      <c r="D47" s="614"/>
      <c r="E47" s="614"/>
      <c r="F47" s="615"/>
    </row>
    <row r="48" spans="1:6" ht="61.5" thickTop="1" thickBot="1">
      <c r="A48" s="606">
        <v>11</v>
      </c>
      <c r="B48" s="608" t="s">
        <v>793</v>
      </c>
      <c r="C48" s="610" t="s">
        <v>794</v>
      </c>
      <c r="D48" s="613"/>
      <c r="E48" s="614"/>
      <c r="F48" s="615"/>
    </row>
    <row r="49" spans="1:6" ht="46.5" thickTop="1" thickBot="1">
      <c r="A49" s="606">
        <v>12</v>
      </c>
      <c r="B49" s="608" t="s">
        <v>807</v>
      </c>
      <c r="C49" s="610" t="s">
        <v>865</v>
      </c>
      <c r="D49" s="613"/>
      <c r="E49" s="614"/>
      <c r="F49" s="615"/>
    </row>
    <row r="50" spans="1:6" ht="46.5" thickTop="1" thickBot="1">
      <c r="A50" s="606">
        <v>13</v>
      </c>
      <c r="B50" s="608" t="s">
        <v>2608</v>
      </c>
      <c r="C50" s="610" t="s">
        <v>2609</v>
      </c>
      <c r="D50" s="613"/>
      <c r="E50" s="614"/>
      <c r="F50" s="615"/>
    </row>
    <row r="51" spans="1:6" ht="13.5" thickTop="1">
      <c r="A51" s="612" t="s">
        <v>795</v>
      </c>
    </row>
    <row r="52" spans="1:6">
      <c r="A52" s="13"/>
      <c r="B52" s="13"/>
      <c r="C52" s="13"/>
      <c r="D52" s="13"/>
      <c r="E52" s="13"/>
      <c r="F52" s="13"/>
    </row>
    <row r="53" spans="1:6">
      <c r="A53" s="13"/>
      <c r="B53" s="13"/>
      <c r="C53" s="13"/>
      <c r="D53" s="13"/>
      <c r="E53" s="13"/>
      <c r="F53" s="13"/>
    </row>
    <row r="54" spans="1:6">
      <c r="A54" s="13"/>
      <c r="B54" s="13"/>
      <c r="C54" s="13"/>
      <c r="D54" s="13"/>
      <c r="E54" s="13"/>
      <c r="F54" s="13"/>
    </row>
    <row r="55" spans="1:6">
      <c r="A55" s="13"/>
      <c r="B55" s="13"/>
      <c r="C55" s="13"/>
      <c r="D55" s="13"/>
      <c r="E55" s="13"/>
      <c r="F55" s="13"/>
    </row>
    <row r="56" spans="1:6">
      <c r="A56" s="13"/>
      <c r="B56" s="13"/>
      <c r="C56" s="13"/>
      <c r="D56" s="13"/>
      <c r="E56" s="13"/>
      <c r="F56" s="13"/>
    </row>
    <row r="57" spans="1:6">
      <c r="A57" s="13"/>
      <c r="B57" s="13"/>
      <c r="C57" s="13"/>
      <c r="D57" s="13"/>
      <c r="E57" s="13"/>
      <c r="F57" s="13"/>
    </row>
    <row r="58" spans="1:6">
      <c r="A58" s="13"/>
      <c r="B58" s="13"/>
      <c r="C58" s="13"/>
      <c r="D58" s="13"/>
      <c r="E58" s="13"/>
      <c r="F58" s="13"/>
    </row>
    <row r="59" spans="1:6">
      <c r="A59" s="13"/>
      <c r="B59" s="13"/>
      <c r="C59" s="13"/>
      <c r="D59" s="13"/>
      <c r="E59" s="13"/>
      <c r="F59" s="13"/>
    </row>
    <row r="60" spans="1:6">
      <c r="A60" s="13"/>
      <c r="B60" s="13"/>
      <c r="C60" s="13"/>
      <c r="D60" s="13"/>
      <c r="E60" s="13"/>
      <c r="F60" s="13"/>
    </row>
    <row r="61" spans="1:6">
      <c r="A61" s="13"/>
      <c r="B61" s="13"/>
      <c r="C61" s="13"/>
      <c r="D61" s="13"/>
      <c r="E61" s="13"/>
      <c r="F61" s="13"/>
    </row>
    <row r="62" spans="1:6">
      <c r="A62" s="13"/>
      <c r="B62" s="13"/>
      <c r="C62" s="13"/>
      <c r="D62" s="13"/>
      <c r="E62" s="13"/>
      <c r="F62" s="13"/>
    </row>
    <row r="63" spans="1:6">
      <c r="A63" s="13"/>
      <c r="B63" s="13"/>
      <c r="C63" s="13"/>
      <c r="D63" s="13"/>
      <c r="E63" s="13"/>
      <c r="F63" s="13"/>
    </row>
    <row r="64" spans="1:6">
      <c r="A64" s="13"/>
      <c r="B64" s="13"/>
      <c r="C64" s="13"/>
      <c r="D64" s="13"/>
      <c r="E64" s="13"/>
      <c r="F64" s="13"/>
    </row>
    <row r="65" spans="1:6">
      <c r="A65" s="13"/>
      <c r="B65" s="13"/>
      <c r="C65" s="13"/>
      <c r="D65" s="13"/>
      <c r="E65" s="13"/>
      <c r="F65" s="13"/>
    </row>
    <row r="66" spans="1:6">
      <c r="A66" s="13"/>
      <c r="B66" s="13"/>
      <c r="C66" s="13"/>
      <c r="D66" s="13"/>
      <c r="E66" s="13"/>
      <c r="F66" s="13"/>
    </row>
    <row r="67" spans="1:6">
      <c r="A67" s="13"/>
      <c r="B67" s="13"/>
      <c r="C67" s="13"/>
      <c r="D67" s="13"/>
      <c r="E67" s="13"/>
      <c r="F67" s="13"/>
    </row>
    <row r="68" spans="1:6">
      <c r="A68" s="13"/>
      <c r="B68" s="13"/>
      <c r="C68" s="13"/>
      <c r="D68" s="13"/>
      <c r="E68" s="13"/>
      <c r="F68" s="13"/>
    </row>
    <row r="69" spans="1:6">
      <c r="A69" s="13"/>
      <c r="B69" s="13"/>
      <c r="C69" s="13"/>
      <c r="D69" s="13"/>
      <c r="E69" s="13"/>
      <c r="F69" s="13"/>
    </row>
    <row r="70" spans="1:6">
      <c r="A70" s="13"/>
      <c r="B70" s="13"/>
      <c r="C70" s="13"/>
      <c r="D70" s="13"/>
      <c r="E70" s="13"/>
      <c r="F70" s="13"/>
    </row>
    <row r="71" spans="1:6">
      <c r="A71" s="13"/>
      <c r="B71" s="13"/>
      <c r="C71" s="13"/>
      <c r="D71" s="13"/>
      <c r="E71" s="13"/>
      <c r="F71" s="13"/>
    </row>
    <row r="72" spans="1:6">
      <c r="A72" s="13"/>
      <c r="B72" s="13"/>
      <c r="C72" s="13"/>
      <c r="D72" s="13"/>
      <c r="E72" s="13"/>
      <c r="F72" s="13"/>
    </row>
    <row r="73" spans="1:6">
      <c r="A73" s="13"/>
      <c r="B73" s="13"/>
      <c r="C73" s="13"/>
      <c r="D73" s="13"/>
      <c r="E73" s="13"/>
      <c r="F73" s="13"/>
    </row>
    <row r="74" spans="1:6">
      <c r="A74" s="13"/>
      <c r="B74" s="13"/>
      <c r="C74" s="13"/>
      <c r="D74" s="13"/>
      <c r="E74" s="13"/>
      <c r="F74" s="13"/>
    </row>
    <row r="75" spans="1:6">
      <c r="A75" s="13"/>
      <c r="B75" s="13"/>
      <c r="C75" s="13"/>
      <c r="D75" s="13"/>
      <c r="E75" s="13"/>
      <c r="F75" s="13"/>
    </row>
    <row r="76" spans="1:6">
      <c r="A76" s="13"/>
      <c r="B76" s="13"/>
      <c r="C76" s="13"/>
      <c r="D76" s="13"/>
      <c r="E76" s="13"/>
      <c r="F76" s="13"/>
    </row>
    <row r="77" spans="1:6">
      <c r="A77" s="13"/>
      <c r="B77" s="13"/>
      <c r="C77" s="13"/>
      <c r="D77" s="13"/>
      <c r="E77" s="13"/>
      <c r="F77" s="13"/>
    </row>
    <row r="78" spans="1:6">
      <c r="A78" s="13"/>
      <c r="B78" s="13"/>
      <c r="C78" s="13"/>
      <c r="D78" s="13"/>
      <c r="E78" s="13"/>
      <c r="F78" s="13"/>
    </row>
    <row r="79" spans="1:6">
      <c r="A79" s="13"/>
      <c r="B79" s="13"/>
      <c r="C79" s="13"/>
      <c r="D79" s="13"/>
      <c r="E79" s="13"/>
      <c r="F79" s="13"/>
    </row>
    <row r="80" spans="1:6">
      <c r="A80" s="13"/>
      <c r="B80" s="13"/>
      <c r="C80" s="13"/>
      <c r="D80" s="13"/>
      <c r="E80" s="13"/>
      <c r="F80" s="13"/>
    </row>
    <row r="81" spans="1:6">
      <c r="A81" s="13"/>
      <c r="B81" s="13"/>
      <c r="C81" s="13"/>
      <c r="D81" s="13"/>
      <c r="E81" s="13"/>
      <c r="F81" s="13"/>
    </row>
    <row r="82" spans="1:6">
      <c r="A82" s="13"/>
      <c r="B82" s="13"/>
      <c r="C82" s="13"/>
      <c r="D82" s="13"/>
      <c r="E82" s="13"/>
      <c r="F82" s="13"/>
    </row>
    <row r="83" spans="1:6">
      <c r="A83" s="13"/>
      <c r="B83" s="13"/>
      <c r="C83" s="13"/>
      <c r="D83" s="13"/>
      <c r="E83" s="13"/>
      <c r="F83" s="13"/>
    </row>
    <row r="84" spans="1:6">
      <c r="A84" s="13"/>
      <c r="B84" s="13"/>
      <c r="C84" s="13"/>
      <c r="D84" s="13"/>
      <c r="E84" s="13"/>
      <c r="F84" s="13"/>
    </row>
    <row r="85" spans="1:6">
      <c r="A85" s="13"/>
      <c r="B85" s="13"/>
      <c r="C85" s="13"/>
      <c r="D85" s="13"/>
      <c r="E85" s="13"/>
      <c r="F85" s="13"/>
    </row>
    <row r="86" spans="1:6">
      <c r="A86" s="13"/>
      <c r="B86" s="13"/>
      <c r="C86" s="13"/>
      <c r="D86" s="13"/>
      <c r="E86" s="13"/>
      <c r="F86" s="13"/>
    </row>
    <row r="87" spans="1:6">
      <c r="A87" s="13"/>
      <c r="B87" s="13"/>
      <c r="C87" s="13"/>
      <c r="D87" s="13"/>
      <c r="E87" s="13"/>
      <c r="F87" s="13"/>
    </row>
    <row r="88" spans="1:6">
      <c r="A88" s="13"/>
      <c r="B88" s="13"/>
      <c r="C88" s="13"/>
      <c r="D88" s="13"/>
      <c r="E88" s="13"/>
      <c r="F88" s="13"/>
    </row>
    <row r="89" spans="1:6">
      <c r="A89" s="13"/>
      <c r="B89" s="13"/>
      <c r="C89" s="13"/>
      <c r="D89" s="13"/>
      <c r="E89" s="13"/>
      <c r="F89" s="13"/>
    </row>
    <row r="90" spans="1:6">
      <c r="A90" s="13"/>
      <c r="B90" s="13"/>
      <c r="C90" s="13"/>
      <c r="D90" s="13"/>
      <c r="E90" s="13"/>
      <c r="F90" s="13"/>
    </row>
    <row r="91" spans="1:6">
      <c r="A91" s="13"/>
      <c r="B91" s="13"/>
      <c r="C91" s="13"/>
      <c r="D91" s="13"/>
      <c r="E91" s="13"/>
      <c r="F91" s="13"/>
    </row>
    <row r="92" spans="1:6">
      <c r="A92" s="13"/>
      <c r="B92" s="13"/>
      <c r="C92" s="13"/>
      <c r="D92" s="13"/>
      <c r="E92" s="13"/>
      <c r="F92" s="13"/>
    </row>
    <row r="93" spans="1:6">
      <c r="A93" s="13"/>
      <c r="B93" s="13"/>
      <c r="C93" s="13"/>
      <c r="D93" s="13"/>
      <c r="E93" s="13"/>
      <c r="F93" s="13"/>
    </row>
    <row r="94" spans="1:6">
      <c r="A94" s="13"/>
      <c r="B94" s="13"/>
      <c r="C94" s="13"/>
      <c r="D94" s="13"/>
      <c r="E94" s="13"/>
      <c r="F94" s="13"/>
    </row>
  </sheetData>
  <mergeCells count="10">
    <mergeCell ref="A34:B34"/>
    <mergeCell ref="C34:E34"/>
    <mergeCell ref="B35:F35"/>
    <mergeCell ref="A1:F28"/>
    <mergeCell ref="A31:B31"/>
    <mergeCell ref="C31:E31"/>
    <mergeCell ref="A32:B32"/>
    <mergeCell ref="C32:E32"/>
    <mergeCell ref="A33:B33"/>
    <mergeCell ref="C33:E33"/>
  </mergeCells>
  <conditionalFormatting sqref="B39:D39">
    <cfRule type="expression" dxfId="338" priority="6" stopIfTrue="1">
      <formula>$C39="N"</formula>
    </cfRule>
    <cfRule type="expression" dxfId="337" priority="7" stopIfTrue="1">
      <formula>$C39="P"</formula>
    </cfRule>
    <cfRule type="expression" dxfId="336" priority="8" stopIfTrue="1">
      <formula>$C39="N/A"</formula>
    </cfRule>
  </conditionalFormatting>
  <pageMargins left="0.7" right="0.7" top="0.75" bottom="0.75" header="0.3" footer="0.3"/>
  <pageSetup scale="67"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F82"/>
  <sheetViews>
    <sheetView topLeftCell="A13" zoomScale="85" zoomScaleNormal="85" workbookViewId="0">
      <selection activeCell="D43" sqref="D43"/>
    </sheetView>
  </sheetViews>
  <sheetFormatPr defaultRowHeight="12.75"/>
  <cols>
    <col min="1" max="1" width="24.5703125" customWidth="1"/>
    <col min="2" max="2" width="24.85546875" customWidth="1"/>
    <col min="3" max="3" width="29.140625" customWidth="1"/>
    <col min="4" max="4" width="21.5703125" customWidth="1"/>
    <col min="5" max="5" width="22" customWidth="1"/>
    <col min="6" max="6" width="23.5703125" customWidth="1"/>
  </cols>
  <sheetData>
    <row r="1" spans="1:6">
      <c r="A1" s="2283"/>
      <c r="B1" s="2283"/>
      <c r="C1" s="2283"/>
      <c r="D1" s="2283"/>
      <c r="E1" s="2283"/>
      <c r="F1" s="2283"/>
    </row>
    <row r="2" spans="1:6">
      <c r="A2" s="2283"/>
      <c r="B2" s="2283"/>
      <c r="C2" s="2283"/>
      <c r="D2" s="2283"/>
      <c r="E2" s="2283"/>
      <c r="F2" s="2283"/>
    </row>
    <row r="3" spans="1:6">
      <c r="A3" s="2283"/>
      <c r="B3" s="2283"/>
      <c r="C3" s="2283"/>
      <c r="D3" s="2283"/>
      <c r="E3" s="2283"/>
      <c r="F3" s="2283"/>
    </row>
    <row r="4" spans="1:6">
      <c r="A4" s="2283"/>
      <c r="B4" s="2283"/>
      <c r="C4" s="2283"/>
      <c r="D4" s="2283"/>
      <c r="E4" s="2283"/>
      <c r="F4" s="2283"/>
    </row>
    <row r="5" spans="1:6">
      <c r="A5" s="2283"/>
      <c r="B5" s="2283"/>
      <c r="C5" s="2283"/>
      <c r="D5" s="2283"/>
      <c r="E5" s="2283"/>
      <c r="F5" s="2283"/>
    </row>
    <row r="6" spans="1:6">
      <c r="A6" s="2283"/>
      <c r="B6" s="2283"/>
      <c r="C6" s="2283"/>
      <c r="D6" s="2283"/>
      <c r="E6" s="2283"/>
      <c r="F6" s="2283"/>
    </row>
    <row r="7" spans="1:6">
      <c r="A7" s="2283"/>
      <c r="B7" s="2283"/>
      <c r="C7" s="2283"/>
      <c r="D7" s="2283"/>
      <c r="E7" s="2283"/>
      <c r="F7" s="2283"/>
    </row>
    <row r="8" spans="1:6">
      <c r="A8" s="2283"/>
      <c r="B8" s="2283"/>
      <c r="C8" s="2283"/>
      <c r="D8" s="2283"/>
      <c r="E8" s="2283"/>
      <c r="F8" s="2283"/>
    </row>
    <row r="9" spans="1:6">
      <c r="A9" s="2283"/>
      <c r="B9" s="2283"/>
      <c r="C9" s="2283"/>
      <c r="D9" s="2283"/>
      <c r="E9" s="2283"/>
      <c r="F9" s="2283"/>
    </row>
    <row r="10" spans="1:6">
      <c r="A10" s="2283"/>
      <c r="B10" s="2283"/>
      <c r="C10" s="2283"/>
      <c r="D10" s="2283"/>
      <c r="E10" s="2283"/>
      <c r="F10" s="2283"/>
    </row>
    <row r="11" spans="1:6">
      <c r="A11" s="2283"/>
      <c r="B11" s="2283"/>
      <c r="C11" s="2283"/>
      <c r="D11" s="2283"/>
      <c r="E11" s="2283"/>
      <c r="F11" s="2283"/>
    </row>
    <row r="12" spans="1:6">
      <c r="A12" s="2283"/>
      <c r="B12" s="2283"/>
      <c r="C12" s="2283"/>
      <c r="D12" s="2283"/>
      <c r="E12" s="2283"/>
      <c r="F12" s="2283"/>
    </row>
    <row r="13" spans="1:6">
      <c r="A13" s="2283"/>
      <c r="B13" s="2283"/>
      <c r="C13" s="2283"/>
      <c r="D13" s="2283"/>
      <c r="E13" s="2283"/>
      <c r="F13" s="2283"/>
    </row>
    <row r="14" spans="1:6">
      <c r="A14" s="2283"/>
      <c r="B14" s="2283"/>
      <c r="C14" s="2283"/>
      <c r="D14" s="2283"/>
      <c r="E14" s="2283"/>
      <c r="F14" s="2283"/>
    </row>
    <row r="15" spans="1:6">
      <c r="A15" s="2283"/>
      <c r="B15" s="2283"/>
      <c r="C15" s="2283"/>
      <c r="D15" s="2283"/>
      <c r="E15" s="2283"/>
      <c r="F15" s="2283"/>
    </row>
    <row r="16" spans="1:6">
      <c r="A16" s="2283"/>
      <c r="B16" s="2283"/>
      <c r="C16" s="2283"/>
      <c r="D16" s="2283"/>
      <c r="E16" s="2283"/>
      <c r="F16" s="2283"/>
    </row>
    <row r="17" spans="1:6">
      <c r="A17" s="2283"/>
      <c r="B17" s="2283"/>
      <c r="C17" s="2283"/>
      <c r="D17" s="2283"/>
      <c r="E17" s="2283"/>
      <c r="F17" s="2283"/>
    </row>
    <row r="18" spans="1:6">
      <c r="A18" s="2283"/>
      <c r="B18" s="2283"/>
      <c r="C18" s="2283"/>
      <c r="D18" s="2283"/>
      <c r="E18" s="2283"/>
      <c r="F18" s="2283"/>
    </row>
    <row r="19" spans="1:6">
      <c r="A19" s="2283"/>
      <c r="B19" s="2283"/>
      <c r="C19" s="2283"/>
      <c r="D19" s="2283"/>
      <c r="E19" s="2283"/>
      <c r="F19" s="2283"/>
    </row>
    <row r="20" spans="1:6">
      <c r="A20" s="2283"/>
      <c r="B20" s="2283"/>
      <c r="C20" s="2283"/>
      <c r="D20" s="2283"/>
      <c r="E20" s="2283"/>
      <c r="F20" s="2283"/>
    </row>
    <row r="21" spans="1:6">
      <c r="A21" s="2283"/>
      <c r="B21" s="2283"/>
      <c r="C21" s="2283"/>
      <c r="D21" s="2283"/>
      <c r="E21" s="2283"/>
      <c r="F21" s="2283"/>
    </row>
    <row r="22" spans="1:6">
      <c r="A22" s="2283"/>
      <c r="B22" s="2283"/>
      <c r="C22" s="2283"/>
      <c r="D22" s="2283"/>
      <c r="E22" s="2283"/>
      <c r="F22" s="2283"/>
    </row>
    <row r="23" spans="1:6">
      <c r="A23" s="2283"/>
      <c r="B23" s="2283"/>
      <c r="C23" s="2283"/>
      <c r="D23" s="2283"/>
      <c r="E23" s="2283"/>
      <c r="F23" s="2283"/>
    </row>
    <row r="24" spans="1:6">
      <c r="A24" s="2283"/>
      <c r="B24" s="2283"/>
      <c r="C24" s="2283"/>
      <c r="D24" s="2283"/>
      <c r="E24" s="2283"/>
      <c r="F24" s="2283"/>
    </row>
    <row r="25" spans="1:6">
      <c r="A25" s="2283"/>
      <c r="B25" s="2283"/>
      <c r="C25" s="2283"/>
      <c r="D25" s="2283"/>
      <c r="E25" s="2283"/>
      <c r="F25" s="2283"/>
    </row>
    <row r="26" spans="1:6">
      <c r="A26" s="2283"/>
      <c r="B26" s="2283"/>
      <c r="C26" s="2283"/>
      <c r="D26" s="2283"/>
      <c r="E26" s="2283"/>
      <c r="F26" s="2283"/>
    </row>
    <row r="27" spans="1:6">
      <c r="A27" s="2283"/>
      <c r="B27" s="2283"/>
      <c r="C27" s="2283"/>
      <c r="D27" s="2283"/>
      <c r="E27" s="2283"/>
      <c r="F27" s="2283"/>
    </row>
    <row r="28" spans="1:6">
      <c r="A28" s="2283"/>
      <c r="B28" s="2283"/>
      <c r="C28" s="2283"/>
      <c r="D28" s="2283"/>
      <c r="E28" s="2283"/>
      <c r="F28" s="2283"/>
    </row>
    <row r="29" spans="1:6">
      <c r="A29" s="2283"/>
      <c r="B29" s="2283"/>
      <c r="C29" s="2283"/>
      <c r="D29" s="2283"/>
      <c r="E29" s="2283"/>
      <c r="F29" s="2283"/>
    </row>
    <row r="30" spans="1:6" ht="13.5" thickBot="1">
      <c r="A30" s="2283"/>
      <c r="B30" s="2283"/>
      <c r="C30" s="2283"/>
      <c r="D30" s="2283"/>
      <c r="E30" s="2283"/>
      <c r="F30" s="2283"/>
    </row>
    <row r="31" spans="1:6" ht="16.5" customHeight="1" thickTop="1" thickBot="1">
      <c r="A31" s="2300" t="s">
        <v>302</v>
      </c>
      <c r="B31" s="2301"/>
      <c r="C31" s="2300"/>
      <c r="D31" s="2302"/>
      <c r="E31" s="2301"/>
      <c r="F31" s="604"/>
    </row>
    <row r="32" spans="1:6" ht="16.5" customHeight="1" thickTop="1" thickBot="1">
      <c r="A32" s="2303" t="s">
        <v>303</v>
      </c>
      <c r="B32" s="2303"/>
      <c r="C32" s="2304"/>
      <c r="D32" s="2304"/>
      <c r="E32" s="2304"/>
      <c r="F32" s="604"/>
    </row>
    <row r="33" spans="1:6" ht="16.5" customHeight="1" thickTop="1" thickBot="1">
      <c r="A33" s="2299" t="s">
        <v>988</v>
      </c>
      <c r="B33" s="2299"/>
      <c r="C33" s="2296"/>
      <c r="D33" s="2296"/>
      <c r="E33" s="2296"/>
      <c r="F33" s="604"/>
    </row>
    <row r="34" spans="1:6" ht="16.5" customHeight="1" thickTop="1" thickBot="1">
      <c r="A34" s="2294" t="s">
        <v>989</v>
      </c>
      <c r="B34" s="2295"/>
      <c r="C34" s="2296"/>
      <c r="D34" s="2296"/>
      <c r="E34" s="2296"/>
      <c r="F34" s="604"/>
    </row>
    <row r="35" spans="1:6" ht="16.5" customHeight="1" thickTop="1" thickBot="1">
      <c r="A35" s="2294" t="s">
        <v>990</v>
      </c>
      <c r="B35" s="2295"/>
      <c r="C35" s="2296"/>
      <c r="D35" s="2296"/>
      <c r="E35" s="2296"/>
      <c r="F35" s="604"/>
    </row>
    <row r="36" spans="1:6" ht="16.5" customHeight="1" thickTop="1" thickBot="1">
      <c r="A36" s="2294" t="s">
        <v>991</v>
      </c>
      <c r="B36" s="2295"/>
      <c r="C36" s="2296"/>
      <c r="D36" s="2296"/>
      <c r="E36" s="2296"/>
      <c r="F36" s="604"/>
    </row>
    <row r="37" spans="1:6" ht="14.25" thickTop="1" thickBot="1">
      <c r="A37" s="605"/>
      <c r="B37" s="2297"/>
      <c r="C37" s="2297"/>
      <c r="D37" s="2298"/>
      <c r="E37" s="2298"/>
      <c r="F37" s="2298"/>
    </row>
    <row r="38" spans="1:6" ht="16.5" thickTop="1" thickBot="1">
      <c r="A38" s="636" t="s">
        <v>306</v>
      </c>
      <c r="B38" s="637" t="s">
        <v>307</v>
      </c>
      <c r="C38" s="637" t="s">
        <v>308</v>
      </c>
      <c r="D38" s="638" t="s">
        <v>309</v>
      </c>
      <c r="E38" s="637" t="s">
        <v>310</v>
      </c>
      <c r="F38" s="749" t="s">
        <v>311</v>
      </c>
    </row>
    <row r="39" spans="1:6" ht="22.5" customHeight="1" thickTop="1" thickBot="1">
      <c r="A39" s="636">
        <v>1</v>
      </c>
      <c r="B39" s="637" t="s">
        <v>9</v>
      </c>
      <c r="C39" s="639"/>
      <c r="D39" s="750"/>
      <c r="E39" s="751"/>
      <c r="F39" s="604"/>
    </row>
    <row r="40" spans="1:6" ht="106.5" thickTop="1" thickBot="1">
      <c r="A40" s="636">
        <v>2</v>
      </c>
      <c r="B40" s="637" t="s">
        <v>992</v>
      </c>
      <c r="C40" s="639" t="s">
        <v>993</v>
      </c>
      <c r="D40" s="750"/>
      <c r="E40" s="751"/>
      <c r="F40" s="752"/>
    </row>
    <row r="41" spans="1:6" ht="46.5" thickTop="1" thickBot="1">
      <c r="A41" s="636">
        <v>3</v>
      </c>
      <c r="B41" s="637" t="s">
        <v>352</v>
      </c>
      <c r="C41" s="639" t="s">
        <v>353</v>
      </c>
      <c r="D41" s="751"/>
      <c r="E41" s="751"/>
      <c r="F41" s="752"/>
    </row>
    <row r="42" spans="1:6" ht="24" customHeight="1" thickTop="1" thickBot="1">
      <c r="A42" s="636">
        <v>4</v>
      </c>
      <c r="B42" s="637" t="s">
        <v>344</v>
      </c>
      <c r="C42" s="639"/>
      <c r="D42" s="753"/>
      <c r="E42" s="753"/>
      <c r="F42" s="752"/>
    </row>
    <row r="43" spans="1:6" ht="24.75" customHeight="1" thickTop="1" thickBot="1">
      <c r="A43" s="636">
        <v>5</v>
      </c>
      <c r="B43" s="637" t="s">
        <v>345</v>
      </c>
      <c r="C43" s="639"/>
      <c r="D43" s="753"/>
      <c r="E43" s="753"/>
      <c r="F43" s="752"/>
    </row>
    <row r="44" spans="1:6" ht="31.5" thickTop="1" thickBot="1">
      <c r="A44" s="636">
        <v>6</v>
      </c>
      <c r="B44" s="637" t="s">
        <v>351</v>
      </c>
      <c r="C44" s="751"/>
      <c r="D44" s="751"/>
      <c r="E44" s="751"/>
      <c r="F44" s="752"/>
    </row>
    <row r="45" spans="1:6" ht="61.5" thickTop="1" thickBot="1">
      <c r="A45" s="636">
        <v>7</v>
      </c>
      <c r="B45" s="754" t="s">
        <v>994</v>
      </c>
      <c r="C45" s="751" t="s">
        <v>995</v>
      </c>
      <c r="D45" s="751"/>
      <c r="E45" s="751"/>
      <c r="F45" s="752"/>
    </row>
    <row r="46" spans="1:6" ht="91.5" thickTop="1" thickBot="1">
      <c r="A46" s="636">
        <v>8</v>
      </c>
      <c r="B46" s="754" t="s">
        <v>996</v>
      </c>
      <c r="C46" s="639" t="s">
        <v>997</v>
      </c>
      <c r="D46" s="750"/>
      <c r="E46" s="751"/>
      <c r="F46" s="752"/>
    </row>
    <row r="47" spans="1:6" ht="136.5" thickTop="1" thickBot="1">
      <c r="A47" s="636">
        <v>9</v>
      </c>
      <c r="B47" s="755" t="s">
        <v>998</v>
      </c>
      <c r="C47" s="639" t="s">
        <v>999</v>
      </c>
      <c r="D47" s="756"/>
      <c r="E47" s="753"/>
      <c r="F47" s="752"/>
    </row>
    <row r="48" spans="1:6" ht="61.5" thickTop="1" thickBot="1">
      <c r="A48" s="636">
        <v>10</v>
      </c>
      <c r="B48" s="755" t="s">
        <v>1000</v>
      </c>
      <c r="C48" s="639" t="s">
        <v>1001</v>
      </c>
      <c r="D48" s="757"/>
      <c r="E48" s="751"/>
      <c r="F48" s="752"/>
    </row>
    <row r="49" spans="1:6" ht="61.5" thickTop="1" thickBot="1">
      <c r="A49" s="636">
        <v>11</v>
      </c>
      <c r="B49" s="755" t="s">
        <v>1002</v>
      </c>
      <c r="C49" s="639" t="s">
        <v>1003</v>
      </c>
      <c r="D49" s="757"/>
      <c r="E49" s="751"/>
      <c r="F49" s="752"/>
    </row>
    <row r="50" spans="1:6" ht="61.5" thickTop="1" thickBot="1">
      <c r="A50" s="636">
        <v>12</v>
      </c>
      <c r="B50" s="755" t="s">
        <v>1004</v>
      </c>
      <c r="C50" s="639" t="s">
        <v>1003</v>
      </c>
      <c r="D50" s="757"/>
      <c r="E50" s="751"/>
      <c r="F50" s="752"/>
    </row>
    <row r="51" spans="1:6" ht="61.5" thickTop="1" thickBot="1">
      <c r="A51" s="636">
        <v>13</v>
      </c>
      <c r="B51" s="754" t="s">
        <v>1005</v>
      </c>
      <c r="C51" s="639" t="s">
        <v>1006</v>
      </c>
      <c r="D51" s="751"/>
      <c r="E51" s="751"/>
      <c r="F51" s="752"/>
    </row>
    <row r="52" spans="1:6" ht="61.5" thickTop="1" thickBot="1">
      <c r="A52" s="636">
        <v>14</v>
      </c>
      <c r="B52" s="754" t="s">
        <v>1007</v>
      </c>
      <c r="C52" s="639" t="s">
        <v>1008</v>
      </c>
      <c r="D52" s="751"/>
      <c r="E52" s="751"/>
      <c r="F52" s="752"/>
    </row>
    <row r="53" spans="1:6" ht="106.5" thickTop="1" thickBot="1">
      <c r="A53" s="636">
        <v>15</v>
      </c>
      <c r="B53" s="637" t="s">
        <v>1009</v>
      </c>
      <c r="C53" s="639" t="s">
        <v>1010</v>
      </c>
      <c r="D53" s="751"/>
      <c r="E53" s="751"/>
      <c r="F53" s="752"/>
    </row>
    <row r="54" spans="1:6" ht="106.5" thickTop="1" thickBot="1">
      <c r="A54" s="636">
        <v>16</v>
      </c>
      <c r="B54" s="637" t="s">
        <v>1011</v>
      </c>
      <c r="C54" s="639" t="s">
        <v>1012</v>
      </c>
      <c r="D54" s="751"/>
      <c r="E54" s="751"/>
      <c r="F54" s="752"/>
    </row>
    <row r="55" spans="1:6" ht="61.5" thickTop="1" thickBot="1">
      <c r="A55" s="636">
        <v>17</v>
      </c>
      <c r="B55" s="755" t="s">
        <v>313</v>
      </c>
      <c r="C55" s="639" t="s">
        <v>314</v>
      </c>
      <c r="D55" s="757"/>
      <c r="E55" s="751"/>
      <c r="F55" s="752"/>
    </row>
    <row r="56" spans="1:6" ht="61.5" thickTop="1" thickBot="1">
      <c r="A56" s="636">
        <v>18</v>
      </c>
      <c r="B56" s="755" t="s">
        <v>315</v>
      </c>
      <c r="C56" s="639" t="s">
        <v>316</v>
      </c>
      <c r="D56" s="757"/>
      <c r="E56" s="751"/>
      <c r="F56" s="752"/>
    </row>
    <row r="57" spans="1:6" ht="61.5" thickTop="1" thickBot="1">
      <c r="A57" s="636">
        <v>19</v>
      </c>
      <c r="B57" s="754" t="s">
        <v>1013</v>
      </c>
      <c r="C57" s="639" t="s">
        <v>1014</v>
      </c>
      <c r="D57" s="751"/>
      <c r="E57" s="751"/>
      <c r="F57" s="752"/>
    </row>
    <row r="58" spans="1:6" ht="61.5" thickTop="1" thickBot="1">
      <c r="A58" s="636">
        <v>20</v>
      </c>
      <c r="B58" s="754" t="s">
        <v>1015</v>
      </c>
      <c r="C58" s="639" t="s">
        <v>1016</v>
      </c>
      <c r="D58" s="751"/>
      <c r="E58" s="751"/>
      <c r="F58" s="752"/>
    </row>
    <row r="59" spans="1:6" ht="76.5" thickTop="1" thickBot="1">
      <c r="A59" s="636">
        <v>21</v>
      </c>
      <c r="B59" s="638" t="s">
        <v>1017</v>
      </c>
      <c r="C59" s="639" t="s">
        <v>1018</v>
      </c>
      <c r="D59" s="750"/>
      <c r="E59" s="751"/>
      <c r="F59" s="752"/>
    </row>
    <row r="60" spans="1:6" ht="91.5" thickTop="1" thickBot="1">
      <c r="A60" s="636">
        <v>22</v>
      </c>
      <c r="B60" s="638" t="s">
        <v>317</v>
      </c>
      <c r="C60" s="758" t="s">
        <v>318</v>
      </c>
      <c r="D60" s="751"/>
      <c r="E60" s="751"/>
      <c r="F60" s="752"/>
    </row>
    <row r="61" spans="1:6" ht="61.5" thickTop="1" thickBot="1">
      <c r="A61" s="636">
        <v>23</v>
      </c>
      <c r="B61" s="638" t="s">
        <v>10</v>
      </c>
      <c r="C61" s="639" t="s">
        <v>319</v>
      </c>
      <c r="D61" s="759"/>
      <c r="E61" s="759"/>
      <c r="F61" s="752"/>
    </row>
    <row r="62" spans="1:6" ht="61.5" thickTop="1" thickBot="1">
      <c r="A62" s="636">
        <v>24</v>
      </c>
      <c r="B62" s="638" t="s">
        <v>11</v>
      </c>
      <c r="C62" s="639" t="s">
        <v>320</v>
      </c>
      <c r="D62" s="750"/>
      <c r="E62" s="751"/>
      <c r="F62" s="752"/>
    </row>
    <row r="63" spans="1:6" ht="61.5" thickTop="1" thickBot="1">
      <c r="A63" s="636">
        <v>25</v>
      </c>
      <c r="B63" s="638" t="s">
        <v>12</v>
      </c>
      <c r="C63" s="639" t="s">
        <v>321</v>
      </c>
      <c r="D63" s="760"/>
      <c r="E63" s="759"/>
      <c r="F63" s="752"/>
    </row>
    <row r="64" spans="1:6" ht="61.5" thickTop="1" thickBot="1">
      <c r="A64" s="636">
        <v>26</v>
      </c>
      <c r="B64" s="638" t="s">
        <v>13</v>
      </c>
      <c r="C64" s="639" t="s">
        <v>1019</v>
      </c>
      <c r="D64" s="753"/>
      <c r="E64" s="753"/>
      <c r="F64" s="752"/>
    </row>
    <row r="65" spans="1:6" ht="61.5" thickTop="1" thickBot="1">
      <c r="A65" s="636">
        <v>27</v>
      </c>
      <c r="B65" s="638" t="s">
        <v>18</v>
      </c>
      <c r="C65" s="639" t="s">
        <v>322</v>
      </c>
      <c r="D65" s="753"/>
      <c r="E65" s="753"/>
      <c r="F65" s="752"/>
    </row>
    <row r="66" spans="1:6" ht="106.5" thickTop="1" thickBot="1">
      <c r="A66" s="636">
        <v>28</v>
      </c>
      <c r="B66" s="638" t="s">
        <v>17</v>
      </c>
      <c r="C66" s="639" t="s">
        <v>323</v>
      </c>
      <c r="D66" s="753"/>
      <c r="E66" s="753"/>
      <c r="F66" s="752"/>
    </row>
    <row r="67" spans="1:6" ht="76.5" thickTop="1" thickBot="1">
      <c r="A67" s="636">
        <v>29</v>
      </c>
      <c r="B67" s="637" t="s">
        <v>324</v>
      </c>
      <c r="C67" s="639" t="s">
        <v>325</v>
      </c>
      <c r="D67" s="761"/>
      <c r="E67" s="761"/>
      <c r="F67" s="752"/>
    </row>
    <row r="68" spans="1:6" ht="31.5" thickTop="1" thickBot="1">
      <c r="A68" s="636">
        <v>30</v>
      </c>
      <c r="B68" s="638" t="s">
        <v>326</v>
      </c>
      <c r="C68" s="639" t="s">
        <v>327</v>
      </c>
      <c r="D68" s="759"/>
      <c r="E68" s="759"/>
      <c r="F68" s="752"/>
    </row>
    <row r="69" spans="1:6" ht="46.5" thickTop="1" thickBot="1">
      <c r="A69" s="636">
        <v>31</v>
      </c>
      <c r="B69" s="637" t="s">
        <v>328</v>
      </c>
      <c r="C69" s="639" t="s">
        <v>329</v>
      </c>
      <c r="D69" s="750"/>
      <c r="E69" s="761"/>
      <c r="F69" s="752"/>
    </row>
    <row r="70" spans="1:6" ht="106.5" thickTop="1" thickBot="1">
      <c r="A70" s="636">
        <v>32</v>
      </c>
      <c r="B70" s="638" t="s">
        <v>330</v>
      </c>
      <c r="C70" s="639" t="s">
        <v>331</v>
      </c>
      <c r="D70" s="753"/>
      <c r="E70" s="753"/>
      <c r="F70" s="752"/>
    </row>
    <row r="71" spans="1:6" ht="46.5" thickTop="1" thickBot="1">
      <c r="A71" s="636">
        <v>33</v>
      </c>
      <c r="B71" s="638" t="s">
        <v>14</v>
      </c>
      <c r="C71" s="639" t="s">
        <v>332</v>
      </c>
      <c r="D71" s="750"/>
      <c r="E71" s="751"/>
      <c r="F71" s="752"/>
    </row>
    <row r="72" spans="1:6" ht="61.5" thickTop="1" thickBot="1">
      <c r="A72" s="636">
        <v>34</v>
      </c>
      <c r="B72" s="637" t="s">
        <v>333</v>
      </c>
      <c r="C72" s="639" t="s">
        <v>334</v>
      </c>
      <c r="D72" s="762"/>
      <c r="E72" s="761"/>
      <c r="F72" s="752"/>
    </row>
    <row r="73" spans="1:6" ht="46.5" thickTop="1" thickBot="1">
      <c r="A73" s="636">
        <v>35</v>
      </c>
      <c r="B73" s="638" t="s">
        <v>16</v>
      </c>
      <c r="C73" s="639" t="s">
        <v>335</v>
      </c>
      <c r="D73" s="750"/>
      <c r="E73" s="751"/>
      <c r="F73" s="752"/>
    </row>
    <row r="74" spans="1:6" ht="61.5" thickTop="1" thickBot="1">
      <c r="A74" s="636">
        <v>36</v>
      </c>
      <c r="B74" s="638" t="s">
        <v>15</v>
      </c>
      <c r="C74" s="639" t="s">
        <v>336</v>
      </c>
      <c r="D74" s="750"/>
      <c r="E74" s="751"/>
      <c r="F74" s="752"/>
    </row>
    <row r="75" spans="1:6" ht="106.5" thickTop="1" thickBot="1">
      <c r="A75" s="636">
        <v>37</v>
      </c>
      <c r="B75" s="637" t="s">
        <v>337</v>
      </c>
      <c r="C75" s="639" t="s">
        <v>1020</v>
      </c>
      <c r="D75" s="753"/>
      <c r="E75" s="753"/>
      <c r="F75" s="752"/>
    </row>
    <row r="76" spans="1:6" ht="61.5" thickTop="1" thickBot="1">
      <c r="A76" s="636">
        <v>38</v>
      </c>
      <c r="B76" s="637" t="s">
        <v>338</v>
      </c>
      <c r="C76" s="639" t="s">
        <v>339</v>
      </c>
      <c r="D76" s="763"/>
      <c r="E76" s="763"/>
      <c r="F76" s="752"/>
    </row>
    <row r="77" spans="1:6" ht="91.5" thickTop="1" thickBot="1">
      <c r="A77" s="636">
        <v>39</v>
      </c>
      <c r="B77" s="637" t="s">
        <v>340</v>
      </c>
      <c r="C77" s="639" t="s">
        <v>341</v>
      </c>
      <c r="D77" s="761"/>
      <c r="E77" s="761"/>
      <c r="F77" s="752"/>
    </row>
    <row r="78" spans="1:6" ht="256.5" thickTop="1" thickBot="1">
      <c r="A78" s="636">
        <v>40</v>
      </c>
      <c r="B78" s="638" t="s">
        <v>342</v>
      </c>
      <c r="C78" s="639" t="s">
        <v>343</v>
      </c>
      <c r="D78" s="753"/>
      <c r="E78" s="753"/>
      <c r="F78" s="752"/>
    </row>
    <row r="79" spans="1:6" ht="31.5" thickTop="1" thickBot="1">
      <c r="A79" s="636">
        <v>41</v>
      </c>
      <c r="B79" s="638" t="s">
        <v>19</v>
      </c>
      <c r="C79" s="639" t="s">
        <v>346</v>
      </c>
      <c r="D79" s="764"/>
      <c r="E79" s="753"/>
      <c r="F79" s="752"/>
    </row>
    <row r="80" spans="1:6" ht="76.5" thickTop="1" thickBot="1">
      <c r="A80" s="636">
        <v>42</v>
      </c>
      <c r="B80" s="637" t="s">
        <v>347</v>
      </c>
      <c r="C80" s="639" t="s">
        <v>348</v>
      </c>
      <c r="D80" s="751"/>
      <c r="E80" s="751"/>
      <c r="F80" s="752"/>
    </row>
    <row r="81" spans="1:6" ht="181.5" thickTop="1" thickBot="1">
      <c r="A81" s="636">
        <v>43</v>
      </c>
      <c r="B81" s="637" t="s">
        <v>349</v>
      </c>
      <c r="C81" s="639" t="s">
        <v>350</v>
      </c>
      <c r="D81" s="751"/>
      <c r="E81" s="751"/>
      <c r="F81" s="752"/>
    </row>
    <row r="82" spans="1:6" ht="13.5" thickTop="1"/>
  </sheetData>
  <mergeCells count="14">
    <mergeCell ref="A31:B31"/>
    <mergeCell ref="C31:E31"/>
    <mergeCell ref="A32:B32"/>
    <mergeCell ref="C32:E32"/>
    <mergeCell ref="A1:F30"/>
    <mergeCell ref="A36:B36"/>
    <mergeCell ref="C36:E36"/>
    <mergeCell ref="B37:F37"/>
    <mergeCell ref="A33:B33"/>
    <mergeCell ref="C33:E33"/>
    <mergeCell ref="A34:B34"/>
    <mergeCell ref="C34:E34"/>
    <mergeCell ref="A35:B35"/>
    <mergeCell ref="C35:E35"/>
  </mergeCells>
  <phoneticPr fontId="0" type="noConversion"/>
  <conditionalFormatting sqref="E80:E81 A41:E41 A44:E45 A42:D43 A32:D40 A46:D81">
    <cfRule type="expression" dxfId="335" priority="88" stopIfTrue="1">
      <formula>$C32="N"</formula>
    </cfRule>
    <cfRule type="expression" dxfId="334" priority="89" stopIfTrue="1">
      <formula>$C32="P"</formula>
    </cfRule>
    <cfRule type="expression" dxfId="333" priority="90" stopIfTrue="1">
      <formula>$C32="N/A"</formula>
    </cfRule>
  </conditionalFormatting>
  <conditionalFormatting sqref="E47">
    <cfRule type="expression" dxfId="332" priority="85" stopIfTrue="1">
      <formula>$C47="N"</formula>
    </cfRule>
    <cfRule type="expression" dxfId="331" priority="86" stopIfTrue="1">
      <formula>$C47="P"</formula>
    </cfRule>
    <cfRule type="expression" dxfId="330" priority="87" stopIfTrue="1">
      <formula>$C47="N/A"</formula>
    </cfRule>
  </conditionalFormatting>
  <conditionalFormatting sqref="E52:E54">
    <cfRule type="expression" dxfId="329" priority="82" stopIfTrue="1">
      <formula>$C52="N"</formula>
    </cfRule>
    <cfRule type="expression" dxfId="328" priority="83" stopIfTrue="1">
      <formula>$C52="P"</formula>
    </cfRule>
    <cfRule type="expression" dxfId="327" priority="84" stopIfTrue="1">
      <formula>$C52="N/A"</formula>
    </cfRule>
  </conditionalFormatting>
  <conditionalFormatting sqref="E51">
    <cfRule type="expression" dxfId="326" priority="79" stopIfTrue="1">
      <formula>$C51="N"</formula>
    </cfRule>
    <cfRule type="expression" dxfId="325" priority="80" stopIfTrue="1">
      <formula>$C51="P"</formula>
    </cfRule>
    <cfRule type="expression" dxfId="324" priority="81" stopIfTrue="1">
      <formula>$C51="N/A"</formula>
    </cfRule>
  </conditionalFormatting>
  <conditionalFormatting sqref="E48:E50">
    <cfRule type="expression" dxfId="323" priority="76" stopIfTrue="1">
      <formula>$C48="N"</formula>
    </cfRule>
    <cfRule type="expression" dxfId="322" priority="77" stopIfTrue="1">
      <formula>$C48="P"</formula>
    </cfRule>
    <cfRule type="expression" dxfId="321" priority="78" stopIfTrue="1">
      <formula>$C48="N/A"</formula>
    </cfRule>
  </conditionalFormatting>
  <conditionalFormatting sqref="D55:E58">
    <cfRule type="expression" dxfId="320" priority="73" stopIfTrue="1">
      <formula>$C55="N"</formula>
    </cfRule>
    <cfRule type="expression" dxfId="319" priority="74" stopIfTrue="1">
      <formula>$C55="P"</formula>
    </cfRule>
    <cfRule type="expression" dxfId="318" priority="75" stopIfTrue="1">
      <formula>$C55="N/A"</formula>
    </cfRule>
  </conditionalFormatting>
  <conditionalFormatting sqref="E48:E50">
    <cfRule type="expression" dxfId="317" priority="70" stopIfTrue="1">
      <formula>$C48="N"</formula>
    </cfRule>
    <cfRule type="expression" dxfId="316" priority="71" stopIfTrue="1">
      <formula>$C48="P"</formula>
    </cfRule>
    <cfRule type="expression" dxfId="315" priority="72" stopIfTrue="1">
      <formula>$C48="N/A"</formula>
    </cfRule>
  </conditionalFormatting>
  <conditionalFormatting sqref="E59">
    <cfRule type="expression" dxfId="314" priority="67" stopIfTrue="1">
      <formula>$C59="N"</formula>
    </cfRule>
    <cfRule type="expression" dxfId="313" priority="68" stopIfTrue="1">
      <formula>$C59="P"</formula>
    </cfRule>
    <cfRule type="expression" dxfId="312" priority="69" stopIfTrue="1">
      <formula>$C59="N/A"</formula>
    </cfRule>
  </conditionalFormatting>
  <conditionalFormatting sqref="E60">
    <cfRule type="expression" dxfId="311" priority="64" stopIfTrue="1">
      <formula>$C60="N"</formula>
    </cfRule>
    <cfRule type="expression" dxfId="310" priority="65" stopIfTrue="1">
      <formula>$C60="P"</formula>
    </cfRule>
    <cfRule type="expression" dxfId="309" priority="66" stopIfTrue="1">
      <formula>$C60="N/A"</formula>
    </cfRule>
  </conditionalFormatting>
  <conditionalFormatting sqref="E61">
    <cfRule type="expression" dxfId="308" priority="61" stopIfTrue="1">
      <formula>$C61="N"</formula>
    </cfRule>
    <cfRule type="expression" dxfId="307" priority="62" stopIfTrue="1">
      <formula>$C61="P"</formula>
    </cfRule>
    <cfRule type="expression" dxfId="306" priority="63" stopIfTrue="1">
      <formula>$C61="N/A"</formula>
    </cfRule>
  </conditionalFormatting>
  <conditionalFormatting sqref="E62">
    <cfRule type="expression" dxfId="305" priority="58" stopIfTrue="1">
      <formula>$C62="N"</formula>
    </cfRule>
    <cfRule type="expression" dxfId="304" priority="59" stopIfTrue="1">
      <formula>$C62="P"</formula>
    </cfRule>
    <cfRule type="expression" dxfId="303" priority="60" stopIfTrue="1">
      <formula>$C62="N/A"</formula>
    </cfRule>
  </conditionalFormatting>
  <conditionalFormatting sqref="E65">
    <cfRule type="expression" dxfId="302" priority="55" stopIfTrue="1">
      <formula>$C65="N"</formula>
    </cfRule>
    <cfRule type="expression" dxfId="301" priority="56" stopIfTrue="1">
      <formula>$C65="P"</formula>
    </cfRule>
    <cfRule type="expression" dxfId="300" priority="57" stopIfTrue="1">
      <formula>$C65="N/A"</formula>
    </cfRule>
  </conditionalFormatting>
  <conditionalFormatting sqref="E67">
    <cfRule type="expression" dxfId="299" priority="52" stopIfTrue="1">
      <formula>$C67="N"</formula>
    </cfRule>
    <cfRule type="expression" dxfId="298" priority="53" stopIfTrue="1">
      <formula>$C67="P"</formula>
    </cfRule>
    <cfRule type="expression" dxfId="297" priority="54" stopIfTrue="1">
      <formula>$C67="N/A"</formula>
    </cfRule>
  </conditionalFormatting>
  <conditionalFormatting sqref="E69">
    <cfRule type="expression" dxfId="296" priority="49" stopIfTrue="1">
      <formula>$C69="N"</formula>
    </cfRule>
    <cfRule type="expression" dxfId="295" priority="50" stopIfTrue="1">
      <formula>$C69="P"</formula>
    </cfRule>
    <cfRule type="expression" dxfId="294" priority="51" stopIfTrue="1">
      <formula>$C69="N/A"</formula>
    </cfRule>
  </conditionalFormatting>
  <conditionalFormatting sqref="E72">
    <cfRule type="expression" dxfId="293" priority="46" stopIfTrue="1">
      <formula>$C72="N"</formula>
    </cfRule>
    <cfRule type="expression" dxfId="292" priority="47" stopIfTrue="1">
      <formula>$C72="P"</formula>
    </cfRule>
    <cfRule type="expression" dxfId="291" priority="48" stopIfTrue="1">
      <formula>$C72="N/A"</formula>
    </cfRule>
  </conditionalFormatting>
  <conditionalFormatting sqref="E73">
    <cfRule type="expression" dxfId="290" priority="43" stopIfTrue="1">
      <formula>$C73="N"</formula>
    </cfRule>
    <cfRule type="expression" dxfId="289" priority="44" stopIfTrue="1">
      <formula>$C73="P"</formula>
    </cfRule>
    <cfRule type="expression" dxfId="288" priority="45" stopIfTrue="1">
      <formula>$C73="N/A"</formula>
    </cfRule>
  </conditionalFormatting>
  <conditionalFormatting sqref="E76">
    <cfRule type="expression" dxfId="287" priority="40" stopIfTrue="1">
      <formula>$C76="N"</formula>
    </cfRule>
    <cfRule type="expression" dxfId="286" priority="41" stopIfTrue="1">
      <formula>$C76="P"</formula>
    </cfRule>
    <cfRule type="expression" dxfId="285" priority="42" stopIfTrue="1">
      <formula>$C76="N/A"</formula>
    </cfRule>
  </conditionalFormatting>
  <conditionalFormatting sqref="E77">
    <cfRule type="expression" dxfId="284" priority="37" stopIfTrue="1">
      <formula>$C77="N"</formula>
    </cfRule>
    <cfRule type="expression" dxfId="283" priority="38" stopIfTrue="1">
      <formula>$C77="P"</formula>
    </cfRule>
    <cfRule type="expression" dxfId="282" priority="39" stopIfTrue="1">
      <formula>$C77="N/A"</formula>
    </cfRule>
  </conditionalFormatting>
  <conditionalFormatting sqref="E80">
    <cfRule type="expression" dxfId="281" priority="34" stopIfTrue="1">
      <formula>$C80="N"</formula>
    </cfRule>
    <cfRule type="expression" dxfId="280" priority="35" stopIfTrue="1">
      <formula>$C80="P"</formula>
    </cfRule>
    <cfRule type="expression" dxfId="279" priority="36" stopIfTrue="1">
      <formula>$C80="N/A"</formula>
    </cfRule>
  </conditionalFormatting>
  <conditionalFormatting sqref="E81">
    <cfRule type="expression" dxfId="278" priority="31" stopIfTrue="1">
      <formula>$C81="N"</formula>
    </cfRule>
    <cfRule type="expression" dxfId="277" priority="32" stopIfTrue="1">
      <formula>$C81="P"</formula>
    </cfRule>
    <cfRule type="expression" dxfId="276" priority="33" stopIfTrue="1">
      <formula>$C81="N/A"</formula>
    </cfRule>
  </conditionalFormatting>
  <conditionalFormatting sqref="E71">
    <cfRule type="expression" dxfId="275" priority="28" stopIfTrue="1">
      <formula>$C71="N"</formula>
    </cfRule>
    <cfRule type="expression" dxfId="274" priority="29" stopIfTrue="1">
      <formula>$C71="P"</formula>
    </cfRule>
    <cfRule type="expression" dxfId="273" priority="30" stopIfTrue="1">
      <formula>$C71="N/A"</formula>
    </cfRule>
  </conditionalFormatting>
  <conditionalFormatting sqref="E60">
    <cfRule type="expression" dxfId="272" priority="25" stopIfTrue="1">
      <formula>$C60="N"</formula>
    </cfRule>
    <cfRule type="expression" dxfId="271" priority="26" stopIfTrue="1">
      <formula>$C60="P"</formula>
    </cfRule>
    <cfRule type="expression" dxfId="270" priority="27" stopIfTrue="1">
      <formula>$C60="N/A"</formula>
    </cfRule>
  </conditionalFormatting>
  <conditionalFormatting sqref="E80">
    <cfRule type="expression" dxfId="269" priority="22" stopIfTrue="1">
      <formula>$C80="N"</formula>
    </cfRule>
    <cfRule type="expression" dxfId="268" priority="23" stopIfTrue="1">
      <formula>$C80="P"</formula>
    </cfRule>
    <cfRule type="expression" dxfId="267" priority="24" stopIfTrue="1">
      <formula>$C80="N/A"</formula>
    </cfRule>
  </conditionalFormatting>
  <conditionalFormatting sqref="E81">
    <cfRule type="expression" dxfId="266" priority="19" stopIfTrue="1">
      <formula>$C81="N"</formula>
    </cfRule>
    <cfRule type="expression" dxfId="265" priority="20" stopIfTrue="1">
      <formula>$C81="P"</formula>
    </cfRule>
    <cfRule type="expression" dxfId="264" priority="21" stopIfTrue="1">
      <formula>$C81="N/A"</formula>
    </cfRule>
  </conditionalFormatting>
  <conditionalFormatting sqref="E67 E72:E73 E76:E77 E47:E62">
    <cfRule type="expression" dxfId="263" priority="16" stopIfTrue="1">
      <formula>$C47="N"</formula>
    </cfRule>
    <cfRule type="expression" dxfId="262" priority="17" stopIfTrue="1">
      <formula>$C47="P"</formula>
    </cfRule>
    <cfRule type="expression" dxfId="261" priority="18" stopIfTrue="1">
      <formula>$C47="N/A"</formula>
    </cfRule>
  </conditionalFormatting>
  <conditionalFormatting sqref="E39">
    <cfRule type="expression" dxfId="260" priority="13" stopIfTrue="1">
      <formula>$C39="N"</formula>
    </cfRule>
    <cfRule type="expression" dxfId="259" priority="14" stopIfTrue="1">
      <formula>$C39="P"</formula>
    </cfRule>
    <cfRule type="expression" dxfId="258" priority="15" stopIfTrue="1">
      <formula>$C39="N/A"</formula>
    </cfRule>
  </conditionalFormatting>
  <conditionalFormatting sqref="E71">
    <cfRule type="expression" dxfId="257" priority="10" stopIfTrue="1">
      <formula>$C71="N"</formula>
    </cfRule>
    <cfRule type="expression" dxfId="256" priority="11" stopIfTrue="1">
      <formula>$C71="P"</formula>
    </cfRule>
    <cfRule type="expression" dxfId="255" priority="12" stopIfTrue="1">
      <formula>$C71="N/A"</formula>
    </cfRule>
  </conditionalFormatting>
  <conditionalFormatting sqref="E69">
    <cfRule type="expression" dxfId="254" priority="7" stopIfTrue="1">
      <formula>$C69="N"</formula>
    </cfRule>
    <cfRule type="expression" dxfId="253" priority="8" stopIfTrue="1">
      <formula>$C69="P"</formula>
    </cfRule>
    <cfRule type="expression" dxfId="252" priority="9" stopIfTrue="1">
      <formula>$C69="N/A"</formula>
    </cfRule>
  </conditionalFormatting>
  <conditionalFormatting sqref="E58">
    <cfRule type="expression" dxfId="251" priority="4" stopIfTrue="1">
      <formula>$C58="N"</formula>
    </cfRule>
    <cfRule type="expression" dxfId="250" priority="5" stopIfTrue="1">
      <formula>$C58="P"</formula>
    </cfRule>
    <cfRule type="expression" dxfId="249" priority="6" stopIfTrue="1">
      <formula>$C58="N/A"</formula>
    </cfRule>
  </conditionalFormatting>
  <conditionalFormatting sqref="E57">
    <cfRule type="expression" dxfId="248" priority="1" stopIfTrue="1">
      <formula>$C57="N"</formula>
    </cfRule>
    <cfRule type="expression" dxfId="247" priority="2" stopIfTrue="1">
      <formula>$C57="P"</formula>
    </cfRule>
    <cfRule type="expression" dxfId="246" priority="3" stopIfTrue="1">
      <formula>$C57="N/A"</formula>
    </cfRule>
  </conditionalFormatting>
  <pageMargins left="0.7" right="0.7" top="0.75" bottom="0.75" header="0.3" footer="0.3"/>
  <pageSetup scale="67"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F76"/>
  <sheetViews>
    <sheetView topLeftCell="A2" workbookViewId="0">
      <selection activeCell="D41" sqref="D41"/>
    </sheetView>
  </sheetViews>
  <sheetFormatPr defaultRowHeight="12.75"/>
  <cols>
    <col min="1" max="1" width="26.28515625" customWidth="1"/>
    <col min="2" max="2" width="39.7109375" customWidth="1"/>
    <col min="3" max="3" width="61.85546875" customWidth="1"/>
    <col min="4" max="4" width="32.140625" customWidth="1"/>
    <col min="5" max="5" width="29" customWidth="1"/>
    <col min="6" max="6" width="45.7109375" customWidth="1"/>
  </cols>
  <sheetData>
    <row r="1" spans="1:6" s="1580" customFormat="1">
      <c r="A1" s="2305" t="s">
        <v>2996</v>
      </c>
      <c r="B1" s="2305"/>
      <c r="C1" s="2305"/>
      <c r="D1" s="2305"/>
      <c r="E1" s="2305"/>
      <c r="F1" s="2305"/>
    </row>
    <row r="2" spans="1:6" s="1580" customFormat="1">
      <c r="A2" s="2305"/>
      <c r="B2" s="2305"/>
      <c r="C2" s="2305"/>
      <c r="D2" s="2305"/>
      <c r="E2" s="2305"/>
      <c r="F2" s="2305"/>
    </row>
    <row r="3" spans="1:6" s="1580" customFormat="1">
      <c r="A3" s="2306"/>
      <c r="B3" s="2306"/>
      <c r="C3" s="2306"/>
      <c r="D3" s="2306"/>
      <c r="E3" s="2306"/>
      <c r="F3" s="2306"/>
    </row>
    <row r="4" spans="1:6" s="1580" customFormat="1">
      <c r="A4" s="2306"/>
      <c r="B4" s="2306"/>
      <c r="C4" s="2306"/>
      <c r="D4" s="2306"/>
      <c r="E4" s="2306"/>
      <c r="F4" s="2306"/>
    </row>
    <row r="5" spans="1:6" s="1580" customFormat="1">
      <c r="A5" s="2306"/>
      <c r="B5" s="2306"/>
      <c r="C5" s="2306"/>
      <c r="D5" s="2306"/>
      <c r="E5" s="2306"/>
      <c r="F5" s="2306"/>
    </row>
    <row r="6" spans="1:6" s="1580" customFormat="1">
      <c r="A6" s="2306"/>
      <c r="B6" s="2306"/>
      <c r="C6" s="2306"/>
      <c r="D6" s="2306"/>
      <c r="E6" s="2306"/>
      <c r="F6" s="2306"/>
    </row>
    <row r="7" spans="1:6" s="1580" customFormat="1">
      <c r="A7" s="2306"/>
      <c r="B7" s="2306"/>
      <c r="C7" s="2306"/>
      <c r="D7" s="2306"/>
      <c r="E7" s="2306"/>
      <c r="F7" s="2306"/>
    </row>
    <row r="8" spans="1:6" s="1580" customFormat="1">
      <c r="A8" s="2306"/>
      <c r="B8" s="2306"/>
      <c r="C8" s="2306"/>
      <c r="D8" s="2306"/>
      <c r="E8" s="2306"/>
      <c r="F8" s="2306"/>
    </row>
    <row r="9" spans="1:6" s="1580" customFormat="1">
      <c r="A9" s="2306"/>
      <c r="B9" s="2306"/>
      <c r="C9" s="2306"/>
      <c r="D9" s="2306"/>
      <c r="E9" s="2306"/>
      <c r="F9" s="2306"/>
    </row>
    <row r="10" spans="1:6" s="1580" customFormat="1">
      <c r="A10" s="2306"/>
      <c r="B10" s="2306"/>
      <c r="C10" s="2306"/>
      <c r="D10" s="2306"/>
      <c r="E10" s="2306"/>
      <c r="F10" s="2306"/>
    </row>
    <row r="11" spans="1:6" s="1580" customFormat="1">
      <c r="A11" s="2306"/>
      <c r="B11" s="2306"/>
      <c r="C11" s="2306"/>
      <c r="D11" s="2306"/>
      <c r="E11" s="2306"/>
      <c r="F11" s="2306"/>
    </row>
    <row r="12" spans="1:6" s="1580" customFormat="1" ht="15" customHeight="1">
      <c r="A12" s="2306"/>
      <c r="B12" s="2306"/>
      <c r="C12" s="2306"/>
      <c r="D12" s="2306"/>
      <c r="E12" s="2306"/>
      <c r="F12" s="2306"/>
    </row>
    <row r="13" spans="1:6" s="1580" customFormat="1">
      <c r="A13" s="2306"/>
      <c r="B13" s="2306"/>
      <c r="C13" s="2306"/>
      <c r="D13" s="2306"/>
      <c r="E13" s="2306"/>
      <c r="F13" s="2306"/>
    </row>
    <row r="14" spans="1:6" s="1580" customFormat="1">
      <c r="A14" s="2306"/>
      <c r="B14" s="2306"/>
      <c r="C14" s="2306"/>
      <c r="D14" s="2306"/>
      <c r="E14" s="2306"/>
      <c r="F14" s="2306"/>
    </row>
    <row r="15" spans="1:6" s="1580" customFormat="1">
      <c r="A15" s="2306"/>
      <c r="B15" s="2306"/>
      <c r="C15" s="2306"/>
      <c r="D15" s="2306"/>
      <c r="E15" s="2306"/>
      <c r="F15" s="2306"/>
    </row>
    <row r="16" spans="1:6" s="1580" customFormat="1">
      <c r="A16" s="2306"/>
      <c r="B16" s="2306"/>
      <c r="C16" s="2306"/>
      <c r="D16" s="2306"/>
      <c r="E16" s="2306"/>
      <c r="F16" s="2306"/>
    </row>
    <row r="17" spans="1:6" s="1580" customFormat="1">
      <c r="A17" s="2306"/>
      <c r="B17" s="2306"/>
      <c r="C17" s="2306"/>
      <c r="D17" s="2306"/>
      <c r="E17" s="2306"/>
      <c r="F17" s="2306"/>
    </row>
    <row r="18" spans="1:6" s="1580" customFormat="1">
      <c r="A18" s="2306"/>
      <c r="B18" s="2306"/>
      <c r="C18" s="2306"/>
      <c r="D18" s="2306"/>
      <c r="E18" s="2306"/>
      <c r="F18" s="2306"/>
    </row>
    <row r="19" spans="1:6" s="1580" customFormat="1">
      <c r="A19" s="2306"/>
      <c r="B19" s="2306"/>
      <c r="C19" s="2306"/>
      <c r="D19" s="2306"/>
      <c r="E19" s="2306"/>
      <c r="F19" s="2306"/>
    </row>
    <row r="20" spans="1:6" s="1580" customFormat="1">
      <c r="A20" s="2306"/>
      <c r="B20" s="2306"/>
      <c r="C20" s="2306"/>
      <c r="D20" s="2306"/>
      <c r="E20" s="2306"/>
      <c r="F20" s="2306"/>
    </row>
    <row r="21" spans="1:6" s="1580" customFormat="1">
      <c r="A21" s="2306"/>
      <c r="B21" s="2306"/>
      <c r="C21" s="2306"/>
      <c r="D21" s="2306"/>
      <c r="E21" s="2306"/>
      <c r="F21" s="2306"/>
    </row>
    <row r="22" spans="1:6" s="1580" customFormat="1">
      <c r="A22" s="2306"/>
      <c r="B22" s="2306"/>
      <c r="C22" s="2306"/>
      <c r="D22" s="2306"/>
      <c r="E22" s="2306"/>
      <c r="F22" s="2306"/>
    </row>
    <row r="23" spans="1:6" s="1580" customFormat="1">
      <c r="A23" s="2306"/>
      <c r="B23" s="2306"/>
      <c r="C23" s="2306"/>
      <c r="D23" s="2306"/>
      <c r="E23" s="2306"/>
      <c r="F23" s="2306"/>
    </row>
    <row r="24" spans="1:6" s="1580" customFormat="1">
      <c r="A24" s="2306"/>
      <c r="B24" s="2306"/>
      <c r="C24" s="2306"/>
      <c r="D24" s="2306"/>
      <c r="E24" s="2306"/>
      <c r="F24" s="2306"/>
    </row>
    <row r="25" spans="1:6" s="1580" customFormat="1">
      <c r="A25" s="2306"/>
      <c r="B25" s="2306"/>
      <c r="C25" s="2306"/>
      <c r="D25" s="2306"/>
      <c r="E25" s="2306"/>
      <c r="F25" s="2306"/>
    </row>
    <row r="26" spans="1:6" s="1580" customFormat="1">
      <c r="A26" s="2306"/>
      <c r="B26" s="2306"/>
      <c r="C26" s="2306"/>
      <c r="D26" s="2306"/>
      <c r="E26" s="2306"/>
      <c r="F26" s="2306"/>
    </row>
    <row r="27" spans="1:6" s="1580" customFormat="1">
      <c r="A27" s="2306"/>
      <c r="B27" s="2306"/>
      <c r="C27" s="2306"/>
      <c r="D27" s="2306"/>
      <c r="E27" s="2306"/>
      <c r="F27" s="2306"/>
    </row>
    <row r="28" spans="1:6" s="1580" customFormat="1">
      <c r="A28" s="2306"/>
      <c r="B28" s="2306"/>
      <c r="C28" s="2306"/>
      <c r="D28" s="2306"/>
      <c r="E28" s="2306"/>
      <c r="F28" s="2306"/>
    </row>
    <row r="29" spans="1:6" s="1580" customFormat="1">
      <c r="A29" s="2306"/>
      <c r="B29" s="2306"/>
      <c r="C29" s="2306"/>
      <c r="D29" s="2306"/>
      <c r="E29" s="2306"/>
      <c r="F29" s="2306"/>
    </row>
    <row r="30" spans="1:6" s="1580" customFormat="1">
      <c r="A30" s="2306"/>
      <c r="B30" s="2306"/>
      <c r="C30" s="2306"/>
      <c r="D30" s="2306"/>
      <c r="E30" s="2306"/>
      <c r="F30" s="2306"/>
    </row>
    <row r="31" spans="1:6" s="1580" customFormat="1">
      <c r="A31" s="2306"/>
      <c r="B31" s="2306"/>
      <c r="C31" s="2306"/>
      <c r="D31" s="2306"/>
      <c r="E31" s="2306"/>
      <c r="F31" s="2306"/>
    </row>
    <row r="32" spans="1:6" s="1580" customFormat="1"/>
    <row r="33" spans="1:6" s="1580" customFormat="1" ht="13.5" thickBot="1"/>
    <row r="34" spans="1:6" s="1580" customFormat="1" ht="14.25" thickTop="1" thickBot="1">
      <c r="A34" s="2300" t="s">
        <v>302</v>
      </c>
      <c r="B34" s="2301"/>
      <c r="C34" s="2307"/>
      <c r="D34" s="2308"/>
      <c r="E34" s="2309"/>
      <c r="F34" s="604"/>
    </row>
    <row r="35" spans="1:6" s="1580" customFormat="1" ht="14.25" thickTop="1" thickBot="1">
      <c r="A35" s="2300" t="s">
        <v>39</v>
      </c>
      <c r="B35" s="2301"/>
      <c r="C35" s="2310"/>
      <c r="D35" s="2311"/>
      <c r="E35" s="2312"/>
      <c r="F35" s="604"/>
    </row>
    <row r="36" spans="1:6" s="1580" customFormat="1" ht="14.25" thickTop="1" thickBot="1">
      <c r="A36" s="2303" t="s">
        <v>303</v>
      </c>
      <c r="B36" s="2303"/>
      <c r="C36" s="2313"/>
      <c r="D36" s="2313"/>
      <c r="E36" s="2313"/>
      <c r="F36" s="604"/>
    </row>
    <row r="37" spans="1:6" s="1580" customFormat="1" ht="14.25" thickTop="1" thickBot="1">
      <c r="A37" s="2314" t="s">
        <v>305</v>
      </c>
      <c r="B37" s="2314"/>
      <c r="C37" s="2315"/>
      <c r="D37" s="2315"/>
      <c r="E37" s="2315"/>
      <c r="F37" s="604"/>
    </row>
    <row r="38" spans="1:6" s="1580" customFormat="1" ht="14.25" thickTop="1" thickBot="1">
      <c r="A38" s="605"/>
      <c r="B38" s="2297"/>
      <c r="C38" s="2297"/>
      <c r="D38" s="2298"/>
      <c r="E38" s="2298"/>
      <c r="F38" s="2298"/>
    </row>
    <row r="39" spans="1:6" s="1580" customFormat="1" ht="60.75" customHeight="1" thickTop="1" thickBot="1">
      <c r="A39" s="636" t="s">
        <v>306</v>
      </c>
      <c r="B39" s="637" t="s">
        <v>307</v>
      </c>
      <c r="C39" s="637" t="s">
        <v>308</v>
      </c>
      <c r="D39" s="638" t="s">
        <v>309</v>
      </c>
      <c r="E39" s="637" t="s">
        <v>310</v>
      </c>
      <c r="F39" s="749" t="s">
        <v>781</v>
      </c>
    </row>
    <row r="40" spans="1:6" s="1580" customFormat="1" ht="16.5" thickTop="1" thickBot="1">
      <c r="A40" s="636"/>
      <c r="B40" s="637" t="s">
        <v>9</v>
      </c>
      <c r="C40" s="639"/>
      <c r="D40" s="640"/>
      <c r="E40" s="641"/>
      <c r="F40" s="640"/>
    </row>
    <row r="41" spans="1:6" s="1580" customFormat="1" ht="114.75" customHeight="1" thickTop="1" thickBot="1">
      <c r="A41" s="636">
        <v>1</v>
      </c>
      <c r="B41" s="637" t="s">
        <v>312</v>
      </c>
      <c r="C41" s="639" t="s">
        <v>2947</v>
      </c>
      <c r="D41" s="642"/>
      <c r="E41" s="1581"/>
      <c r="F41" s="1582"/>
    </row>
    <row r="42" spans="1:6" s="1255" customFormat="1" ht="45.75" customHeight="1" thickTop="1" thickBot="1">
      <c r="A42" s="636"/>
      <c r="B42" s="637" t="s">
        <v>352</v>
      </c>
      <c r="C42" s="639" t="s">
        <v>2948</v>
      </c>
      <c r="D42" s="751"/>
      <c r="E42" s="751"/>
      <c r="F42" s="752"/>
    </row>
    <row r="43" spans="1:6" s="1255" customFormat="1" ht="45" customHeight="1" thickTop="1" thickBot="1">
      <c r="A43" s="636"/>
      <c r="B43" s="755" t="s">
        <v>2949</v>
      </c>
      <c r="C43" s="639" t="s">
        <v>2950</v>
      </c>
      <c r="D43" s="757"/>
      <c r="E43" s="751"/>
      <c r="F43" s="752"/>
    </row>
    <row r="44" spans="1:6" s="1580" customFormat="1" ht="78.75" customHeight="1" thickTop="1" thickBot="1">
      <c r="A44" s="636">
        <v>2</v>
      </c>
      <c r="B44" s="637" t="s">
        <v>2951</v>
      </c>
      <c r="C44" s="639" t="s">
        <v>872</v>
      </c>
      <c r="D44" s="642"/>
      <c r="E44" s="1581"/>
      <c r="F44" s="1582"/>
    </row>
    <row r="45" spans="1:6" s="1255" customFormat="1" ht="54.75" customHeight="1" thickTop="1" thickBot="1">
      <c r="A45" s="636">
        <v>3</v>
      </c>
      <c r="B45" s="755" t="s">
        <v>2952</v>
      </c>
      <c r="C45" s="639" t="s">
        <v>2953</v>
      </c>
      <c r="D45" s="757"/>
      <c r="E45" s="751"/>
      <c r="F45" s="752"/>
    </row>
    <row r="46" spans="1:6" s="1580" customFormat="1" ht="67.5" customHeight="1" thickTop="1" thickBot="1">
      <c r="A46" s="636">
        <v>4</v>
      </c>
      <c r="B46" s="638" t="s">
        <v>873</v>
      </c>
      <c r="C46" s="639" t="s">
        <v>874</v>
      </c>
      <c r="D46" s="1581"/>
      <c r="E46" s="1581"/>
      <c r="F46" s="1582"/>
    </row>
    <row r="47" spans="1:6" s="1580" customFormat="1" ht="93.75" customHeight="1" thickTop="1" thickBot="1">
      <c r="A47" s="636">
        <v>5</v>
      </c>
      <c r="B47" s="638" t="s">
        <v>875</v>
      </c>
      <c r="C47" s="639" t="s">
        <v>876</v>
      </c>
      <c r="D47" s="643"/>
      <c r="E47" s="643"/>
      <c r="F47" s="1582"/>
    </row>
    <row r="48" spans="1:6" s="1580" customFormat="1" ht="70.5" customHeight="1" thickTop="1" thickBot="1">
      <c r="A48" s="636">
        <v>6</v>
      </c>
      <c r="B48" s="638" t="s">
        <v>2954</v>
      </c>
      <c r="C48" s="639" t="s">
        <v>877</v>
      </c>
      <c r="D48" s="643"/>
      <c r="E48" s="643"/>
      <c r="F48" s="1582"/>
    </row>
    <row r="49" spans="1:6" s="1255" customFormat="1" ht="52.5" customHeight="1" thickTop="1" thickBot="1">
      <c r="A49" s="636">
        <v>7</v>
      </c>
      <c r="B49" s="755" t="s">
        <v>2955</v>
      </c>
      <c r="C49" s="639" t="s">
        <v>2956</v>
      </c>
      <c r="D49" s="757"/>
      <c r="E49" s="751"/>
      <c r="F49" s="752"/>
    </row>
    <row r="50" spans="1:6" s="1255" customFormat="1" ht="60" customHeight="1" thickTop="1" thickBot="1">
      <c r="A50" s="636">
        <v>8</v>
      </c>
      <c r="B50" s="754" t="s">
        <v>2957</v>
      </c>
      <c r="C50" s="639" t="s">
        <v>2958</v>
      </c>
      <c r="D50" s="751"/>
      <c r="E50" s="751"/>
      <c r="F50" s="752"/>
    </row>
    <row r="51" spans="1:6" s="1255" customFormat="1" ht="63.75" customHeight="1" thickTop="1" thickBot="1">
      <c r="A51" s="636">
        <v>9</v>
      </c>
      <c r="B51" s="637" t="s">
        <v>2959</v>
      </c>
      <c r="C51" s="639" t="s">
        <v>2960</v>
      </c>
      <c r="D51" s="751"/>
      <c r="E51" s="751"/>
      <c r="F51" s="752"/>
    </row>
    <row r="52" spans="1:6" s="1255" customFormat="1" ht="64.5" customHeight="1" thickTop="1" thickBot="1">
      <c r="A52" s="636">
        <v>10</v>
      </c>
      <c r="B52" s="755" t="s">
        <v>2961</v>
      </c>
      <c r="C52" s="639" t="s">
        <v>2962</v>
      </c>
      <c r="D52" s="757"/>
      <c r="E52" s="751"/>
      <c r="F52" s="752"/>
    </row>
    <row r="53" spans="1:6" s="1255" customFormat="1" ht="61.5" customHeight="1" thickTop="1" thickBot="1">
      <c r="A53" s="636">
        <v>11</v>
      </c>
      <c r="B53" s="754" t="s">
        <v>2963</v>
      </c>
      <c r="C53" s="639" t="s">
        <v>2964</v>
      </c>
      <c r="D53" s="751"/>
      <c r="E53" s="751"/>
      <c r="F53" s="752"/>
    </row>
    <row r="54" spans="1:6" s="1580" customFormat="1" ht="42" customHeight="1" thickTop="1" thickBot="1">
      <c r="A54" s="636">
        <v>12</v>
      </c>
      <c r="B54" s="638" t="s">
        <v>2965</v>
      </c>
      <c r="C54" s="639" t="s">
        <v>2966</v>
      </c>
      <c r="D54" s="643"/>
      <c r="E54" s="643"/>
      <c r="F54" s="1582"/>
    </row>
    <row r="55" spans="1:6" s="1580" customFormat="1" ht="39.75" customHeight="1" thickTop="1" thickBot="1">
      <c r="A55" s="636">
        <v>13</v>
      </c>
      <c r="B55" s="638" t="s">
        <v>787</v>
      </c>
      <c r="C55" s="639" t="s">
        <v>2967</v>
      </c>
      <c r="D55" s="643"/>
      <c r="E55" s="643"/>
      <c r="F55" s="1582"/>
    </row>
    <row r="56" spans="1:6" s="1580" customFormat="1" ht="57" customHeight="1" thickTop="1" thickBot="1">
      <c r="A56" s="636">
        <v>14</v>
      </c>
      <c r="B56" s="637" t="s">
        <v>2968</v>
      </c>
      <c r="C56" s="639" t="s">
        <v>2969</v>
      </c>
      <c r="D56" s="1583"/>
      <c r="E56" s="1581"/>
      <c r="F56" s="1582"/>
    </row>
    <row r="57" spans="1:6" s="1580" customFormat="1" ht="35.25" customHeight="1" thickTop="1" thickBot="1">
      <c r="A57" s="636">
        <v>15</v>
      </c>
      <c r="B57" s="638" t="s">
        <v>878</v>
      </c>
      <c r="C57" s="639" t="s">
        <v>2970</v>
      </c>
      <c r="D57" s="643"/>
      <c r="E57" s="643"/>
      <c r="F57" s="1582"/>
    </row>
    <row r="58" spans="1:6" s="1255" customFormat="1" ht="49.5" customHeight="1" thickTop="1" thickBot="1">
      <c r="A58" s="636">
        <v>16</v>
      </c>
      <c r="B58" s="754" t="s">
        <v>2971</v>
      </c>
      <c r="C58" s="639" t="s">
        <v>2972</v>
      </c>
      <c r="D58" s="751"/>
      <c r="E58" s="751"/>
      <c r="F58" s="752"/>
    </row>
    <row r="59" spans="1:6" s="1255" customFormat="1" ht="70.5" customHeight="1" thickTop="1" thickBot="1">
      <c r="A59" s="636">
        <v>17</v>
      </c>
      <c r="B59" s="754" t="s">
        <v>2973</v>
      </c>
      <c r="C59" s="639" t="s">
        <v>2974</v>
      </c>
      <c r="D59" s="751"/>
      <c r="E59" s="751"/>
      <c r="F59" s="752"/>
    </row>
    <row r="60" spans="1:6" s="1255" customFormat="1" ht="52.5" customHeight="1" thickTop="1" thickBot="1">
      <c r="A60" s="636">
        <v>18</v>
      </c>
      <c r="B60" s="638" t="s">
        <v>1017</v>
      </c>
      <c r="C60" s="639" t="s">
        <v>2975</v>
      </c>
      <c r="D60" s="750"/>
      <c r="E60" s="751"/>
      <c r="F60" s="752"/>
    </row>
    <row r="61" spans="1:6" s="1580" customFormat="1" ht="47.25" customHeight="1" thickTop="1" thickBot="1">
      <c r="A61" s="636">
        <v>19</v>
      </c>
      <c r="B61" s="638" t="s">
        <v>2976</v>
      </c>
      <c r="C61" s="639" t="s">
        <v>2977</v>
      </c>
      <c r="D61" s="643"/>
      <c r="E61" s="643"/>
      <c r="F61" s="1582"/>
    </row>
    <row r="62" spans="1:6" s="1580" customFormat="1" ht="51.75" customHeight="1" thickTop="1" thickBot="1">
      <c r="A62" s="636">
        <v>20</v>
      </c>
      <c r="B62" s="638" t="s">
        <v>2978</v>
      </c>
      <c r="C62" s="639" t="s">
        <v>2979</v>
      </c>
      <c r="D62" s="643"/>
      <c r="E62" s="643"/>
      <c r="F62" s="1582"/>
    </row>
    <row r="63" spans="1:6" s="1580" customFormat="1" ht="67.5" customHeight="1" thickTop="1" thickBot="1">
      <c r="A63" s="636">
        <v>21</v>
      </c>
      <c r="B63" s="638" t="s">
        <v>2980</v>
      </c>
      <c r="C63" s="639" t="s">
        <v>2981</v>
      </c>
      <c r="D63" s="643"/>
      <c r="E63" s="643"/>
      <c r="F63" s="1582"/>
    </row>
    <row r="64" spans="1:6" s="1580" customFormat="1" ht="48" customHeight="1" thickTop="1" thickBot="1">
      <c r="A64" s="636">
        <v>22</v>
      </c>
      <c r="B64" s="638" t="s">
        <v>2982</v>
      </c>
      <c r="C64" s="639" t="s">
        <v>2983</v>
      </c>
      <c r="D64" s="643"/>
      <c r="E64" s="643"/>
      <c r="F64" s="1582"/>
    </row>
    <row r="65" spans="1:6" s="1580" customFormat="1" ht="48" customHeight="1" thickTop="1" thickBot="1">
      <c r="A65" s="636">
        <v>23</v>
      </c>
      <c r="B65" s="638" t="s">
        <v>2984</v>
      </c>
      <c r="C65" s="639" t="s">
        <v>2985</v>
      </c>
      <c r="D65" s="643"/>
      <c r="E65" s="643"/>
      <c r="F65" s="1582"/>
    </row>
    <row r="66" spans="1:6" s="1580" customFormat="1" ht="55.5" customHeight="1" thickTop="1" thickBot="1">
      <c r="A66" s="636">
        <v>24</v>
      </c>
      <c r="B66" s="638" t="s">
        <v>2986</v>
      </c>
      <c r="C66" s="639" t="s">
        <v>2987</v>
      </c>
      <c r="D66" s="643"/>
      <c r="E66" s="643"/>
      <c r="F66" s="1582"/>
    </row>
    <row r="67" spans="1:6" s="1580" customFormat="1" ht="42.75" customHeight="1" thickTop="1" thickBot="1">
      <c r="A67" s="636">
        <v>25</v>
      </c>
      <c r="B67" s="638" t="s">
        <v>20</v>
      </c>
      <c r="C67" s="639" t="s">
        <v>2988</v>
      </c>
      <c r="D67" s="643"/>
      <c r="E67" s="643"/>
      <c r="F67" s="1582"/>
    </row>
    <row r="68" spans="1:6" s="1580" customFormat="1" ht="44.25" customHeight="1" thickTop="1" thickBot="1">
      <c r="A68" s="636">
        <v>26</v>
      </c>
      <c r="B68" s="638" t="s">
        <v>2989</v>
      </c>
      <c r="C68" s="639" t="s">
        <v>2990</v>
      </c>
      <c r="D68" s="643"/>
      <c r="E68" s="643"/>
      <c r="F68" s="1582"/>
    </row>
    <row r="69" spans="1:6" s="1580" customFormat="1" ht="45.75" customHeight="1" thickTop="1" thickBot="1">
      <c r="A69" s="636">
        <v>27</v>
      </c>
      <c r="B69" s="638" t="s">
        <v>2672</v>
      </c>
      <c r="C69" s="639" t="s">
        <v>2991</v>
      </c>
      <c r="D69" s="643"/>
      <c r="E69" s="643"/>
      <c r="F69" s="1582"/>
    </row>
    <row r="70" spans="1:6" s="1580" customFormat="1" ht="45" customHeight="1" thickTop="1" thickBot="1">
      <c r="A70" s="636">
        <v>28</v>
      </c>
      <c r="B70" s="638" t="s">
        <v>15</v>
      </c>
      <c r="C70" s="639" t="s">
        <v>2992</v>
      </c>
      <c r="D70" s="643"/>
      <c r="E70" s="643"/>
      <c r="F70" s="1582"/>
    </row>
    <row r="71" spans="1:6" s="1580" customFormat="1" ht="43.5" customHeight="1" thickTop="1" thickBot="1">
      <c r="A71" s="636">
        <v>29</v>
      </c>
      <c r="B71" s="638" t="s">
        <v>2993</v>
      </c>
      <c r="C71" s="639" t="s">
        <v>2994</v>
      </c>
      <c r="D71" s="643"/>
      <c r="E71" s="643"/>
      <c r="F71" s="1582"/>
    </row>
    <row r="72" spans="1:6" s="1580" customFormat="1" ht="33.75" customHeight="1" thickTop="1" thickBot="1">
      <c r="A72" s="636">
        <v>30</v>
      </c>
      <c r="B72" s="638" t="s">
        <v>807</v>
      </c>
      <c r="C72" s="639" t="s">
        <v>879</v>
      </c>
      <c r="D72" s="643"/>
      <c r="E72" s="643"/>
      <c r="F72" s="1582"/>
    </row>
    <row r="73" spans="1:6" s="1580" customFormat="1" ht="13.5" thickTop="1"/>
    <row r="74" spans="1:6" s="1580" customFormat="1"/>
    <row r="75" spans="1:6" s="1580" customFormat="1">
      <c r="A75" s="1584" t="s">
        <v>2995</v>
      </c>
    </row>
    <row r="76" spans="1:6" s="1580" customFormat="1">
      <c r="A76" s="1585"/>
      <c r="B76" s="1585"/>
      <c r="C76" s="1585"/>
      <c r="D76" s="1585"/>
      <c r="E76" s="1585"/>
      <c r="F76" s="1585"/>
    </row>
  </sheetData>
  <mergeCells count="11">
    <mergeCell ref="A36:B36"/>
    <mergeCell ref="C36:E36"/>
    <mergeCell ref="A37:B37"/>
    <mergeCell ref="C37:E37"/>
    <mergeCell ref="B38:F38"/>
    <mergeCell ref="A1:F2"/>
    <mergeCell ref="A3:F31"/>
    <mergeCell ref="A34:B34"/>
    <mergeCell ref="C34:E34"/>
    <mergeCell ref="A35:B35"/>
    <mergeCell ref="C35:E35"/>
  </mergeCells>
  <conditionalFormatting sqref="A36:D40 E40:F40 A41:C71">
    <cfRule type="expression" dxfId="245" priority="85" stopIfTrue="1">
      <formula>#REF!="N"</formula>
    </cfRule>
    <cfRule type="expression" dxfId="244" priority="86" stopIfTrue="1">
      <formula>#REF!="P"</formula>
    </cfRule>
    <cfRule type="expression" dxfId="243" priority="87" stopIfTrue="1">
      <formula>#REF!="N/A"</formula>
    </cfRule>
  </conditionalFormatting>
  <conditionalFormatting sqref="D41:D45 D46:E71">
    <cfRule type="expression" dxfId="242" priority="84" stopIfTrue="1">
      <formula>#REF!="N"</formula>
    </cfRule>
  </conditionalFormatting>
  <conditionalFormatting sqref="D41:D45 D46:E71">
    <cfRule type="expression" dxfId="241" priority="83" stopIfTrue="1">
      <formula>#REF!="P"</formula>
    </cfRule>
  </conditionalFormatting>
  <conditionalFormatting sqref="D41:D45 D46:E71">
    <cfRule type="expression" dxfId="240" priority="82" stopIfTrue="1">
      <formula>#REF!="N/A"</formula>
    </cfRule>
  </conditionalFormatting>
  <conditionalFormatting sqref="D72:E72">
    <cfRule type="expression" dxfId="239" priority="81" stopIfTrue="1">
      <formula>#REF!="N"</formula>
    </cfRule>
  </conditionalFormatting>
  <conditionalFormatting sqref="D72:E72">
    <cfRule type="expression" dxfId="238" priority="80" stopIfTrue="1">
      <formula>#REF!="P"</formula>
    </cfRule>
  </conditionalFormatting>
  <conditionalFormatting sqref="D72:E72">
    <cfRule type="expression" dxfId="237" priority="79" stopIfTrue="1">
      <formula>#REF!="N/A"</formula>
    </cfRule>
  </conditionalFormatting>
  <conditionalFormatting sqref="A72:C72">
    <cfRule type="expression" dxfId="236" priority="76" stopIfTrue="1">
      <formula>#REF!="N"</formula>
    </cfRule>
    <cfRule type="expression" dxfId="235" priority="77" stopIfTrue="1">
      <formula>#REF!="P"</formula>
    </cfRule>
    <cfRule type="expression" dxfId="234" priority="78" stopIfTrue="1">
      <formula>#REF!="N/A"</formula>
    </cfRule>
  </conditionalFormatting>
  <conditionalFormatting sqref="A45:D45 A49:E54">
    <cfRule type="expression" dxfId="233" priority="73" stopIfTrue="1">
      <formula>$C45="N"</formula>
    </cfRule>
    <cfRule type="expression" dxfId="232" priority="74" stopIfTrue="1">
      <formula>$C45="P"</formula>
    </cfRule>
    <cfRule type="expression" dxfId="231" priority="75" stopIfTrue="1">
      <formula>$C45="N/A"</formula>
    </cfRule>
  </conditionalFormatting>
  <conditionalFormatting sqref="E45">
    <cfRule type="expression" dxfId="230" priority="70" stopIfTrue="1">
      <formula>$C45="N"</formula>
    </cfRule>
    <cfRule type="expression" dxfId="229" priority="71" stopIfTrue="1">
      <formula>$C45="P"</formula>
    </cfRule>
    <cfRule type="expression" dxfId="228" priority="72" stopIfTrue="1">
      <formula>$C45="N/A"</formula>
    </cfRule>
  </conditionalFormatting>
  <conditionalFormatting sqref="E45">
    <cfRule type="expression" dxfId="227" priority="67" stopIfTrue="1">
      <formula>$C45="N"</formula>
    </cfRule>
    <cfRule type="expression" dxfId="226" priority="68" stopIfTrue="1">
      <formula>$C45="P"</formula>
    </cfRule>
    <cfRule type="expression" dxfId="225" priority="69" stopIfTrue="1">
      <formula>$C45="N/A"</formula>
    </cfRule>
  </conditionalFormatting>
  <conditionalFormatting sqref="E45">
    <cfRule type="expression" dxfId="224" priority="64" stopIfTrue="1">
      <formula>$C45="N"</formula>
    </cfRule>
    <cfRule type="expression" dxfId="223" priority="65" stopIfTrue="1">
      <formula>$C45="P"</formula>
    </cfRule>
    <cfRule type="expression" dxfId="222" priority="66" stopIfTrue="1">
      <formula>$C45="N/A"</formula>
    </cfRule>
  </conditionalFormatting>
  <conditionalFormatting sqref="E50">
    <cfRule type="expression" dxfId="221" priority="61" stopIfTrue="1">
      <formula>$C50="N"</formula>
    </cfRule>
    <cfRule type="expression" dxfId="220" priority="62" stopIfTrue="1">
      <formula>$C50="P"</formula>
    </cfRule>
    <cfRule type="expression" dxfId="219" priority="63" stopIfTrue="1">
      <formula>$C50="N/A"</formula>
    </cfRule>
  </conditionalFormatting>
  <conditionalFormatting sqref="A58:D60">
    <cfRule type="expression" dxfId="218" priority="58" stopIfTrue="1">
      <formula>$C58="N"</formula>
    </cfRule>
    <cfRule type="expression" dxfId="217" priority="59" stopIfTrue="1">
      <formula>$C58="P"</formula>
    </cfRule>
    <cfRule type="expression" dxfId="216" priority="60" stopIfTrue="1">
      <formula>$C58="N/A"</formula>
    </cfRule>
  </conditionalFormatting>
  <conditionalFormatting sqref="D58:E59">
    <cfRule type="expression" dxfId="215" priority="55" stopIfTrue="1">
      <formula>$C58="N"</formula>
    </cfRule>
    <cfRule type="expression" dxfId="214" priority="56" stopIfTrue="1">
      <formula>$C58="P"</formula>
    </cfRule>
    <cfRule type="expression" dxfId="213" priority="57" stopIfTrue="1">
      <formula>$C58="N/A"</formula>
    </cfRule>
  </conditionalFormatting>
  <conditionalFormatting sqref="E60">
    <cfRule type="expression" dxfId="212" priority="52" stopIfTrue="1">
      <formula>$C60="N"</formula>
    </cfRule>
    <cfRule type="expression" dxfId="211" priority="53" stopIfTrue="1">
      <formula>$C60="P"</formula>
    </cfRule>
    <cfRule type="expression" dxfId="210" priority="54" stopIfTrue="1">
      <formula>$C60="N/A"</formula>
    </cfRule>
  </conditionalFormatting>
  <conditionalFormatting sqref="E58:E60">
    <cfRule type="expression" dxfId="209" priority="49" stopIfTrue="1">
      <formula>$C58="N"</formula>
    </cfRule>
    <cfRule type="expression" dxfId="208" priority="50" stopIfTrue="1">
      <formula>$C58="P"</formula>
    </cfRule>
    <cfRule type="expression" dxfId="207" priority="51" stopIfTrue="1">
      <formula>$C58="N/A"</formula>
    </cfRule>
  </conditionalFormatting>
  <conditionalFormatting sqref="E58:E59">
    <cfRule type="expression" dxfId="206" priority="46" stopIfTrue="1">
      <formula>$C58="N"</formula>
    </cfRule>
    <cfRule type="expression" dxfId="205" priority="47" stopIfTrue="1">
      <formula>$C58="P"</formula>
    </cfRule>
    <cfRule type="expression" dxfId="204" priority="48" stopIfTrue="1">
      <formula>$C58="N/A"</formula>
    </cfRule>
  </conditionalFormatting>
  <conditionalFormatting sqref="A52:D53">
    <cfRule type="expression" dxfId="203" priority="43" stopIfTrue="1">
      <formula>$C52="N"</formula>
    </cfRule>
    <cfRule type="expression" dxfId="202" priority="44" stopIfTrue="1">
      <formula>$C52="P"</formula>
    </cfRule>
    <cfRule type="expression" dxfId="201" priority="45" stopIfTrue="1">
      <formula>$C52="N/A"</formula>
    </cfRule>
  </conditionalFormatting>
  <conditionalFormatting sqref="D52:E53">
    <cfRule type="expression" dxfId="200" priority="40" stopIfTrue="1">
      <formula>$C52="N"</formula>
    </cfRule>
    <cfRule type="expression" dxfId="199" priority="41" stopIfTrue="1">
      <formula>$C52="P"</formula>
    </cfRule>
    <cfRule type="expression" dxfId="198" priority="42" stopIfTrue="1">
      <formula>$C52="N/A"</formula>
    </cfRule>
  </conditionalFormatting>
  <conditionalFormatting sqref="E52:E53">
    <cfRule type="expression" dxfId="197" priority="37" stopIfTrue="1">
      <formula>$C52="N"</formula>
    </cfRule>
    <cfRule type="expression" dxfId="196" priority="38" stopIfTrue="1">
      <formula>$C52="P"</formula>
    </cfRule>
    <cfRule type="expression" dxfId="195" priority="39" stopIfTrue="1">
      <formula>$C52="N/A"</formula>
    </cfRule>
  </conditionalFormatting>
  <conditionalFormatting sqref="E53">
    <cfRule type="expression" dxfId="194" priority="34" stopIfTrue="1">
      <formula>$C53="N"</formula>
    </cfRule>
    <cfRule type="expression" dxfId="193" priority="35" stopIfTrue="1">
      <formula>$C53="P"</formula>
    </cfRule>
    <cfRule type="expression" dxfId="192" priority="36" stopIfTrue="1">
      <formula>$C53="N/A"</formula>
    </cfRule>
  </conditionalFormatting>
  <conditionalFormatting sqref="C61:C62">
    <cfRule type="expression" dxfId="191" priority="31" stopIfTrue="1">
      <formula>$C61="N"</formula>
    </cfRule>
    <cfRule type="expression" dxfId="190" priority="32" stopIfTrue="1">
      <formula>$C61="P"</formula>
    </cfRule>
    <cfRule type="expression" dxfId="189" priority="33" stopIfTrue="1">
      <formula>$C61="N/A"</formula>
    </cfRule>
  </conditionalFormatting>
  <conditionalFormatting sqref="C63">
    <cfRule type="expression" dxfId="188" priority="28" stopIfTrue="1">
      <formula>$C63="N"</formula>
    </cfRule>
    <cfRule type="expression" dxfId="187" priority="29" stopIfTrue="1">
      <formula>$C63="P"</formula>
    </cfRule>
    <cfRule type="expression" dxfId="186" priority="30" stopIfTrue="1">
      <formula>$C63="N/A"</formula>
    </cfRule>
  </conditionalFormatting>
  <conditionalFormatting sqref="C64">
    <cfRule type="expression" dxfId="185" priority="25" stopIfTrue="1">
      <formula>$C64="N"</formula>
    </cfRule>
    <cfRule type="expression" dxfId="184" priority="26" stopIfTrue="1">
      <formula>$C64="P"</formula>
    </cfRule>
    <cfRule type="expression" dxfId="183" priority="27" stopIfTrue="1">
      <formula>$C64="N/A"</formula>
    </cfRule>
  </conditionalFormatting>
  <conditionalFormatting sqref="C65">
    <cfRule type="expression" dxfId="182" priority="22" stopIfTrue="1">
      <formula>$C65="N"</formula>
    </cfRule>
    <cfRule type="expression" dxfId="181" priority="23" stopIfTrue="1">
      <formula>$C65="P"</formula>
    </cfRule>
    <cfRule type="expression" dxfId="180" priority="24" stopIfTrue="1">
      <formula>$C65="N/A"</formula>
    </cfRule>
  </conditionalFormatting>
  <conditionalFormatting sqref="C66">
    <cfRule type="expression" dxfId="179" priority="19" stopIfTrue="1">
      <formula>$C66="N"</formula>
    </cfRule>
    <cfRule type="expression" dxfId="178" priority="20" stopIfTrue="1">
      <formula>$C66="P"</formula>
    </cfRule>
    <cfRule type="expression" dxfId="177" priority="21" stopIfTrue="1">
      <formula>$C66="N/A"</formula>
    </cfRule>
  </conditionalFormatting>
  <conditionalFormatting sqref="C67">
    <cfRule type="expression" dxfId="176" priority="16" stopIfTrue="1">
      <formula>$C67="N"</formula>
    </cfRule>
    <cfRule type="expression" dxfId="175" priority="17" stopIfTrue="1">
      <formula>$C67="P"</formula>
    </cfRule>
    <cfRule type="expression" dxfId="174" priority="18" stopIfTrue="1">
      <formula>$C67="N/A"</formula>
    </cfRule>
  </conditionalFormatting>
  <conditionalFormatting sqref="A42:E42">
    <cfRule type="expression" dxfId="173" priority="13" stopIfTrue="1">
      <formula>$C42="N"</formula>
    </cfRule>
    <cfRule type="expression" dxfId="172" priority="14" stopIfTrue="1">
      <formula>$C42="P"</formula>
    </cfRule>
    <cfRule type="expression" dxfId="171" priority="15" stopIfTrue="1">
      <formula>$C42="N/A"</formula>
    </cfRule>
  </conditionalFormatting>
  <conditionalFormatting sqref="A43:D43">
    <cfRule type="expression" dxfId="170" priority="10" stopIfTrue="1">
      <formula>$C43="N"</formula>
    </cfRule>
    <cfRule type="expression" dxfId="169" priority="11" stopIfTrue="1">
      <formula>$C43="P"</formula>
    </cfRule>
    <cfRule type="expression" dxfId="168" priority="12" stopIfTrue="1">
      <formula>$C43="N/A"</formula>
    </cfRule>
  </conditionalFormatting>
  <conditionalFormatting sqref="E43">
    <cfRule type="expression" dxfId="167" priority="7" stopIfTrue="1">
      <formula>$C43="N"</formula>
    </cfRule>
    <cfRule type="expression" dxfId="166" priority="8" stopIfTrue="1">
      <formula>$C43="P"</formula>
    </cfRule>
    <cfRule type="expression" dxfId="165" priority="9" stopIfTrue="1">
      <formula>$C43="N/A"</formula>
    </cfRule>
  </conditionalFormatting>
  <conditionalFormatting sqref="E43">
    <cfRule type="expression" dxfId="164" priority="4" stopIfTrue="1">
      <formula>$C43="N"</formula>
    </cfRule>
    <cfRule type="expression" dxfId="163" priority="5" stopIfTrue="1">
      <formula>$C43="P"</formula>
    </cfRule>
    <cfRule type="expression" dxfId="162" priority="6" stopIfTrue="1">
      <formula>$C43="N/A"</formula>
    </cfRule>
  </conditionalFormatting>
  <conditionalFormatting sqref="E43">
    <cfRule type="expression" dxfId="161" priority="1" stopIfTrue="1">
      <formula>$C43="N"</formula>
    </cfRule>
    <cfRule type="expression" dxfId="160" priority="2" stopIfTrue="1">
      <formula>$C43="P"</formula>
    </cfRule>
    <cfRule type="expression" dxfId="159" priority="3" stopIfTrue="1">
      <formula>$C43="N/A"</formula>
    </cfRule>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O81"/>
  <sheetViews>
    <sheetView zoomScale="70" zoomScaleNormal="70" workbookViewId="0">
      <pane xSplit="3" ySplit="8" topLeftCell="H9" activePane="bottomRight" state="frozen"/>
      <selection pane="topRight" activeCell="D1" sqref="D1"/>
      <selection pane="bottomLeft" activeCell="A9" sqref="A9"/>
      <selection pane="bottomRight" activeCell="H23" sqref="H23"/>
    </sheetView>
  </sheetViews>
  <sheetFormatPr defaultColWidth="8.85546875" defaultRowHeight="15"/>
  <cols>
    <col min="1" max="1" width="4.7109375" style="163" customWidth="1"/>
    <col min="2" max="2" width="15.140625" style="163" customWidth="1"/>
    <col min="3" max="3" width="107.7109375" style="163" customWidth="1"/>
    <col min="4" max="4" width="7.5703125" style="163" hidden="1" customWidth="1"/>
    <col min="5" max="5" width="10.140625" style="163" hidden="1" customWidth="1"/>
    <col min="6" max="6" width="10.28515625" style="163" hidden="1" customWidth="1"/>
    <col min="7" max="7" width="12.5703125" style="163" hidden="1" customWidth="1"/>
    <col min="8" max="8" width="26.5703125" style="164" customWidth="1"/>
    <col min="9" max="9" width="35" style="163" customWidth="1"/>
    <col min="10" max="10" width="8.85546875" style="163"/>
    <col min="11" max="11" width="20.140625" style="163" bestFit="1" customWidth="1"/>
    <col min="12" max="13" width="18.42578125" style="163" bestFit="1" customWidth="1"/>
    <col min="14" max="16384" width="8.85546875" style="163"/>
  </cols>
  <sheetData>
    <row r="1" spans="1:15" ht="15.75" thickBot="1"/>
    <row r="2" spans="1:15">
      <c r="D2" s="2318"/>
      <c r="E2" s="2318"/>
      <c r="F2" s="2318"/>
      <c r="G2" s="2318"/>
      <c r="H2" s="2318"/>
      <c r="I2" s="2318"/>
      <c r="J2" s="2318"/>
      <c r="K2" s="2318"/>
      <c r="L2" s="2318"/>
      <c r="M2" s="2319"/>
    </row>
    <row r="3" spans="1:15" ht="37.5" customHeight="1" thickBot="1">
      <c r="D3" s="2320"/>
      <c r="E3" s="2320"/>
      <c r="F3" s="2320"/>
      <c r="G3" s="2320"/>
      <c r="H3" s="2320"/>
      <c r="I3" s="2320"/>
      <c r="J3" s="2320"/>
      <c r="K3" s="2320"/>
      <c r="L3" s="2320"/>
      <c r="M3" s="2321"/>
    </row>
    <row r="4" spans="1:15" ht="15.75" hidden="1" thickBot="1">
      <c r="C4" s="165"/>
      <c r="D4" s="165"/>
      <c r="E4" s="165"/>
    </row>
    <row r="5" spans="1:15" ht="15" customHeight="1">
      <c r="B5" s="201"/>
      <c r="C5" s="2322" t="s">
        <v>486</v>
      </c>
      <c r="D5" s="2324"/>
      <c r="E5" s="2324"/>
      <c r="F5" s="2324"/>
      <c r="G5" s="2325"/>
      <c r="H5" s="2324" t="s">
        <v>623</v>
      </c>
      <c r="I5" s="2324"/>
      <c r="J5" s="2328" t="s">
        <v>3356</v>
      </c>
      <c r="K5" s="2329"/>
      <c r="L5" s="2332" t="s">
        <v>489</v>
      </c>
      <c r="M5" s="2333"/>
      <c r="O5" s="650" t="s">
        <v>7</v>
      </c>
    </row>
    <row r="6" spans="1:15" ht="50.25" customHeight="1" thickBot="1">
      <c r="B6" s="202"/>
      <c r="C6" s="2323"/>
      <c r="D6" s="2326"/>
      <c r="E6" s="2326"/>
      <c r="F6" s="2326"/>
      <c r="G6" s="2327"/>
      <c r="H6" s="2326"/>
      <c r="I6" s="2326"/>
      <c r="J6" s="2330"/>
      <c r="K6" s="2331"/>
      <c r="L6" s="2334"/>
      <c r="M6" s="2335"/>
      <c r="O6" s="650" t="s">
        <v>1</v>
      </c>
    </row>
    <row r="7" spans="1:15" ht="34.5" customHeight="1" thickBot="1">
      <c r="A7" s="166"/>
      <c r="B7" s="2316" t="s">
        <v>490</v>
      </c>
      <c r="C7" s="167" t="s">
        <v>491</v>
      </c>
      <c r="D7" s="168" t="s">
        <v>492</v>
      </c>
      <c r="E7" s="168" t="s">
        <v>493</v>
      </c>
      <c r="F7" s="168" t="s">
        <v>494</v>
      </c>
      <c r="G7" s="168" t="s">
        <v>495</v>
      </c>
      <c r="H7" s="654" t="s">
        <v>496</v>
      </c>
      <c r="I7" s="655" t="s">
        <v>497</v>
      </c>
      <c r="J7" s="169" t="s">
        <v>498</v>
      </c>
      <c r="K7" s="170" t="s">
        <v>497</v>
      </c>
      <c r="L7" s="651" t="s">
        <v>499</v>
      </c>
      <c r="M7" s="652" t="s">
        <v>500</v>
      </c>
    </row>
    <row r="8" spans="1:15" ht="34.5" customHeight="1" thickBot="1">
      <c r="A8" s="166"/>
      <c r="B8" s="2317"/>
      <c r="C8" s="1879" t="s">
        <v>891</v>
      </c>
      <c r="D8" s="656"/>
      <c r="E8" s="657"/>
      <c r="F8" s="657"/>
      <c r="G8" s="658"/>
      <c r="H8" s="657" t="s">
        <v>7</v>
      </c>
      <c r="I8" s="658" t="s">
        <v>7</v>
      </c>
      <c r="J8" s="659" t="s">
        <v>7</v>
      </c>
      <c r="K8" s="660" t="s">
        <v>7</v>
      </c>
      <c r="L8" s="656" t="s">
        <v>7</v>
      </c>
      <c r="M8" s="660" t="s">
        <v>7</v>
      </c>
    </row>
    <row r="9" spans="1:15">
      <c r="B9" s="171" t="s">
        <v>501</v>
      </c>
      <c r="C9" s="172" t="s">
        <v>502</v>
      </c>
      <c r="D9" s="173" t="s">
        <v>503</v>
      </c>
      <c r="E9" s="173" t="s">
        <v>503</v>
      </c>
      <c r="F9" s="173" t="s">
        <v>503</v>
      </c>
      <c r="G9" s="177" t="s">
        <v>503</v>
      </c>
      <c r="H9" s="176" t="s">
        <v>503</v>
      </c>
      <c r="I9" s="177" t="s">
        <v>503</v>
      </c>
      <c r="J9" s="175" t="s">
        <v>503</v>
      </c>
      <c r="K9" s="653" t="s">
        <v>378</v>
      </c>
      <c r="L9" s="200" t="s">
        <v>503</v>
      </c>
      <c r="M9" s="174" t="s">
        <v>503</v>
      </c>
    </row>
    <row r="10" spans="1:15">
      <c r="B10" s="179" t="s">
        <v>501</v>
      </c>
      <c r="C10" s="180" t="s">
        <v>504</v>
      </c>
      <c r="D10" s="181" t="s">
        <v>503</v>
      </c>
      <c r="E10" s="181" t="s">
        <v>503</v>
      </c>
      <c r="F10" s="181" t="s">
        <v>503</v>
      </c>
      <c r="G10" s="1911" t="s">
        <v>503</v>
      </c>
      <c r="H10" s="1908" t="s">
        <v>503</v>
      </c>
      <c r="I10" s="1911" t="s">
        <v>503</v>
      </c>
      <c r="J10" s="1920" t="s">
        <v>503</v>
      </c>
      <c r="K10" s="1915" t="s">
        <v>378</v>
      </c>
      <c r="L10" s="1924" t="s">
        <v>503</v>
      </c>
      <c r="M10" s="178" t="s">
        <v>503</v>
      </c>
    </row>
    <row r="11" spans="1:15">
      <c r="B11" s="179" t="s">
        <v>501</v>
      </c>
      <c r="C11" s="180" t="s">
        <v>505</v>
      </c>
      <c r="D11" s="181" t="s">
        <v>503</v>
      </c>
      <c r="E11" s="181" t="s">
        <v>503</v>
      </c>
      <c r="F11" s="181" t="s">
        <v>503</v>
      </c>
      <c r="G11" s="1911" t="s">
        <v>503</v>
      </c>
      <c r="H11" s="1908" t="s">
        <v>503</v>
      </c>
      <c r="I11" s="1911" t="s">
        <v>503</v>
      </c>
      <c r="J11" s="1920" t="s">
        <v>503</v>
      </c>
      <c r="K11" s="1915" t="s">
        <v>378</v>
      </c>
      <c r="L11" s="1924" t="s">
        <v>503</v>
      </c>
      <c r="M11" s="178" t="s">
        <v>503</v>
      </c>
    </row>
    <row r="12" spans="1:15">
      <c r="B12" s="179" t="s">
        <v>501</v>
      </c>
      <c r="C12" s="180" t="s">
        <v>506</v>
      </c>
      <c r="D12" s="181" t="s">
        <v>503</v>
      </c>
      <c r="E12" s="181" t="s">
        <v>503</v>
      </c>
      <c r="F12" s="181" t="s">
        <v>503</v>
      </c>
      <c r="G12" s="1911" t="s">
        <v>503</v>
      </c>
      <c r="H12" s="1908" t="s">
        <v>503</v>
      </c>
      <c r="I12" s="1911" t="s">
        <v>503</v>
      </c>
      <c r="J12" s="1920" t="s">
        <v>503</v>
      </c>
      <c r="K12" s="1915" t="s">
        <v>378</v>
      </c>
      <c r="L12" s="1924" t="s">
        <v>503</v>
      </c>
      <c r="M12" s="178" t="s">
        <v>503</v>
      </c>
    </row>
    <row r="13" spans="1:15">
      <c r="B13" s="179" t="s">
        <v>501</v>
      </c>
      <c r="C13" s="184" t="s">
        <v>507</v>
      </c>
      <c r="D13" s="181" t="s">
        <v>503</v>
      </c>
      <c r="E13" s="181" t="s">
        <v>503</v>
      </c>
      <c r="F13" s="181" t="s">
        <v>503</v>
      </c>
      <c r="G13" s="1911" t="s">
        <v>503</v>
      </c>
      <c r="H13" s="1908" t="s">
        <v>503</v>
      </c>
      <c r="I13" s="1916" t="s">
        <v>378</v>
      </c>
      <c r="J13" s="1920" t="s">
        <v>503</v>
      </c>
      <c r="K13" s="1915" t="s">
        <v>378</v>
      </c>
      <c r="L13" s="1924" t="s">
        <v>503</v>
      </c>
      <c r="M13" s="178" t="s">
        <v>503</v>
      </c>
    </row>
    <row r="14" spans="1:15">
      <c r="B14" s="179" t="s">
        <v>501</v>
      </c>
      <c r="C14" s="184" t="s">
        <v>508</v>
      </c>
      <c r="D14" s="181" t="s">
        <v>503</v>
      </c>
      <c r="E14" s="181" t="s">
        <v>503</v>
      </c>
      <c r="F14" s="181" t="s">
        <v>503</v>
      </c>
      <c r="G14" s="1911" t="s">
        <v>503</v>
      </c>
      <c r="H14" s="1908" t="s">
        <v>503</v>
      </c>
      <c r="I14" s="1916" t="s">
        <v>378</v>
      </c>
      <c r="J14" s="1920" t="s">
        <v>503</v>
      </c>
      <c r="K14" s="1915" t="s">
        <v>378</v>
      </c>
      <c r="L14" s="1924" t="s">
        <v>503</v>
      </c>
      <c r="M14" s="178" t="s">
        <v>503</v>
      </c>
    </row>
    <row r="15" spans="1:15">
      <c r="B15" s="179" t="s">
        <v>501</v>
      </c>
      <c r="C15" s="184" t="s">
        <v>509</v>
      </c>
      <c r="D15" s="181" t="s">
        <v>503</v>
      </c>
      <c r="E15" s="181" t="s">
        <v>503</v>
      </c>
      <c r="F15" s="181" t="s">
        <v>503</v>
      </c>
      <c r="G15" s="1911" t="s">
        <v>503</v>
      </c>
      <c r="H15" s="1908" t="s">
        <v>503</v>
      </c>
      <c r="I15" s="1916" t="s">
        <v>378</v>
      </c>
      <c r="J15" s="1920" t="s">
        <v>503</v>
      </c>
      <c r="K15" s="1915" t="s">
        <v>378</v>
      </c>
      <c r="L15" s="1924" t="s">
        <v>503</v>
      </c>
      <c r="M15" s="178" t="s">
        <v>503</v>
      </c>
    </row>
    <row r="16" spans="1:15">
      <c r="B16" s="179" t="s">
        <v>501</v>
      </c>
      <c r="C16" s="184" t="s">
        <v>510</v>
      </c>
      <c r="D16" s="181" t="s">
        <v>503</v>
      </c>
      <c r="E16" s="181" t="s">
        <v>503</v>
      </c>
      <c r="F16" s="181" t="s">
        <v>503</v>
      </c>
      <c r="G16" s="1911" t="s">
        <v>503</v>
      </c>
      <c r="H16" s="1908" t="s">
        <v>503</v>
      </c>
      <c r="I16" s="1916" t="s">
        <v>378</v>
      </c>
      <c r="J16" s="1920" t="s">
        <v>503</v>
      </c>
      <c r="K16" s="1915" t="s">
        <v>378</v>
      </c>
      <c r="L16" s="1924" t="s">
        <v>503</v>
      </c>
      <c r="M16" s="178" t="s">
        <v>503</v>
      </c>
    </row>
    <row r="17" spans="2:13">
      <c r="B17" s="179" t="s">
        <v>501</v>
      </c>
      <c r="C17" s="184" t="s">
        <v>511</v>
      </c>
      <c r="D17" s="181" t="s">
        <v>503</v>
      </c>
      <c r="E17" s="181" t="s">
        <v>503</v>
      </c>
      <c r="F17" s="181" t="s">
        <v>503</v>
      </c>
      <c r="G17" s="1911" t="s">
        <v>503</v>
      </c>
      <c r="H17" s="1908" t="s">
        <v>503</v>
      </c>
      <c r="I17" s="1916" t="s">
        <v>378</v>
      </c>
      <c r="J17" s="1920" t="s">
        <v>503</v>
      </c>
      <c r="K17" s="1915" t="s">
        <v>378</v>
      </c>
      <c r="L17" s="1924" t="s">
        <v>503</v>
      </c>
      <c r="M17" s="178" t="s">
        <v>503</v>
      </c>
    </row>
    <row r="18" spans="2:13">
      <c r="B18" s="179" t="s">
        <v>501</v>
      </c>
      <c r="C18" s="184" t="s">
        <v>512</v>
      </c>
      <c r="D18" s="181" t="s">
        <v>503</v>
      </c>
      <c r="E18" s="181" t="s">
        <v>503</v>
      </c>
      <c r="F18" s="181" t="s">
        <v>503</v>
      </c>
      <c r="G18" s="1911" t="s">
        <v>503</v>
      </c>
      <c r="H18" s="1908" t="s">
        <v>503</v>
      </c>
      <c r="I18" s="1911" t="s">
        <v>503</v>
      </c>
      <c r="J18" s="1920" t="s">
        <v>503</v>
      </c>
      <c r="K18" s="1915" t="s">
        <v>378</v>
      </c>
      <c r="L18" s="1924" t="s">
        <v>503</v>
      </c>
      <c r="M18" s="178" t="s">
        <v>503</v>
      </c>
    </row>
    <row r="19" spans="2:13">
      <c r="B19" s="179" t="s">
        <v>501</v>
      </c>
      <c r="C19" s="184" t="s">
        <v>513</v>
      </c>
      <c r="D19" s="181" t="s">
        <v>503</v>
      </c>
      <c r="E19" s="181" t="s">
        <v>503</v>
      </c>
      <c r="F19" s="181" t="s">
        <v>503</v>
      </c>
      <c r="G19" s="1911" t="s">
        <v>503</v>
      </c>
      <c r="H19" s="1917" t="s">
        <v>378</v>
      </c>
      <c r="I19" s="1916" t="s">
        <v>378</v>
      </c>
      <c r="J19" s="1920" t="s">
        <v>503</v>
      </c>
      <c r="K19" s="1915" t="s">
        <v>378</v>
      </c>
      <c r="L19" s="1924" t="s">
        <v>503</v>
      </c>
      <c r="M19" s="183" t="s">
        <v>378</v>
      </c>
    </row>
    <row r="20" spans="2:13">
      <c r="B20" s="179" t="s">
        <v>501</v>
      </c>
      <c r="C20" s="184" t="s">
        <v>514</v>
      </c>
      <c r="D20" s="181" t="s">
        <v>503</v>
      </c>
      <c r="E20" s="181" t="s">
        <v>503</v>
      </c>
      <c r="F20" s="181" t="s">
        <v>503</v>
      </c>
      <c r="G20" s="1911" t="s">
        <v>503</v>
      </c>
      <c r="H20" s="1917" t="s">
        <v>378</v>
      </c>
      <c r="I20" s="1916" t="s">
        <v>378</v>
      </c>
      <c r="J20" s="1920" t="s">
        <v>503</v>
      </c>
      <c r="K20" s="1915" t="s">
        <v>378</v>
      </c>
      <c r="L20" s="1924" t="s">
        <v>503</v>
      </c>
      <c r="M20" s="183" t="s">
        <v>378</v>
      </c>
    </row>
    <row r="21" spans="2:13">
      <c r="B21" s="179" t="s">
        <v>501</v>
      </c>
      <c r="C21" s="184" t="s">
        <v>515</v>
      </c>
      <c r="D21" s="181" t="s">
        <v>503</v>
      </c>
      <c r="E21" s="181" t="s">
        <v>503</v>
      </c>
      <c r="F21" s="181" t="s">
        <v>503</v>
      </c>
      <c r="G21" s="1911" t="s">
        <v>503</v>
      </c>
      <c r="H21" s="1917" t="s">
        <v>378</v>
      </c>
      <c r="I21" s="1916" t="s">
        <v>378</v>
      </c>
      <c r="J21" s="1920" t="s">
        <v>503</v>
      </c>
      <c r="K21" s="1915" t="s">
        <v>378</v>
      </c>
      <c r="L21" s="1924" t="s">
        <v>503</v>
      </c>
      <c r="M21" s="178" t="s">
        <v>503</v>
      </c>
    </row>
    <row r="22" spans="2:13">
      <c r="B22" s="179" t="s">
        <v>501</v>
      </c>
      <c r="C22" s="184" t="s">
        <v>516</v>
      </c>
      <c r="D22" s="181" t="s">
        <v>503</v>
      </c>
      <c r="E22" s="181" t="s">
        <v>503</v>
      </c>
      <c r="F22" s="181" t="s">
        <v>503</v>
      </c>
      <c r="G22" s="1911" t="s">
        <v>503</v>
      </c>
      <c r="H22" s="1917" t="s">
        <v>378</v>
      </c>
      <c r="I22" s="1916" t="s">
        <v>378</v>
      </c>
      <c r="J22" s="1920" t="s">
        <v>503</v>
      </c>
      <c r="K22" s="1915" t="s">
        <v>378</v>
      </c>
      <c r="L22" s="1924" t="s">
        <v>503</v>
      </c>
      <c r="M22" s="183" t="s">
        <v>378</v>
      </c>
    </row>
    <row r="23" spans="2:13" ht="45">
      <c r="B23" s="179" t="s">
        <v>501</v>
      </c>
      <c r="C23" s="180" t="s">
        <v>518</v>
      </c>
      <c r="D23" s="181" t="s">
        <v>503</v>
      </c>
      <c r="E23" s="181" t="s">
        <v>503</v>
      </c>
      <c r="F23" s="181" t="s">
        <v>503</v>
      </c>
      <c r="G23" s="1911" t="s">
        <v>503</v>
      </c>
      <c r="H23" s="1906" t="s">
        <v>519</v>
      </c>
      <c r="I23" s="1893" t="s">
        <v>519</v>
      </c>
      <c r="J23" s="1886" t="s">
        <v>503</v>
      </c>
      <c r="K23" s="1885" t="s">
        <v>519</v>
      </c>
      <c r="L23" s="1889" t="s">
        <v>519</v>
      </c>
      <c r="M23" s="186" t="s">
        <v>519</v>
      </c>
    </row>
    <row r="24" spans="2:13">
      <c r="B24" s="179" t="s">
        <v>501</v>
      </c>
      <c r="C24" s="180" t="s">
        <v>520</v>
      </c>
      <c r="D24" s="181" t="s">
        <v>503</v>
      </c>
      <c r="E24" s="181" t="s">
        <v>503</v>
      </c>
      <c r="F24" s="181" t="s">
        <v>503</v>
      </c>
      <c r="G24" s="1911" t="s">
        <v>503</v>
      </c>
      <c r="H24" s="1917" t="s">
        <v>521</v>
      </c>
      <c r="I24" s="1916" t="s">
        <v>378</v>
      </c>
      <c r="J24" s="1920" t="s">
        <v>503</v>
      </c>
      <c r="K24" s="1915" t="s">
        <v>378</v>
      </c>
      <c r="L24" s="1914" t="s">
        <v>378</v>
      </c>
      <c r="M24" s="183" t="s">
        <v>378</v>
      </c>
    </row>
    <row r="25" spans="2:13">
      <c r="B25" s="179" t="s">
        <v>501</v>
      </c>
      <c r="C25" s="1912" t="s">
        <v>3355</v>
      </c>
      <c r="D25" s="1919"/>
      <c r="E25" s="1919"/>
      <c r="F25" s="1919"/>
      <c r="G25" s="1911"/>
      <c r="H25" s="1907" t="s">
        <v>503</v>
      </c>
      <c r="I25" s="1916" t="s">
        <v>378</v>
      </c>
      <c r="J25" s="1884" t="s">
        <v>503</v>
      </c>
      <c r="K25" s="1915" t="s">
        <v>378</v>
      </c>
      <c r="L25" s="1914" t="s">
        <v>503</v>
      </c>
      <c r="M25" s="185" t="s">
        <v>378</v>
      </c>
    </row>
    <row r="26" spans="2:13">
      <c r="B26" s="179" t="s">
        <v>501</v>
      </c>
      <c r="C26" s="1912" t="s">
        <v>3357</v>
      </c>
      <c r="D26" s="1919"/>
      <c r="E26" s="1919"/>
      <c r="F26" s="1919"/>
      <c r="G26" s="1911"/>
      <c r="H26" s="1907" t="s">
        <v>503</v>
      </c>
      <c r="I26" s="1916" t="s">
        <v>378</v>
      </c>
      <c r="J26" s="1884" t="s">
        <v>503</v>
      </c>
      <c r="K26" s="1915" t="s">
        <v>378</v>
      </c>
      <c r="L26" s="1914" t="s">
        <v>503</v>
      </c>
      <c r="M26" s="185" t="s">
        <v>378</v>
      </c>
    </row>
    <row r="27" spans="2:13">
      <c r="B27" s="1913" t="s">
        <v>501</v>
      </c>
      <c r="C27" s="1912" t="s">
        <v>3358</v>
      </c>
      <c r="D27" s="1919"/>
      <c r="E27" s="1919"/>
      <c r="F27" s="1919"/>
      <c r="G27" s="1911"/>
      <c r="H27" s="1917" t="s">
        <v>378</v>
      </c>
      <c r="I27" s="1892" t="s">
        <v>378</v>
      </c>
      <c r="J27" s="1883" t="s">
        <v>378</v>
      </c>
      <c r="K27" s="1882" t="s">
        <v>378</v>
      </c>
      <c r="L27" s="1909" t="s">
        <v>378</v>
      </c>
      <c r="M27" s="1917" t="s">
        <v>378</v>
      </c>
    </row>
    <row r="28" spans="2:13">
      <c r="B28" s="1913" t="s">
        <v>501</v>
      </c>
      <c r="C28" s="1912" t="s">
        <v>3359</v>
      </c>
      <c r="D28" s="1919"/>
      <c r="E28" s="1919"/>
      <c r="F28" s="1919"/>
      <c r="G28" s="1911"/>
      <c r="H28" s="1917" t="s">
        <v>378</v>
      </c>
      <c r="I28" s="1892" t="s">
        <v>378</v>
      </c>
      <c r="J28" s="1883" t="s">
        <v>378</v>
      </c>
      <c r="K28" s="1882" t="s">
        <v>378</v>
      </c>
      <c r="L28" s="1909" t="s">
        <v>378</v>
      </c>
      <c r="M28" s="1917" t="s">
        <v>378</v>
      </c>
    </row>
    <row r="29" spans="2:13">
      <c r="B29" s="1913" t="s">
        <v>501</v>
      </c>
      <c r="C29" s="1912" t="s">
        <v>3361</v>
      </c>
      <c r="D29" s="1919"/>
      <c r="E29" s="1919"/>
      <c r="F29" s="1919"/>
      <c r="G29" s="1911"/>
      <c r="H29" s="1917" t="s">
        <v>378</v>
      </c>
      <c r="I29" s="1892" t="s">
        <v>378</v>
      </c>
      <c r="J29" s="1883" t="s">
        <v>378</v>
      </c>
      <c r="K29" s="1882" t="s">
        <v>378</v>
      </c>
      <c r="L29" s="1909" t="s">
        <v>378</v>
      </c>
      <c r="M29" s="1917" t="s">
        <v>378</v>
      </c>
    </row>
    <row r="30" spans="2:13">
      <c r="B30" s="1913" t="s">
        <v>501</v>
      </c>
      <c r="C30" s="1912" t="s">
        <v>3362</v>
      </c>
      <c r="D30" s="1919"/>
      <c r="E30" s="1919"/>
      <c r="F30" s="1919"/>
      <c r="G30" s="1911"/>
      <c r="H30" s="1917" t="s">
        <v>378</v>
      </c>
      <c r="I30" s="1892" t="s">
        <v>378</v>
      </c>
      <c r="J30" s="1883" t="s">
        <v>378</v>
      </c>
      <c r="K30" s="1882" t="s">
        <v>378</v>
      </c>
      <c r="L30" s="1909" t="s">
        <v>378</v>
      </c>
      <c r="M30" s="1917" t="s">
        <v>378</v>
      </c>
    </row>
    <row r="31" spans="2:13">
      <c r="B31" s="179" t="s">
        <v>501</v>
      </c>
      <c r="C31" s="180" t="s">
        <v>522</v>
      </c>
      <c r="D31" s="181" t="s">
        <v>503</v>
      </c>
      <c r="E31" s="181" t="s">
        <v>503</v>
      </c>
      <c r="F31" s="181" t="s">
        <v>503</v>
      </c>
      <c r="G31" s="1911" t="s">
        <v>503</v>
      </c>
      <c r="H31" s="1908" t="s">
        <v>503</v>
      </c>
      <c r="I31" s="1911" t="s">
        <v>503</v>
      </c>
      <c r="J31" s="1920" t="s">
        <v>503</v>
      </c>
      <c r="K31" s="1915" t="s">
        <v>378</v>
      </c>
      <c r="L31" s="1924" t="s">
        <v>503</v>
      </c>
      <c r="M31" s="178" t="s">
        <v>503</v>
      </c>
    </row>
    <row r="32" spans="2:13">
      <c r="B32" s="179" t="s">
        <v>501</v>
      </c>
      <c r="C32" s="180" t="s">
        <v>523</v>
      </c>
      <c r="D32" s="181" t="s">
        <v>503</v>
      </c>
      <c r="E32" s="181" t="s">
        <v>503</v>
      </c>
      <c r="F32" s="181" t="s">
        <v>503</v>
      </c>
      <c r="G32" s="1911" t="s">
        <v>503</v>
      </c>
      <c r="H32" s="1908" t="s">
        <v>503</v>
      </c>
      <c r="I32" s="1911" t="s">
        <v>503</v>
      </c>
      <c r="J32" s="1920" t="s">
        <v>503</v>
      </c>
      <c r="K32" s="1915" t="s">
        <v>378</v>
      </c>
      <c r="L32" s="1924" t="s">
        <v>503</v>
      </c>
      <c r="M32" s="178" t="s">
        <v>503</v>
      </c>
    </row>
    <row r="33" spans="2:13">
      <c r="B33" s="179" t="s">
        <v>501</v>
      </c>
      <c r="C33" s="180" t="s">
        <v>524</v>
      </c>
      <c r="D33" s="181" t="s">
        <v>503</v>
      </c>
      <c r="E33" s="181" t="s">
        <v>503</v>
      </c>
      <c r="F33" s="181" t="s">
        <v>503</v>
      </c>
      <c r="G33" s="1911" t="s">
        <v>503</v>
      </c>
      <c r="H33" s="1908" t="s">
        <v>503</v>
      </c>
      <c r="I33" s="1911" t="s">
        <v>503</v>
      </c>
      <c r="J33" s="1920" t="s">
        <v>503</v>
      </c>
      <c r="K33" s="1915" t="s">
        <v>378</v>
      </c>
      <c r="L33" s="1924" t="s">
        <v>503</v>
      </c>
      <c r="M33" s="178" t="s">
        <v>503</v>
      </c>
    </row>
    <row r="34" spans="2:13">
      <c r="B34" s="179" t="s">
        <v>501</v>
      </c>
      <c r="C34" s="180" t="s">
        <v>525</v>
      </c>
      <c r="D34" s="181" t="s">
        <v>503</v>
      </c>
      <c r="E34" s="181" t="s">
        <v>503</v>
      </c>
      <c r="F34" s="181" t="s">
        <v>503</v>
      </c>
      <c r="G34" s="1911" t="s">
        <v>503</v>
      </c>
      <c r="H34" s="1908" t="s">
        <v>503</v>
      </c>
      <c r="I34" s="1916" t="s">
        <v>378</v>
      </c>
      <c r="J34" s="1920" t="s">
        <v>503</v>
      </c>
      <c r="K34" s="1915" t="s">
        <v>378</v>
      </c>
      <c r="L34" s="1924" t="s">
        <v>503</v>
      </c>
      <c r="M34" s="178" t="s">
        <v>503</v>
      </c>
    </row>
    <row r="35" spans="2:13">
      <c r="B35" s="179" t="s">
        <v>501</v>
      </c>
      <c r="C35" s="180" t="s">
        <v>526</v>
      </c>
      <c r="D35" s="181" t="s">
        <v>503</v>
      </c>
      <c r="E35" s="181" t="s">
        <v>503</v>
      </c>
      <c r="F35" s="181" t="s">
        <v>503</v>
      </c>
      <c r="G35" s="1911" t="s">
        <v>503</v>
      </c>
      <c r="H35" s="1908" t="s">
        <v>503</v>
      </c>
      <c r="I35" s="1916" t="s">
        <v>378</v>
      </c>
      <c r="J35" s="1920" t="s">
        <v>503</v>
      </c>
      <c r="K35" s="1915" t="s">
        <v>378</v>
      </c>
      <c r="L35" s="1924" t="s">
        <v>503</v>
      </c>
      <c r="M35" s="178" t="s">
        <v>503</v>
      </c>
    </row>
    <row r="36" spans="2:13">
      <c r="B36" s="179" t="s">
        <v>501</v>
      </c>
      <c r="C36" s="180" t="s">
        <v>527</v>
      </c>
      <c r="D36" s="181" t="s">
        <v>503</v>
      </c>
      <c r="E36" s="181" t="s">
        <v>503</v>
      </c>
      <c r="F36" s="181" t="s">
        <v>503</v>
      </c>
      <c r="G36" s="1911" t="s">
        <v>503</v>
      </c>
      <c r="H36" s="1908" t="s">
        <v>503</v>
      </c>
      <c r="I36" s="1916" t="s">
        <v>378</v>
      </c>
      <c r="J36" s="1920" t="s">
        <v>503</v>
      </c>
      <c r="K36" s="1915" t="s">
        <v>378</v>
      </c>
      <c r="L36" s="1924" t="s">
        <v>503</v>
      </c>
      <c r="M36" s="178" t="s">
        <v>503</v>
      </c>
    </row>
    <row r="37" spans="2:13">
      <c r="B37" s="179" t="s">
        <v>501</v>
      </c>
      <c r="C37" s="180" t="s">
        <v>528</v>
      </c>
      <c r="D37" s="181" t="s">
        <v>503</v>
      </c>
      <c r="E37" s="181" t="s">
        <v>503</v>
      </c>
      <c r="F37" s="181" t="s">
        <v>503</v>
      </c>
      <c r="G37" s="1911" t="s">
        <v>503</v>
      </c>
      <c r="H37" s="1908" t="s">
        <v>503</v>
      </c>
      <c r="I37" s="1916" t="s">
        <v>378</v>
      </c>
      <c r="J37" s="1920" t="s">
        <v>503</v>
      </c>
      <c r="K37" s="1915" t="s">
        <v>378</v>
      </c>
      <c r="L37" s="1924" t="s">
        <v>503</v>
      </c>
      <c r="M37" s="178" t="s">
        <v>503</v>
      </c>
    </row>
    <row r="38" spans="2:13">
      <c r="B38" s="179" t="s">
        <v>501</v>
      </c>
      <c r="C38" s="180" t="s">
        <v>529</v>
      </c>
      <c r="D38" s="181" t="s">
        <v>503</v>
      </c>
      <c r="E38" s="181" t="s">
        <v>503</v>
      </c>
      <c r="F38" s="181" t="s">
        <v>503</v>
      </c>
      <c r="G38" s="1911" t="s">
        <v>503</v>
      </c>
      <c r="H38" s="1908" t="s">
        <v>503</v>
      </c>
      <c r="I38" s="1916" t="s">
        <v>378</v>
      </c>
      <c r="J38" s="1920" t="s">
        <v>503</v>
      </c>
      <c r="K38" s="1915" t="s">
        <v>378</v>
      </c>
      <c r="L38" s="1924" t="s">
        <v>503</v>
      </c>
      <c r="M38" s="178" t="s">
        <v>503</v>
      </c>
    </row>
    <row r="39" spans="2:13">
      <c r="B39" s="179" t="s">
        <v>501</v>
      </c>
      <c r="C39" s="180" t="s">
        <v>530</v>
      </c>
      <c r="D39" s="181" t="s">
        <v>503</v>
      </c>
      <c r="E39" s="181" t="s">
        <v>503</v>
      </c>
      <c r="F39" s="181" t="s">
        <v>503</v>
      </c>
      <c r="G39" s="1911" t="s">
        <v>503</v>
      </c>
      <c r="H39" s="1908" t="s">
        <v>503</v>
      </c>
      <c r="I39" s="1916" t="s">
        <v>378</v>
      </c>
      <c r="J39" s="1920" t="s">
        <v>503</v>
      </c>
      <c r="K39" s="1915" t="s">
        <v>378</v>
      </c>
      <c r="L39" s="1924" t="s">
        <v>503</v>
      </c>
      <c r="M39" s="178" t="s">
        <v>503</v>
      </c>
    </row>
    <row r="40" spans="2:13">
      <c r="B40" s="179" t="s">
        <v>501</v>
      </c>
      <c r="C40" s="180" t="s">
        <v>531</v>
      </c>
      <c r="D40" s="181" t="s">
        <v>503</v>
      </c>
      <c r="E40" s="181" t="s">
        <v>503</v>
      </c>
      <c r="F40" s="181" t="s">
        <v>503</v>
      </c>
      <c r="G40" s="1911" t="s">
        <v>503</v>
      </c>
      <c r="H40" s="1908" t="s">
        <v>503</v>
      </c>
      <c r="I40" s="1916" t="s">
        <v>378</v>
      </c>
      <c r="J40" s="1920" t="s">
        <v>503</v>
      </c>
      <c r="K40" s="1915" t="s">
        <v>378</v>
      </c>
      <c r="L40" s="1924" t="s">
        <v>503</v>
      </c>
      <c r="M40" s="178" t="s">
        <v>503</v>
      </c>
    </row>
    <row r="41" spans="2:13">
      <c r="B41" s="179" t="s">
        <v>501</v>
      </c>
      <c r="C41" s="180" t="s">
        <v>532</v>
      </c>
      <c r="D41" s="181" t="s">
        <v>503</v>
      </c>
      <c r="E41" s="181" t="s">
        <v>503</v>
      </c>
      <c r="F41" s="181" t="s">
        <v>503</v>
      </c>
      <c r="G41" s="1911" t="s">
        <v>503</v>
      </c>
      <c r="H41" s="1908" t="s">
        <v>503</v>
      </c>
      <c r="I41" s="1916" t="s">
        <v>378</v>
      </c>
      <c r="J41" s="1920" t="s">
        <v>503</v>
      </c>
      <c r="K41" s="1915" t="s">
        <v>378</v>
      </c>
      <c r="L41" s="1924" t="s">
        <v>503</v>
      </c>
      <c r="M41" s="178" t="s">
        <v>503</v>
      </c>
    </row>
    <row r="42" spans="2:13">
      <c r="B42" s="179" t="s">
        <v>501</v>
      </c>
      <c r="C42" s="180" t="s">
        <v>533</v>
      </c>
      <c r="D42" s="181" t="s">
        <v>503</v>
      </c>
      <c r="E42" s="181" t="s">
        <v>503</v>
      </c>
      <c r="F42" s="181" t="s">
        <v>503</v>
      </c>
      <c r="G42" s="1911" t="s">
        <v>503</v>
      </c>
      <c r="H42" s="1908" t="s">
        <v>534</v>
      </c>
      <c r="I42" s="1891" t="s">
        <v>534</v>
      </c>
      <c r="J42" s="1920" t="s">
        <v>503</v>
      </c>
      <c r="K42" s="1881" t="s">
        <v>534</v>
      </c>
      <c r="L42" s="1888" t="s">
        <v>534</v>
      </c>
      <c r="M42" s="182" t="s">
        <v>534</v>
      </c>
    </row>
    <row r="43" spans="2:13">
      <c r="B43" s="179" t="s">
        <v>501</v>
      </c>
      <c r="C43" s="180" t="s">
        <v>535</v>
      </c>
      <c r="D43" s="181" t="s">
        <v>503</v>
      </c>
      <c r="E43" s="181" t="s">
        <v>503</v>
      </c>
      <c r="F43" s="181" t="s">
        <v>503</v>
      </c>
      <c r="G43" s="1911" t="s">
        <v>503</v>
      </c>
      <c r="H43" s="1908" t="s">
        <v>536</v>
      </c>
      <c r="I43" s="1891" t="s">
        <v>536</v>
      </c>
      <c r="J43" s="1920" t="s">
        <v>503</v>
      </c>
      <c r="K43" s="1881" t="s">
        <v>536</v>
      </c>
      <c r="L43" s="1888" t="s">
        <v>536</v>
      </c>
      <c r="M43" s="182" t="s">
        <v>536</v>
      </c>
    </row>
    <row r="44" spans="2:13">
      <c r="B44" s="179" t="s">
        <v>501</v>
      </c>
      <c r="C44" s="180" t="s">
        <v>537</v>
      </c>
      <c r="D44" s="181" t="s">
        <v>503</v>
      </c>
      <c r="E44" s="181" t="s">
        <v>503</v>
      </c>
      <c r="F44" s="181" t="s">
        <v>503</v>
      </c>
      <c r="G44" s="1911" t="s">
        <v>503</v>
      </c>
      <c r="H44" s="1908" t="s">
        <v>538</v>
      </c>
      <c r="I44" s="1891" t="s">
        <v>538</v>
      </c>
      <c r="J44" s="1920" t="s">
        <v>503</v>
      </c>
      <c r="K44" s="1881" t="s">
        <v>538</v>
      </c>
      <c r="L44" s="1888" t="s">
        <v>538</v>
      </c>
      <c r="M44" s="182" t="s">
        <v>538</v>
      </c>
    </row>
    <row r="45" spans="2:13">
      <c r="B45" s="179" t="s">
        <v>501</v>
      </c>
      <c r="C45" s="180" t="s">
        <v>539</v>
      </c>
      <c r="D45" s="181" t="s">
        <v>503</v>
      </c>
      <c r="E45" s="181" t="s">
        <v>503</v>
      </c>
      <c r="F45" s="181" t="s">
        <v>503</v>
      </c>
      <c r="G45" s="1911" t="s">
        <v>503</v>
      </c>
      <c r="H45" s="1908" t="s">
        <v>540</v>
      </c>
      <c r="I45" s="1891" t="s">
        <v>540</v>
      </c>
      <c r="J45" s="1920" t="s">
        <v>503</v>
      </c>
      <c r="K45" s="1881" t="s">
        <v>540</v>
      </c>
      <c r="L45" s="1888" t="s">
        <v>540</v>
      </c>
      <c r="M45" s="182" t="s">
        <v>540</v>
      </c>
    </row>
    <row r="46" spans="2:13">
      <c r="B46" s="179" t="s">
        <v>501</v>
      </c>
      <c r="C46" s="180" t="s">
        <v>541</v>
      </c>
      <c r="D46" s="181" t="s">
        <v>503</v>
      </c>
      <c r="E46" s="181" t="s">
        <v>503</v>
      </c>
      <c r="F46" s="181" t="s">
        <v>503</v>
      </c>
      <c r="G46" s="1911" t="s">
        <v>503</v>
      </c>
      <c r="H46" s="1908" t="s">
        <v>542</v>
      </c>
      <c r="I46" s="1891" t="s">
        <v>542</v>
      </c>
      <c r="J46" s="1920" t="s">
        <v>503</v>
      </c>
      <c r="K46" s="1881" t="s">
        <v>542</v>
      </c>
      <c r="L46" s="1888" t="s">
        <v>542</v>
      </c>
      <c r="M46" s="182" t="s">
        <v>542</v>
      </c>
    </row>
    <row r="47" spans="2:13">
      <c r="B47" s="179" t="s">
        <v>501</v>
      </c>
      <c r="C47" s="180" t="s">
        <v>543</v>
      </c>
      <c r="D47" s="181" t="s">
        <v>503</v>
      </c>
      <c r="E47" s="181" t="s">
        <v>503</v>
      </c>
      <c r="F47" s="181" t="s">
        <v>503</v>
      </c>
      <c r="G47" s="1911" t="s">
        <v>503</v>
      </c>
      <c r="H47" s="1908" t="s">
        <v>544</v>
      </c>
      <c r="I47" s="1891" t="s">
        <v>544</v>
      </c>
      <c r="J47" s="1920" t="s">
        <v>503</v>
      </c>
      <c r="K47" s="1881" t="s">
        <v>544</v>
      </c>
      <c r="L47" s="1888" t="s">
        <v>544</v>
      </c>
      <c r="M47" s="182" t="s">
        <v>544</v>
      </c>
    </row>
    <row r="48" spans="2:13">
      <c r="B48" s="179" t="s">
        <v>501</v>
      </c>
      <c r="C48" s="180" t="s">
        <v>545</v>
      </c>
      <c r="D48" s="181" t="s">
        <v>503</v>
      </c>
      <c r="E48" s="181" t="s">
        <v>503</v>
      </c>
      <c r="F48" s="181" t="s">
        <v>503</v>
      </c>
      <c r="G48" s="1911" t="s">
        <v>503</v>
      </c>
      <c r="H48" s="1908" t="s">
        <v>546</v>
      </c>
      <c r="I48" s="1891" t="s">
        <v>546</v>
      </c>
      <c r="J48" s="1920" t="s">
        <v>503</v>
      </c>
      <c r="K48" s="1881" t="s">
        <v>546</v>
      </c>
      <c r="L48" s="1888" t="s">
        <v>546</v>
      </c>
      <c r="M48" s="182" t="s">
        <v>546</v>
      </c>
    </row>
    <row r="49" spans="2:13">
      <c r="B49" s="179" t="s">
        <v>501</v>
      </c>
      <c r="C49" s="180" t="s">
        <v>547</v>
      </c>
      <c r="D49" s="181" t="s">
        <v>503</v>
      </c>
      <c r="E49" s="181" t="s">
        <v>503</v>
      </c>
      <c r="F49" s="181" t="s">
        <v>503</v>
      </c>
      <c r="G49" s="1911" t="s">
        <v>503</v>
      </c>
      <c r="H49" s="1908" t="s">
        <v>548</v>
      </c>
      <c r="I49" s="1891" t="s">
        <v>548</v>
      </c>
      <c r="J49" s="1920" t="s">
        <v>503</v>
      </c>
      <c r="K49" s="1881" t="s">
        <v>548</v>
      </c>
      <c r="L49" s="1888" t="s">
        <v>548</v>
      </c>
      <c r="M49" s="182" t="s">
        <v>548</v>
      </c>
    </row>
    <row r="50" spans="2:13">
      <c r="B50" s="179" t="s">
        <v>501</v>
      </c>
      <c r="C50" s="180" t="s">
        <v>549</v>
      </c>
      <c r="D50" s="181" t="s">
        <v>503</v>
      </c>
      <c r="E50" s="181" t="s">
        <v>503</v>
      </c>
      <c r="F50" s="181" t="s">
        <v>503</v>
      </c>
      <c r="G50" s="1911" t="s">
        <v>503</v>
      </c>
      <c r="H50" s="1917" t="s">
        <v>378</v>
      </c>
      <c r="I50" s="1916" t="s">
        <v>378</v>
      </c>
      <c r="J50" s="1920" t="s">
        <v>503</v>
      </c>
      <c r="K50" s="1915" t="s">
        <v>378</v>
      </c>
      <c r="L50" s="1914" t="s">
        <v>378</v>
      </c>
      <c r="M50" s="183" t="s">
        <v>378</v>
      </c>
    </row>
    <row r="51" spans="2:13">
      <c r="B51" s="179" t="s">
        <v>501</v>
      </c>
      <c r="C51" s="187" t="s">
        <v>550</v>
      </c>
      <c r="D51" s="181" t="s">
        <v>503</v>
      </c>
      <c r="E51" s="181" t="s">
        <v>503</v>
      </c>
      <c r="F51" s="181" t="s">
        <v>503</v>
      </c>
      <c r="G51" s="1911" t="s">
        <v>503</v>
      </c>
      <c r="H51" s="1917" t="s">
        <v>378</v>
      </c>
      <c r="I51" s="1916" t="s">
        <v>378</v>
      </c>
      <c r="J51" s="1920" t="s">
        <v>503</v>
      </c>
      <c r="K51" s="1915" t="s">
        <v>378</v>
      </c>
      <c r="L51" s="1914" t="s">
        <v>378</v>
      </c>
      <c r="M51" s="183" t="s">
        <v>378</v>
      </c>
    </row>
    <row r="52" spans="2:13">
      <c r="B52" s="179" t="s">
        <v>501</v>
      </c>
      <c r="C52" s="187" t="s">
        <v>551</v>
      </c>
      <c r="D52" s="181" t="s">
        <v>503</v>
      </c>
      <c r="E52" s="181" t="s">
        <v>503</v>
      </c>
      <c r="F52" s="181" t="s">
        <v>503</v>
      </c>
      <c r="G52" s="1911" t="s">
        <v>503</v>
      </c>
      <c r="H52" s="1917" t="s">
        <v>378</v>
      </c>
      <c r="I52" s="1916" t="s">
        <v>378</v>
      </c>
      <c r="J52" s="1920" t="s">
        <v>503</v>
      </c>
      <c r="K52" s="1915" t="s">
        <v>378</v>
      </c>
      <c r="L52" s="1914" t="s">
        <v>378</v>
      </c>
      <c r="M52" s="183" t="s">
        <v>378</v>
      </c>
    </row>
    <row r="53" spans="2:13">
      <c r="B53" s="179" t="s">
        <v>501</v>
      </c>
      <c r="C53" s="187" t="s">
        <v>552</v>
      </c>
      <c r="D53" s="181" t="s">
        <v>503</v>
      </c>
      <c r="E53" s="181" t="s">
        <v>503</v>
      </c>
      <c r="F53" s="181" t="s">
        <v>503</v>
      </c>
      <c r="G53" s="1911" t="s">
        <v>503</v>
      </c>
      <c r="H53" s="1917" t="s">
        <v>378</v>
      </c>
      <c r="I53" s="1916" t="s">
        <v>378</v>
      </c>
      <c r="J53" s="1920" t="s">
        <v>503</v>
      </c>
      <c r="K53" s="1915" t="s">
        <v>378</v>
      </c>
      <c r="L53" s="1914" t="s">
        <v>378</v>
      </c>
      <c r="M53" s="183" t="s">
        <v>378</v>
      </c>
    </row>
    <row r="54" spans="2:13">
      <c r="B54" s="179" t="s">
        <v>501</v>
      </c>
      <c r="C54" s="180" t="s">
        <v>553</v>
      </c>
      <c r="D54" s="181" t="s">
        <v>503</v>
      </c>
      <c r="E54" s="181" t="s">
        <v>503</v>
      </c>
      <c r="F54" s="181" t="s">
        <v>503</v>
      </c>
      <c r="G54" s="1911" t="s">
        <v>503</v>
      </c>
      <c r="H54" s="1908" t="s">
        <v>503</v>
      </c>
      <c r="I54" s="1911" t="s">
        <v>503</v>
      </c>
      <c r="J54" s="1920" t="s">
        <v>503</v>
      </c>
      <c r="K54" s="1915" t="s">
        <v>378</v>
      </c>
      <c r="L54" s="1914" t="s">
        <v>378</v>
      </c>
      <c r="M54" s="183" t="s">
        <v>378</v>
      </c>
    </row>
    <row r="55" spans="2:13">
      <c r="B55" s="179" t="s">
        <v>501</v>
      </c>
      <c r="C55" s="180" t="s">
        <v>554</v>
      </c>
      <c r="D55" s="181" t="s">
        <v>503</v>
      </c>
      <c r="E55" s="181" t="s">
        <v>503</v>
      </c>
      <c r="F55" s="181" t="s">
        <v>503</v>
      </c>
      <c r="G55" s="1911" t="s">
        <v>503</v>
      </c>
      <c r="H55" s="1908" t="s">
        <v>503</v>
      </c>
      <c r="I55" s="1911" t="s">
        <v>503</v>
      </c>
      <c r="J55" s="1920" t="s">
        <v>503</v>
      </c>
      <c r="K55" s="1915" t="s">
        <v>378</v>
      </c>
      <c r="L55" s="1914" t="s">
        <v>378</v>
      </c>
      <c r="M55" s="183" t="s">
        <v>378</v>
      </c>
    </row>
    <row r="56" spans="2:13">
      <c r="B56" s="179" t="s">
        <v>501</v>
      </c>
      <c r="C56" s="188" t="s">
        <v>555</v>
      </c>
      <c r="D56" s="181" t="s">
        <v>503</v>
      </c>
      <c r="E56" s="181" t="s">
        <v>503</v>
      </c>
      <c r="F56" s="181" t="s">
        <v>503</v>
      </c>
      <c r="G56" s="1911" t="s">
        <v>503</v>
      </c>
      <c r="H56" s="1908" t="s">
        <v>503</v>
      </c>
      <c r="I56" s="1911" t="s">
        <v>503</v>
      </c>
      <c r="J56" s="1920" t="s">
        <v>503</v>
      </c>
      <c r="K56" s="1915" t="s">
        <v>378</v>
      </c>
      <c r="L56" s="1924" t="s">
        <v>503</v>
      </c>
      <c r="M56" s="178" t="s">
        <v>503</v>
      </c>
    </row>
    <row r="57" spans="2:13">
      <c r="B57" s="179" t="s">
        <v>501</v>
      </c>
      <c r="C57" s="189" t="s">
        <v>556</v>
      </c>
      <c r="D57" s="181" t="s">
        <v>503</v>
      </c>
      <c r="E57" s="181" t="s">
        <v>503</v>
      </c>
      <c r="F57" s="181" t="s">
        <v>503</v>
      </c>
      <c r="G57" s="1911" t="s">
        <v>503</v>
      </c>
      <c r="H57" s="1908" t="s">
        <v>503</v>
      </c>
      <c r="I57" s="1911" t="s">
        <v>503</v>
      </c>
      <c r="J57" s="1920" t="s">
        <v>503</v>
      </c>
      <c r="K57" s="1915" t="s">
        <v>378</v>
      </c>
      <c r="L57" s="1924" t="s">
        <v>503</v>
      </c>
      <c r="M57" s="178" t="s">
        <v>503</v>
      </c>
    </row>
    <row r="58" spans="2:13">
      <c r="B58" s="179" t="s">
        <v>501</v>
      </c>
      <c r="C58" s="189" t="s">
        <v>557</v>
      </c>
      <c r="D58" s="181" t="s">
        <v>503</v>
      </c>
      <c r="E58" s="181" t="s">
        <v>503</v>
      </c>
      <c r="F58" s="181" t="s">
        <v>503</v>
      </c>
      <c r="G58" s="1911" t="s">
        <v>503</v>
      </c>
      <c r="H58" s="1908" t="s">
        <v>558</v>
      </c>
      <c r="I58" s="1891" t="s">
        <v>558</v>
      </c>
      <c r="J58" s="1920" t="s">
        <v>503</v>
      </c>
      <c r="K58" s="1881" t="s">
        <v>558</v>
      </c>
      <c r="L58" s="1888" t="s">
        <v>558</v>
      </c>
      <c r="M58" s="182" t="s">
        <v>558</v>
      </c>
    </row>
    <row r="59" spans="2:13" ht="15.75" thickBot="1">
      <c r="B59" s="1905" t="s">
        <v>501</v>
      </c>
      <c r="C59" s="1904" t="s">
        <v>559</v>
      </c>
      <c r="D59" s="1922" t="s">
        <v>503</v>
      </c>
      <c r="E59" s="1922" t="s">
        <v>503</v>
      </c>
      <c r="F59" s="1922" t="s">
        <v>503</v>
      </c>
      <c r="G59" s="1910" t="s">
        <v>503</v>
      </c>
      <c r="H59" s="1903" t="s">
        <v>560</v>
      </c>
      <c r="I59" s="1890" t="s">
        <v>560</v>
      </c>
      <c r="J59" s="190" t="s">
        <v>503</v>
      </c>
      <c r="K59" s="1880" t="s">
        <v>560</v>
      </c>
      <c r="L59" s="1887" t="s">
        <v>560</v>
      </c>
      <c r="M59" s="1903" t="s">
        <v>560</v>
      </c>
    </row>
    <row r="60" spans="2:13">
      <c r="B60" s="1923" t="s">
        <v>561</v>
      </c>
      <c r="C60" s="1902" t="s">
        <v>562</v>
      </c>
      <c r="D60" s="1901" t="s">
        <v>503</v>
      </c>
      <c r="E60" s="1900" t="s">
        <v>503</v>
      </c>
      <c r="F60" s="1900" t="s">
        <v>503</v>
      </c>
      <c r="G60" s="1921" t="s">
        <v>503</v>
      </c>
      <c r="H60" s="1899" t="s">
        <v>503</v>
      </c>
      <c r="I60" s="1900" t="s">
        <v>503</v>
      </c>
      <c r="J60" s="1901" t="s">
        <v>503</v>
      </c>
      <c r="K60" s="1898" t="s">
        <v>503</v>
      </c>
      <c r="L60" s="1897" t="s">
        <v>378</v>
      </c>
      <c r="M60" s="1896" t="s">
        <v>378</v>
      </c>
    </row>
    <row r="61" spans="2:13">
      <c r="B61" s="1895" t="s">
        <v>561</v>
      </c>
      <c r="C61" s="1894" t="s">
        <v>563</v>
      </c>
      <c r="D61" s="1924" t="s">
        <v>503</v>
      </c>
      <c r="E61" s="1919" t="s">
        <v>503</v>
      </c>
      <c r="F61" s="1919" t="s">
        <v>503</v>
      </c>
      <c r="G61" s="1911" t="s">
        <v>503</v>
      </c>
      <c r="H61" s="1908" t="s">
        <v>503</v>
      </c>
      <c r="I61" s="1919" t="s">
        <v>503</v>
      </c>
      <c r="J61" s="1924" t="s">
        <v>503</v>
      </c>
      <c r="K61" s="1918" t="s">
        <v>503</v>
      </c>
      <c r="L61" s="1914" t="s">
        <v>378</v>
      </c>
      <c r="M61" s="1915" t="s">
        <v>378</v>
      </c>
    </row>
    <row r="62" spans="2:13">
      <c r="B62" s="1895" t="s">
        <v>561</v>
      </c>
      <c r="C62" s="1894" t="s">
        <v>564</v>
      </c>
      <c r="D62" s="1924" t="s">
        <v>503</v>
      </c>
      <c r="E62" s="1919" t="s">
        <v>503</v>
      </c>
      <c r="F62" s="1919" t="s">
        <v>503</v>
      </c>
      <c r="G62" s="1911" t="s">
        <v>503</v>
      </c>
      <c r="H62" s="1908" t="s">
        <v>503</v>
      </c>
      <c r="I62" s="1919" t="s">
        <v>503</v>
      </c>
      <c r="J62" s="1924" t="s">
        <v>503</v>
      </c>
      <c r="K62" s="1918" t="s">
        <v>503</v>
      </c>
      <c r="L62" s="1914" t="s">
        <v>378</v>
      </c>
      <c r="M62" s="1915" t="s">
        <v>378</v>
      </c>
    </row>
    <row r="63" spans="2:13">
      <c r="B63" s="1895" t="s">
        <v>561</v>
      </c>
      <c r="C63" s="1894" t="s">
        <v>565</v>
      </c>
      <c r="D63" s="1924" t="s">
        <v>503</v>
      </c>
      <c r="E63" s="1919" t="s">
        <v>503</v>
      </c>
      <c r="F63" s="1919" t="s">
        <v>503</v>
      </c>
      <c r="G63" s="1911" t="s">
        <v>503</v>
      </c>
      <c r="H63" s="1908" t="s">
        <v>503</v>
      </c>
      <c r="I63" s="1919" t="s">
        <v>503</v>
      </c>
      <c r="J63" s="1924" t="s">
        <v>503</v>
      </c>
      <c r="K63" s="1918" t="s">
        <v>503</v>
      </c>
      <c r="L63" s="1914" t="s">
        <v>378</v>
      </c>
      <c r="M63" s="1915" t="s">
        <v>378</v>
      </c>
    </row>
    <row r="64" spans="2:13">
      <c r="B64" s="1895" t="s">
        <v>561</v>
      </c>
      <c r="C64" s="1894" t="s">
        <v>566</v>
      </c>
      <c r="D64" s="1924" t="s">
        <v>503</v>
      </c>
      <c r="E64" s="1919" t="s">
        <v>503</v>
      </c>
      <c r="F64" s="1919" t="s">
        <v>503</v>
      </c>
      <c r="G64" s="1911" t="s">
        <v>503</v>
      </c>
      <c r="H64" s="1908" t="s">
        <v>503</v>
      </c>
      <c r="I64" s="1919" t="s">
        <v>503</v>
      </c>
      <c r="J64" s="1924" t="s">
        <v>503</v>
      </c>
      <c r="K64" s="1918" t="s">
        <v>503</v>
      </c>
      <c r="L64" s="1914" t="s">
        <v>378</v>
      </c>
      <c r="M64" s="1915" t="s">
        <v>378</v>
      </c>
    </row>
    <row r="65" spans="2:13">
      <c r="B65" s="1895" t="s">
        <v>561</v>
      </c>
      <c r="C65" s="1894" t="s">
        <v>567</v>
      </c>
      <c r="D65" s="1924" t="s">
        <v>503</v>
      </c>
      <c r="E65" s="1919" t="s">
        <v>503</v>
      </c>
      <c r="F65" s="1919" t="s">
        <v>503</v>
      </c>
      <c r="G65" s="1911" t="s">
        <v>503</v>
      </c>
      <c r="H65" s="1908" t="s">
        <v>503</v>
      </c>
      <c r="I65" s="1919" t="s">
        <v>503</v>
      </c>
      <c r="J65" s="1924" t="s">
        <v>503</v>
      </c>
      <c r="K65" s="1918" t="s">
        <v>503</v>
      </c>
      <c r="L65" s="1914" t="s">
        <v>378</v>
      </c>
      <c r="M65" s="1915" t="s">
        <v>378</v>
      </c>
    </row>
    <row r="66" spans="2:13">
      <c r="B66" s="1895" t="s">
        <v>561</v>
      </c>
      <c r="C66" s="1894" t="s">
        <v>568</v>
      </c>
      <c r="D66" s="1924" t="s">
        <v>503</v>
      </c>
      <c r="E66" s="1919" t="s">
        <v>503</v>
      </c>
      <c r="F66" s="1919" t="s">
        <v>503</v>
      </c>
      <c r="G66" s="1911" t="s">
        <v>503</v>
      </c>
      <c r="H66" s="1908" t="s">
        <v>503</v>
      </c>
      <c r="I66" s="1919" t="s">
        <v>503</v>
      </c>
      <c r="J66" s="1924" t="s">
        <v>503</v>
      </c>
      <c r="K66" s="1918" t="s">
        <v>503</v>
      </c>
      <c r="L66" s="1914" t="s">
        <v>378</v>
      </c>
      <c r="M66" s="1915" t="s">
        <v>378</v>
      </c>
    </row>
    <row r="67" spans="2:13">
      <c r="B67" s="1895" t="s">
        <v>561</v>
      </c>
      <c r="C67" s="1894" t="s">
        <v>569</v>
      </c>
      <c r="D67" s="1924" t="s">
        <v>503</v>
      </c>
      <c r="E67" s="1919" t="s">
        <v>503</v>
      </c>
      <c r="F67" s="1919" t="s">
        <v>503</v>
      </c>
      <c r="G67" s="1911" t="s">
        <v>503</v>
      </c>
      <c r="H67" s="1908" t="s">
        <v>503</v>
      </c>
      <c r="I67" s="1919" t="s">
        <v>503</v>
      </c>
      <c r="J67" s="1924" t="s">
        <v>503</v>
      </c>
      <c r="K67" s="1918" t="s">
        <v>503</v>
      </c>
      <c r="L67" s="1924" t="s">
        <v>503</v>
      </c>
      <c r="M67" s="1915" t="s">
        <v>378</v>
      </c>
    </row>
    <row r="68" spans="2:13">
      <c r="B68" s="1895" t="s">
        <v>561</v>
      </c>
      <c r="C68" s="1894" t="s">
        <v>570</v>
      </c>
      <c r="D68" s="1924" t="s">
        <v>503</v>
      </c>
      <c r="E68" s="1919" t="s">
        <v>503</v>
      </c>
      <c r="F68" s="1919" t="s">
        <v>503</v>
      </c>
      <c r="G68" s="1911" t="s">
        <v>503</v>
      </c>
      <c r="H68" s="1908" t="s">
        <v>503</v>
      </c>
      <c r="I68" s="1919" t="s">
        <v>503</v>
      </c>
      <c r="J68" s="1924" t="s">
        <v>503</v>
      </c>
      <c r="K68" s="1918" t="s">
        <v>503</v>
      </c>
      <c r="L68" s="1924" t="s">
        <v>503</v>
      </c>
      <c r="M68" s="1915" t="s">
        <v>378</v>
      </c>
    </row>
    <row r="69" spans="2:13">
      <c r="B69" s="1895" t="s">
        <v>561</v>
      </c>
      <c r="C69" s="1894" t="s">
        <v>571</v>
      </c>
      <c r="D69" s="1924" t="s">
        <v>503</v>
      </c>
      <c r="E69" s="1919" t="s">
        <v>503</v>
      </c>
      <c r="F69" s="1919" t="s">
        <v>503</v>
      </c>
      <c r="G69" s="1911" t="s">
        <v>503</v>
      </c>
      <c r="H69" s="1908" t="s">
        <v>503</v>
      </c>
      <c r="I69" s="1919" t="s">
        <v>503</v>
      </c>
      <c r="J69" s="1924" t="s">
        <v>503</v>
      </c>
      <c r="K69" s="1918" t="s">
        <v>503</v>
      </c>
      <c r="L69" s="1914" t="s">
        <v>378</v>
      </c>
      <c r="M69" s="1915" t="s">
        <v>378</v>
      </c>
    </row>
    <row r="70" spans="2:13">
      <c r="B70" s="1895" t="s">
        <v>561</v>
      </c>
      <c r="C70" s="1894" t="s">
        <v>572</v>
      </c>
      <c r="D70" s="1924" t="s">
        <v>503</v>
      </c>
      <c r="E70" s="1919" t="s">
        <v>503</v>
      </c>
      <c r="F70" s="1919" t="s">
        <v>503</v>
      </c>
      <c r="G70" s="1911" t="s">
        <v>503</v>
      </c>
      <c r="H70" s="1908" t="s">
        <v>503</v>
      </c>
      <c r="I70" s="1919" t="s">
        <v>503</v>
      </c>
      <c r="J70" s="1924" t="s">
        <v>503</v>
      </c>
      <c r="K70" s="1918" t="s">
        <v>503</v>
      </c>
      <c r="L70" s="1914" t="s">
        <v>378</v>
      </c>
      <c r="M70" s="1915" t="s">
        <v>378</v>
      </c>
    </row>
    <row r="71" spans="2:13">
      <c r="B71" s="1895" t="s">
        <v>561</v>
      </c>
      <c r="C71" s="1894" t="s">
        <v>573</v>
      </c>
      <c r="D71" s="1924" t="s">
        <v>503</v>
      </c>
      <c r="E71" s="1919" t="s">
        <v>503</v>
      </c>
      <c r="F71" s="1919" t="s">
        <v>503</v>
      </c>
      <c r="G71" s="1911" t="s">
        <v>503</v>
      </c>
      <c r="H71" s="1908" t="s">
        <v>503</v>
      </c>
      <c r="I71" s="1919" t="s">
        <v>503</v>
      </c>
      <c r="J71" s="1924" t="s">
        <v>503</v>
      </c>
      <c r="K71" s="1918" t="s">
        <v>503</v>
      </c>
      <c r="L71" s="1914" t="s">
        <v>378</v>
      </c>
      <c r="M71" s="1915" t="s">
        <v>378</v>
      </c>
    </row>
    <row r="72" spans="2:13">
      <c r="B72" s="1895" t="s">
        <v>561</v>
      </c>
      <c r="C72" s="1894" t="s">
        <v>574</v>
      </c>
      <c r="D72" s="1924" t="s">
        <v>503</v>
      </c>
      <c r="E72" s="1919" t="s">
        <v>503</v>
      </c>
      <c r="F72" s="1919" t="s">
        <v>503</v>
      </c>
      <c r="G72" s="1911" t="s">
        <v>503</v>
      </c>
      <c r="H72" s="1908" t="s">
        <v>503</v>
      </c>
      <c r="I72" s="1919" t="s">
        <v>503</v>
      </c>
      <c r="J72" s="1924" t="s">
        <v>503</v>
      </c>
      <c r="K72" s="1918" t="s">
        <v>503</v>
      </c>
      <c r="L72" s="1914" t="s">
        <v>378</v>
      </c>
      <c r="M72" s="1915" t="s">
        <v>378</v>
      </c>
    </row>
    <row r="73" spans="2:13">
      <c r="B73" s="1895" t="s">
        <v>561</v>
      </c>
      <c r="C73" s="1894" t="s">
        <v>575</v>
      </c>
      <c r="D73" s="1924" t="s">
        <v>503</v>
      </c>
      <c r="E73" s="1919" t="s">
        <v>503</v>
      </c>
      <c r="F73" s="1919" t="s">
        <v>503</v>
      </c>
      <c r="G73" s="1911" t="s">
        <v>503</v>
      </c>
      <c r="H73" s="1908" t="s">
        <v>503</v>
      </c>
      <c r="I73" s="1919" t="s">
        <v>503</v>
      </c>
      <c r="J73" s="1924" t="s">
        <v>503</v>
      </c>
      <c r="K73" s="1918" t="s">
        <v>503</v>
      </c>
      <c r="L73" s="1914" t="s">
        <v>378</v>
      </c>
      <c r="M73" s="1915" t="s">
        <v>378</v>
      </c>
    </row>
    <row r="74" spans="2:13">
      <c r="B74" s="1895" t="s">
        <v>561</v>
      </c>
      <c r="C74" s="1894" t="s">
        <v>576</v>
      </c>
      <c r="D74" s="1924" t="s">
        <v>503</v>
      </c>
      <c r="E74" s="1919" t="s">
        <v>503</v>
      </c>
      <c r="F74" s="1919" t="s">
        <v>503</v>
      </c>
      <c r="G74" s="1911" t="s">
        <v>503</v>
      </c>
      <c r="H74" s="1908" t="s">
        <v>503</v>
      </c>
      <c r="I74" s="1919" t="s">
        <v>503</v>
      </c>
      <c r="J74" s="1924" t="s">
        <v>503</v>
      </c>
      <c r="K74" s="1918" t="s">
        <v>503</v>
      </c>
      <c r="L74" s="1914" t="s">
        <v>378</v>
      </c>
      <c r="M74" s="1915" t="s">
        <v>378</v>
      </c>
    </row>
    <row r="75" spans="2:13">
      <c r="B75" s="1895" t="s">
        <v>561</v>
      </c>
      <c r="C75" s="1894" t="s">
        <v>577</v>
      </c>
      <c r="D75" s="1924" t="s">
        <v>503</v>
      </c>
      <c r="E75" s="1919" t="s">
        <v>503</v>
      </c>
      <c r="F75" s="1919" t="s">
        <v>503</v>
      </c>
      <c r="G75" s="1911" t="s">
        <v>503</v>
      </c>
      <c r="H75" s="1908" t="s">
        <v>503</v>
      </c>
      <c r="I75" s="1919" t="s">
        <v>503</v>
      </c>
      <c r="J75" s="1924" t="s">
        <v>503</v>
      </c>
      <c r="K75" s="1918" t="s">
        <v>503</v>
      </c>
      <c r="L75" s="1914" t="s">
        <v>378</v>
      </c>
      <c r="M75" s="1915" t="s">
        <v>378</v>
      </c>
    </row>
    <row r="76" spans="2:13">
      <c r="B76" s="1895" t="s">
        <v>561</v>
      </c>
      <c r="C76" s="1894" t="s">
        <v>578</v>
      </c>
      <c r="D76" s="1924" t="s">
        <v>503</v>
      </c>
      <c r="E76" s="1919" t="s">
        <v>503</v>
      </c>
      <c r="F76" s="1919" t="s">
        <v>503</v>
      </c>
      <c r="G76" s="1911" t="s">
        <v>503</v>
      </c>
      <c r="H76" s="1908" t="s">
        <v>503</v>
      </c>
      <c r="I76" s="1919" t="s">
        <v>503</v>
      </c>
      <c r="J76" s="1924" t="s">
        <v>503</v>
      </c>
      <c r="K76" s="1918" t="s">
        <v>503</v>
      </c>
      <c r="L76" s="1914" t="s">
        <v>378</v>
      </c>
      <c r="M76" s="1915" t="s">
        <v>378</v>
      </c>
    </row>
    <row r="77" spans="2:13">
      <c r="B77" s="1895" t="s">
        <v>561</v>
      </c>
      <c r="C77" s="1894" t="s">
        <v>579</v>
      </c>
      <c r="D77" s="1924" t="s">
        <v>503</v>
      </c>
      <c r="E77" s="1919" t="s">
        <v>503</v>
      </c>
      <c r="F77" s="1919" t="s">
        <v>503</v>
      </c>
      <c r="G77" s="1911" t="s">
        <v>503</v>
      </c>
      <c r="H77" s="1908" t="s">
        <v>503</v>
      </c>
      <c r="I77" s="1919" t="s">
        <v>503</v>
      </c>
      <c r="J77" s="1924" t="s">
        <v>503</v>
      </c>
      <c r="K77" s="1918" t="s">
        <v>503</v>
      </c>
      <c r="L77" s="1914" t="s">
        <v>378</v>
      </c>
      <c r="M77" s="1915" t="s">
        <v>378</v>
      </c>
    </row>
    <row r="78" spans="2:13">
      <c r="B78" s="1895" t="s">
        <v>561</v>
      </c>
      <c r="C78" s="1894" t="s">
        <v>580</v>
      </c>
      <c r="D78" s="1924" t="s">
        <v>503</v>
      </c>
      <c r="E78" s="1919" t="s">
        <v>503</v>
      </c>
      <c r="F78" s="1919" t="s">
        <v>503</v>
      </c>
      <c r="G78" s="1911" t="s">
        <v>503</v>
      </c>
      <c r="H78" s="1908" t="s">
        <v>503</v>
      </c>
      <c r="I78" s="1919" t="s">
        <v>503</v>
      </c>
      <c r="J78" s="1924" t="s">
        <v>503</v>
      </c>
      <c r="K78" s="1918" t="s">
        <v>503</v>
      </c>
      <c r="L78" s="1914" t="s">
        <v>378</v>
      </c>
      <c r="M78" s="1915" t="s">
        <v>378</v>
      </c>
    </row>
    <row r="79" spans="2:13">
      <c r="B79" s="1895" t="s">
        <v>561</v>
      </c>
      <c r="C79" s="1894" t="s">
        <v>581</v>
      </c>
      <c r="D79" s="1924" t="s">
        <v>503</v>
      </c>
      <c r="E79" s="1919" t="s">
        <v>503</v>
      </c>
      <c r="F79" s="1919" t="s">
        <v>503</v>
      </c>
      <c r="G79" s="1911" t="s">
        <v>503</v>
      </c>
      <c r="H79" s="1908" t="s">
        <v>503</v>
      </c>
      <c r="I79" s="1919" t="s">
        <v>503</v>
      </c>
      <c r="J79" s="1924" t="s">
        <v>503</v>
      </c>
      <c r="K79" s="1918" t="s">
        <v>503</v>
      </c>
      <c r="L79" s="1914" t="s">
        <v>378</v>
      </c>
      <c r="M79" s="1915" t="s">
        <v>378</v>
      </c>
    </row>
    <row r="80" spans="2:13">
      <c r="B80" s="1895" t="s">
        <v>561</v>
      </c>
      <c r="C80" s="1894" t="s">
        <v>582</v>
      </c>
      <c r="D80" s="1924" t="s">
        <v>503</v>
      </c>
      <c r="E80" s="1919" t="s">
        <v>503</v>
      </c>
      <c r="F80" s="1919" t="s">
        <v>503</v>
      </c>
      <c r="G80" s="1911" t="s">
        <v>503</v>
      </c>
      <c r="H80" s="1908" t="s">
        <v>503</v>
      </c>
      <c r="I80" s="1919" t="s">
        <v>503</v>
      </c>
      <c r="J80" s="1924" t="s">
        <v>503</v>
      </c>
      <c r="K80" s="1918" t="s">
        <v>503</v>
      </c>
      <c r="L80" s="1914" t="s">
        <v>378</v>
      </c>
      <c r="M80" s="1915" t="s">
        <v>378</v>
      </c>
    </row>
    <row r="81" spans="2:13" ht="15.75" thickBot="1">
      <c r="B81" s="193" t="s">
        <v>561</v>
      </c>
      <c r="C81" s="194" t="s">
        <v>583</v>
      </c>
      <c r="D81" s="195" t="s">
        <v>503</v>
      </c>
      <c r="E81" s="191" t="s">
        <v>503</v>
      </c>
      <c r="F81" s="191" t="s">
        <v>503</v>
      </c>
      <c r="G81" s="196" t="s">
        <v>503</v>
      </c>
      <c r="H81" s="197" t="s">
        <v>503</v>
      </c>
      <c r="I81" s="191" t="s">
        <v>503</v>
      </c>
      <c r="J81" s="195" t="s">
        <v>503</v>
      </c>
      <c r="K81" s="192" t="s">
        <v>503</v>
      </c>
      <c r="L81" s="198" t="s">
        <v>378</v>
      </c>
      <c r="M81" s="199" t="s">
        <v>378</v>
      </c>
    </row>
  </sheetData>
  <sheetProtection password="E75E" sheet="1" objects="1" scenarios="1"/>
  <mergeCells count="7">
    <mergeCell ref="B7:B8"/>
    <mergeCell ref="D2:M3"/>
    <mergeCell ref="C5:C6"/>
    <mergeCell ref="D5:G6"/>
    <mergeCell ref="H5:I6"/>
    <mergeCell ref="J5:K6"/>
    <mergeCell ref="L5:M6"/>
  </mergeCells>
  <conditionalFormatting sqref="D9:M81">
    <cfRule type="expression" dxfId="158" priority="1" stopIfTrue="1">
      <formula>D$8&lt;&gt;"Yes"</formula>
    </cfRule>
    <cfRule type="containsText" dxfId="157" priority="2" operator="containsText" text="Required">
      <formula>NOT(ISERROR(SEARCH("Required",D9)))</formula>
    </cfRule>
  </conditionalFormatting>
  <dataValidations count="1">
    <dataValidation type="list" allowBlank="1" showInputMessage="1" showErrorMessage="1" sqref="H8:M8">
      <formula1>$O$5:$O$6</formula1>
    </dataValidation>
  </dataValidations>
  <pageMargins left="0.7" right="0.7" top="0.75" bottom="0.75" header="0.3" footer="0.3"/>
  <pageSetup scale="38"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B1:M75"/>
  <sheetViews>
    <sheetView zoomScale="85" zoomScaleNormal="85" workbookViewId="0">
      <pane xSplit="3" ySplit="20" topLeftCell="D21" activePane="bottomRight" state="frozen"/>
      <selection pane="topRight" activeCell="D1" sqref="D1"/>
      <selection pane="bottomLeft" activeCell="A21" sqref="A21"/>
      <selection pane="bottomRight" activeCell="D5" sqref="D1:E1048576"/>
    </sheetView>
  </sheetViews>
  <sheetFormatPr defaultColWidth="8.85546875" defaultRowHeight="15"/>
  <cols>
    <col min="1" max="1" width="8.85546875" style="556"/>
    <col min="2" max="2" width="22.5703125" style="556" customWidth="1"/>
    <col min="3" max="3" width="78.5703125" style="556" customWidth="1"/>
    <col min="4" max="9" width="8.85546875" style="556" customWidth="1"/>
    <col min="10" max="10" width="11.28515625" style="556" bestFit="1" customWidth="1"/>
    <col min="11" max="11" width="29.85546875" style="556" bestFit="1" customWidth="1"/>
    <col min="12" max="14" width="8.85546875" style="556" customWidth="1"/>
    <col min="15" max="16384" width="8.85546875" style="556"/>
  </cols>
  <sheetData>
    <row r="1" spans="2:13">
      <c r="B1" s="2336" t="s">
        <v>485</v>
      </c>
      <c r="C1" s="2337"/>
      <c r="D1" s="2337"/>
      <c r="E1" s="2337"/>
      <c r="F1" s="2337"/>
      <c r="G1" s="2337"/>
      <c r="H1" s="2337"/>
      <c r="I1" s="2337"/>
      <c r="J1" s="2337"/>
      <c r="K1" s="2338"/>
    </row>
    <row r="2" spans="2:13" ht="15.75" thickBot="1">
      <c r="B2" s="2339"/>
      <c r="C2" s="2340"/>
      <c r="D2" s="2340"/>
      <c r="E2" s="2340"/>
      <c r="F2" s="2340"/>
      <c r="G2" s="2340"/>
      <c r="H2" s="2340"/>
      <c r="I2" s="2340"/>
      <c r="J2" s="2340"/>
      <c r="K2" s="2341"/>
      <c r="M2" s="661" t="s">
        <v>7</v>
      </c>
    </row>
    <row r="3" spans="2:13" ht="14.45" customHeight="1">
      <c r="B3" s="2357" t="s">
        <v>490</v>
      </c>
      <c r="C3" s="2342" t="s">
        <v>754</v>
      </c>
      <c r="D3" s="2345" t="s">
        <v>487</v>
      </c>
      <c r="E3" s="2346"/>
      <c r="F3" s="2345" t="s">
        <v>623</v>
      </c>
      <c r="G3" s="2345"/>
      <c r="H3" s="2349" t="s">
        <v>488</v>
      </c>
      <c r="I3" s="2350"/>
      <c r="J3" s="2353" t="s">
        <v>489</v>
      </c>
      <c r="K3" s="2354"/>
      <c r="M3" s="661" t="s">
        <v>1</v>
      </c>
    </row>
    <row r="4" spans="2:13" ht="40.9" customHeight="1" thickBot="1">
      <c r="B4" s="2358"/>
      <c r="C4" s="2343"/>
      <c r="D4" s="2347"/>
      <c r="E4" s="2348"/>
      <c r="F4" s="2347"/>
      <c r="G4" s="2347"/>
      <c r="H4" s="2351"/>
      <c r="I4" s="2352"/>
      <c r="J4" s="2355"/>
      <c r="K4" s="2356"/>
    </row>
    <row r="5" spans="2:13" ht="48" thickBot="1">
      <c r="B5" s="2358"/>
      <c r="C5" s="2344"/>
      <c r="D5" s="663" t="s">
        <v>494</v>
      </c>
      <c r="E5" s="663" t="s">
        <v>495</v>
      </c>
      <c r="F5" s="663" t="s">
        <v>584</v>
      </c>
      <c r="G5" s="664" t="s">
        <v>497</v>
      </c>
      <c r="H5" s="663" t="s">
        <v>585</v>
      </c>
      <c r="I5" s="665" t="s">
        <v>497</v>
      </c>
      <c r="J5" s="668" t="s">
        <v>913</v>
      </c>
      <c r="K5" s="666" t="s">
        <v>753</v>
      </c>
    </row>
    <row r="6" spans="2:13" ht="16.5" thickBot="1">
      <c r="B6" s="2359"/>
      <c r="C6" s="662" t="s">
        <v>891</v>
      </c>
      <c r="D6" s="1398" t="s">
        <v>7</v>
      </c>
      <c r="E6" s="1399" t="s">
        <v>7</v>
      </c>
      <c r="F6" s="1398" t="s">
        <v>7</v>
      </c>
      <c r="G6" s="1399" t="s">
        <v>7</v>
      </c>
      <c r="H6" s="1398" t="s">
        <v>7</v>
      </c>
      <c r="I6" s="1399" t="s">
        <v>7</v>
      </c>
      <c r="J6" s="1397" t="s">
        <v>7</v>
      </c>
      <c r="K6" s="1400" t="s">
        <v>7</v>
      </c>
    </row>
    <row r="7" spans="2:13" hidden="1">
      <c r="B7" s="585" t="s">
        <v>501</v>
      </c>
      <c r="C7" s="584" t="s">
        <v>502</v>
      </c>
      <c r="D7" s="575" t="s">
        <v>503</v>
      </c>
      <c r="E7" s="575" t="s">
        <v>503</v>
      </c>
      <c r="F7" s="575" t="s">
        <v>503</v>
      </c>
      <c r="G7" s="575" t="s">
        <v>503</v>
      </c>
      <c r="H7" s="575" t="s">
        <v>503</v>
      </c>
      <c r="I7" s="575" t="s">
        <v>503</v>
      </c>
      <c r="J7" s="575" t="s">
        <v>503</v>
      </c>
      <c r="K7" s="575" t="s">
        <v>503</v>
      </c>
    </row>
    <row r="8" spans="2:13" hidden="1">
      <c r="B8" s="579" t="s">
        <v>501</v>
      </c>
      <c r="C8" s="581" t="s">
        <v>504</v>
      </c>
      <c r="D8" s="575" t="s">
        <v>503</v>
      </c>
      <c r="E8" s="575" t="s">
        <v>503</v>
      </c>
      <c r="F8" s="575" t="s">
        <v>503</v>
      </c>
      <c r="G8" s="575" t="s">
        <v>503</v>
      </c>
      <c r="H8" s="575" t="s">
        <v>503</v>
      </c>
      <c r="I8" s="575" t="s">
        <v>503</v>
      </c>
      <c r="J8" s="575" t="s">
        <v>503</v>
      </c>
      <c r="K8" s="575" t="s">
        <v>503</v>
      </c>
    </row>
    <row r="9" spans="2:13" hidden="1">
      <c r="B9" s="579" t="s">
        <v>501</v>
      </c>
      <c r="C9" s="581" t="s">
        <v>505</v>
      </c>
      <c r="D9" s="575" t="s">
        <v>503</v>
      </c>
      <c r="E9" s="575" t="s">
        <v>503</v>
      </c>
      <c r="F9" s="575" t="s">
        <v>503</v>
      </c>
      <c r="G9" s="575" t="s">
        <v>503</v>
      </c>
      <c r="H9" s="575" t="s">
        <v>503</v>
      </c>
      <c r="I9" s="575" t="s">
        <v>503</v>
      </c>
      <c r="J9" s="575" t="s">
        <v>503</v>
      </c>
      <c r="K9" s="575" t="s">
        <v>503</v>
      </c>
    </row>
    <row r="10" spans="2:13" hidden="1">
      <c r="B10" s="579" t="s">
        <v>501</v>
      </c>
      <c r="C10" s="581" t="s">
        <v>506</v>
      </c>
      <c r="D10" s="575" t="s">
        <v>503</v>
      </c>
      <c r="E10" s="575" t="s">
        <v>503</v>
      </c>
      <c r="F10" s="575" t="s">
        <v>503</v>
      </c>
      <c r="G10" s="575" t="s">
        <v>503</v>
      </c>
      <c r="H10" s="575" t="s">
        <v>503</v>
      </c>
      <c r="I10" s="575" t="s">
        <v>503</v>
      </c>
      <c r="J10" s="575" t="s">
        <v>503</v>
      </c>
      <c r="K10" s="575" t="s">
        <v>503</v>
      </c>
    </row>
    <row r="11" spans="2:13" hidden="1">
      <c r="B11" s="579" t="s">
        <v>501</v>
      </c>
      <c r="C11" s="583" t="s">
        <v>507</v>
      </c>
      <c r="D11" s="575" t="s">
        <v>503</v>
      </c>
      <c r="E11" s="575" t="s">
        <v>503</v>
      </c>
      <c r="F11" s="575" t="s">
        <v>503</v>
      </c>
      <c r="G11" s="575" t="s">
        <v>503</v>
      </c>
      <c r="H11" s="575" t="s">
        <v>503</v>
      </c>
      <c r="I11" s="575" t="s">
        <v>503</v>
      </c>
      <c r="J11" s="575" t="s">
        <v>503</v>
      </c>
      <c r="K11" s="575" t="s">
        <v>503</v>
      </c>
    </row>
    <row r="12" spans="2:13" hidden="1">
      <c r="B12" s="579" t="s">
        <v>501</v>
      </c>
      <c r="C12" s="583" t="s">
        <v>508</v>
      </c>
      <c r="D12" s="575" t="s">
        <v>503</v>
      </c>
      <c r="E12" s="575" t="s">
        <v>503</v>
      </c>
      <c r="F12" s="575" t="s">
        <v>503</v>
      </c>
      <c r="G12" s="575" t="s">
        <v>503</v>
      </c>
      <c r="H12" s="575" t="s">
        <v>503</v>
      </c>
      <c r="I12" s="575" t="s">
        <v>503</v>
      </c>
      <c r="J12" s="575" t="s">
        <v>503</v>
      </c>
      <c r="K12" s="575" t="s">
        <v>503</v>
      </c>
    </row>
    <row r="13" spans="2:13" hidden="1">
      <c r="B13" s="579" t="s">
        <v>501</v>
      </c>
      <c r="C13" s="583" t="s">
        <v>509</v>
      </c>
      <c r="D13" s="575" t="s">
        <v>503</v>
      </c>
      <c r="E13" s="575" t="s">
        <v>503</v>
      </c>
      <c r="F13" s="575" t="s">
        <v>503</v>
      </c>
      <c r="G13" s="575" t="s">
        <v>503</v>
      </c>
      <c r="H13" s="575" t="s">
        <v>503</v>
      </c>
      <c r="I13" s="575" t="s">
        <v>503</v>
      </c>
      <c r="J13" s="575" t="s">
        <v>503</v>
      </c>
      <c r="K13" s="575" t="s">
        <v>503</v>
      </c>
    </row>
    <row r="14" spans="2:13" hidden="1">
      <c r="B14" s="579" t="s">
        <v>501</v>
      </c>
      <c r="C14" s="583" t="s">
        <v>510</v>
      </c>
      <c r="D14" s="575" t="s">
        <v>503</v>
      </c>
      <c r="E14" s="575" t="s">
        <v>503</v>
      </c>
      <c r="F14" s="575" t="s">
        <v>503</v>
      </c>
      <c r="G14" s="575" t="s">
        <v>503</v>
      </c>
      <c r="H14" s="575" t="s">
        <v>503</v>
      </c>
      <c r="I14" s="575" t="s">
        <v>503</v>
      </c>
      <c r="J14" s="575" t="s">
        <v>503</v>
      </c>
      <c r="K14" s="575" t="s">
        <v>503</v>
      </c>
    </row>
    <row r="15" spans="2:13" hidden="1">
      <c r="B15" s="579" t="s">
        <v>501</v>
      </c>
      <c r="C15" s="583" t="s">
        <v>511</v>
      </c>
      <c r="D15" s="575" t="s">
        <v>503</v>
      </c>
      <c r="E15" s="575" t="s">
        <v>503</v>
      </c>
      <c r="F15" s="575" t="s">
        <v>503</v>
      </c>
      <c r="G15" s="575" t="s">
        <v>503</v>
      </c>
      <c r="H15" s="575" t="s">
        <v>503</v>
      </c>
      <c r="I15" s="575" t="s">
        <v>503</v>
      </c>
      <c r="J15" s="575" t="s">
        <v>503</v>
      </c>
      <c r="K15" s="575" t="s">
        <v>503</v>
      </c>
    </row>
    <row r="16" spans="2:13" hidden="1">
      <c r="B16" s="579" t="s">
        <v>501</v>
      </c>
      <c r="C16" s="583" t="s">
        <v>512</v>
      </c>
      <c r="D16" s="575" t="s">
        <v>503</v>
      </c>
      <c r="E16" s="575" t="s">
        <v>503</v>
      </c>
      <c r="F16" s="575" t="s">
        <v>503</v>
      </c>
      <c r="G16" s="575" t="s">
        <v>503</v>
      </c>
      <c r="H16" s="575" t="s">
        <v>503</v>
      </c>
      <c r="I16" s="575" t="s">
        <v>503</v>
      </c>
      <c r="J16" s="575" t="s">
        <v>503</v>
      </c>
      <c r="K16" s="575" t="s">
        <v>503</v>
      </c>
    </row>
    <row r="17" spans="2:11" hidden="1">
      <c r="B17" s="579" t="s">
        <v>501</v>
      </c>
      <c r="C17" s="583" t="s">
        <v>513</v>
      </c>
      <c r="D17" s="575" t="s">
        <v>503</v>
      </c>
      <c r="E17" s="575" t="s">
        <v>503</v>
      </c>
      <c r="F17" s="575" t="s">
        <v>503</v>
      </c>
      <c r="G17" s="575" t="s">
        <v>503</v>
      </c>
      <c r="H17" s="575" t="s">
        <v>503</v>
      </c>
      <c r="I17" s="575" t="s">
        <v>503</v>
      </c>
      <c r="J17" s="575" t="s">
        <v>503</v>
      </c>
      <c r="K17" s="575" t="s">
        <v>503</v>
      </c>
    </row>
    <row r="18" spans="2:11" hidden="1">
      <c r="B18" s="579" t="s">
        <v>501</v>
      </c>
      <c r="C18" s="583" t="s">
        <v>514</v>
      </c>
      <c r="D18" s="575" t="s">
        <v>503</v>
      </c>
      <c r="E18" s="575" t="s">
        <v>503</v>
      </c>
      <c r="F18" s="575" t="s">
        <v>503</v>
      </c>
      <c r="G18" s="575" t="s">
        <v>503</v>
      </c>
      <c r="H18" s="575" t="s">
        <v>503</v>
      </c>
      <c r="I18" s="575" t="s">
        <v>503</v>
      </c>
      <c r="J18" s="575" t="s">
        <v>503</v>
      </c>
      <c r="K18" s="575" t="s">
        <v>503</v>
      </c>
    </row>
    <row r="19" spans="2:11" ht="30" hidden="1">
      <c r="B19" s="579" t="s">
        <v>501</v>
      </c>
      <c r="C19" s="583" t="s">
        <v>515</v>
      </c>
      <c r="D19" s="575" t="s">
        <v>503</v>
      </c>
      <c r="E19" s="575" t="s">
        <v>503</v>
      </c>
      <c r="F19" s="575" t="s">
        <v>503</v>
      </c>
      <c r="G19" s="575" t="s">
        <v>503</v>
      </c>
      <c r="H19" s="575" t="s">
        <v>503</v>
      </c>
      <c r="I19" s="575" t="s">
        <v>503</v>
      </c>
      <c r="J19" s="575" t="s">
        <v>503</v>
      </c>
      <c r="K19" s="575" t="s">
        <v>503</v>
      </c>
    </row>
    <row r="20" spans="2:11" hidden="1">
      <c r="B20" s="579" t="s">
        <v>501</v>
      </c>
      <c r="C20" s="583" t="s">
        <v>516</v>
      </c>
      <c r="D20" s="575" t="s">
        <v>503</v>
      </c>
      <c r="E20" s="575" t="s">
        <v>503</v>
      </c>
      <c r="F20" s="575" t="s">
        <v>503</v>
      </c>
      <c r="G20" s="575" t="s">
        <v>503</v>
      </c>
      <c r="H20" s="575" t="s">
        <v>503</v>
      </c>
      <c r="I20" s="575" t="s">
        <v>503</v>
      </c>
      <c r="J20" s="575" t="s">
        <v>503</v>
      </c>
      <c r="K20" s="575" t="s">
        <v>503</v>
      </c>
    </row>
    <row r="21" spans="2:11">
      <c r="B21" s="579" t="s">
        <v>501</v>
      </c>
      <c r="C21" s="581" t="s">
        <v>517</v>
      </c>
      <c r="D21" s="575" t="s">
        <v>503</v>
      </c>
      <c r="E21" s="557" t="s">
        <v>521</v>
      </c>
      <c r="F21" s="575" t="s">
        <v>503</v>
      </c>
      <c r="G21" s="557" t="s">
        <v>521</v>
      </c>
      <c r="H21" s="575" t="s">
        <v>503</v>
      </c>
      <c r="I21" s="557" t="s">
        <v>521</v>
      </c>
      <c r="J21" s="575" t="s">
        <v>503</v>
      </c>
      <c r="K21" s="557" t="s">
        <v>521</v>
      </c>
    </row>
    <row r="22" spans="2:11">
      <c r="B22" s="579" t="s">
        <v>501</v>
      </c>
      <c r="C22" s="581" t="s">
        <v>518</v>
      </c>
      <c r="D22" s="575" t="s">
        <v>503</v>
      </c>
      <c r="E22" s="575" t="s">
        <v>503</v>
      </c>
      <c r="F22" s="557" t="s">
        <v>521</v>
      </c>
      <c r="G22" s="557" t="s">
        <v>521</v>
      </c>
      <c r="H22" s="557" t="s">
        <v>521</v>
      </c>
      <c r="I22" s="557" t="s">
        <v>521</v>
      </c>
      <c r="J22" s="557" t="s">
        <v>521</v>
      </c>
      <c r="K22" s="557" t="s">
        <v>521</v>
      </c>
    </row>
    <row r="23" spans="2:11">
      <c r="B23" s="579" t="s">
        <v>501</v>
      </c>
      <c r="C23" s="581" t="s">
        <v>520</v>
      </c>
      <c r="D23" s="575" t="s">
        <v>503</v>
      </c>
      <c r="E23" s="575" t="s">
        <v>503</v>
      </c>
      <c r="F23" s="575" t="s">
        <v>503</v>
      </c>
      <c r="G23" s="575" t="s">
        <v>503</v>
      </c>
      <c r="H23" s="575" t="s">
        <v>503</v>
      </c>
      <c r="I23" s="575" t="s">
        <v>503</v>
      </c>
      <c r="J23" s="557" t="s">
        <v>503</v>
      </c>
      <c r="K23" s="575" t="s">
        <v>521</v>
      </c>
    </row>
    <row r="24" spans="2:11">
      <c r="B24" s="579" t="s">
        <v>501</v>
      </c>
      <c r="C24" s="581" t="s">
        <v>522</v>
      </c>
      <c r="D24" s="575" t="s">
        <v>503</v>
      </c>
      <c r="E24" s="557" t="s">
        <v>521</v>
      </c>
      <c r="F24" s="557" t="s">
        <v>503</v>
      </c>
      <c r="G24" s="557" t="s">
        <v>521</v>
      </c>
      <c r="H24" s="557" t="s">
        <v>503</v>
      </c>
      <c r="I24" s="557" t="s">
        <v>521</v>
      </c>
      <c r="J24" s="575" t="s">
        <v>503</v>
      </c>
      <c r="K24" s="557" t="s">
        <v>521</v>
      </c>
    </row>
    <row r="25" spans="2:11" hidden="1">
      <c r="B25" s="579" t="s">
        <v>501</v>
      </c>
      <c r="C25" s="581" t="s">
        <v>523</v>
      </c>
      <c r="D25" s="575" t="s">
        <v>503</v>
      </c>
      <c r="E25" s="575" t="s">
        <v>503</v>
      </c>
      <c r="F25" s="575" t="s">
        <v>503</v>
      </c>
      <c r="G25" s="575" t="s">
        <v>503</v>
      </c>
      <c r="H25" s="575" t="s">
        <v>503</v>
      </c>
      <c r="I25" s="575" t="s">
        <v>503</v>
      </c>
      <c r="J25" s="575" t="s">
        <v>503</v>
      </c>
      <c r="K25" s="575" t="s">
        <v>503</v>
      </c>
    </row>
    <row r="26" spans="2:11" hidden="1">
      <c r="B26" s="579" t="s">
        <v>501</v>
      </c>
      <c r="C26" s="581" t="s">
        <v>524</v>
      </c>
      <c r="D26" s="575" t="s">
        <v>503</v>
      </c>
      <c r="E26" s="575" t="s">
        <v>503</v>
      </c>
      <c r="F26" s="575" t="s">
        <v>503</v>
      </c>
      <c r="G26" s="575" t="s">
        <v>503</v>
      </c>
      <c r="H26" s="575" t="s">
        <v>503</v>
      </c>
      <c r="I26" s="575" t="s">
        <v>503</v>
      </c>
      <c r="J26" s="575" t="s">
        <v>503</v>
      </c>
      <c r="K26" s="575" t="s">
        <v>503</v>
      </c>
    </row>
    <row r="27" spans="2:11" hidden="1">
      <c r="B27" s="579" t="s">
        <v>501</v>
      </c>
      <c r="C27" s="581" t="s">
        <v>525</v>
      </c>
      <c r="D27" s="575" t="s">
        <v>503</v>
      </c>
      <c r="E27" s="575" t="s">
        <v>503</v>
      </c>
      <c r="F27" s="575" t="s">
        <v>503</v>
      </c>
      <c r="G27" s="575" t="s">
        <v>503</v>
      </c>
      <c r="H27" s="575" t="s">
        <v>503</v>
      </c>
      <c r="I27" s="575" t="s">
        <v>503</v>
      </c>
      <c r="J27" s="575" t="s">
        <v>503</v>
      </c>
      <c r="K27" s="575" t="s">
        <v>503</v>
      </c>
    </row>
    <row r="28" spans="2:11" hidden="1">
      <c r="B28" s="579" t="s">
        <v>501</v>
      </c>
      <c r="C28" s="581" t="s">
        <v>526</v>
      </c>
      <c r="D28" s="575" t="s">
        <v>503</v>
      </c>
      <c r="E28" s="575" t="s">
        <v>503</v>
      </c>
      <c r="F28" s="575" t="s">
        <v>503</v>
      </c>
      <c r="G28" s="575" t="s">
        <v>503</v>
      </c>
      <c r="H28" s="575" t="s">
        <v>503</v>
      </c>
      <c r="I28" s="575" t="s">
        <v>503</v>
      </c>
      <c r="J28" s="575" t="s">
        <v>503</v>
      </c>
      <c r="K28" s="575" t="s">
        <v>503</v>
      </c>
    </row>
    <row r="29" spans="2:11" hidden="1">
      <c r="B29" s="579" t="s">
        <v>501</v>
      </c>
      <c r="C29" s="581" t="s">
        <v>527</v>
      </c>
      <c r="D29" s="575" t="s">
        <v>503</v>
      </c>
      <c r="E29" s="575" t="s">
        <v>503</v>
      </c>
      <c r="F29" s="575" t="s">
        <v>503</v>
      </c>
      <c r="G29" s="575" t="s">
        <v>503</v>
      </c>
      <c r="H29" s="575" t="s">
        <v>503</v>
      </c>
      <c r="I29" s="575" t="s">
        <v>503</v>
      </c>
      <c r="J29" s="575" t="s">
        <v>503</v>
      </c>
      <c r="K29" s="575" t="s">
        <v>503</v>
      </c>
    </row>
    <row r="30" spans="2:11" hidden="1">
      <c r="B30" s="579" t="s">
        <v>501</v>
      </c>
      <c r="C30" s="581" t="s">
        <v>528</v>
      </c>
      <c r="D30" s="575" t="s">
        <v>503</v>
      </c>
      <c r="E30" s="575" t="s">
        <v>503</v>
      </c>
      <c r="F30" s="575" t="s">
        <v>503</v>
      </c>
      <c r="G30" s="575" t="s">
        <v>503</v>
      </c>
      <c r="H30" s="575" t="s">
        <v>503</v>
      </c>
      <c r="I30" s="575" t="s">
        <v>503</v>
      </c>
      <c r="J30" s="575" t="s">
        <v>503</v>
      </c>
      <c r="K30" s="575" t="s">
        <v>503</v>
      </c>
    </row>
    <row r="31" spans="2:11" hidden="1">
      <c r="B31" s="579" t="s">
        <v>501</v>
      </c>
      <c r="C31" s="581" t="s">
        <v>529</v>
      </c>
      <c r="D31" s="575" t="s">
        <v>503</v>
      </c>
      <c r="E31" s="575" t="s">
        <v>503</v>
      </c>
      <c r="F31" s="575" t="s">
        <v>503</v>
      </c>
      <c r="G31" s="575" t="s">
        <v>503</v>
      </c>
      <c r="H31" s="575" t="s">
        <v>503</v>
      </c>
      <c r="I31" s="575" t="s">
        <v>503</v>
      </c>
      <c r="J31" s="575" t="s">
        <v>503</v>
      </c>
      <c r="K31" s="575" t="s">
        <v>503</v>
      </c>
    </row>
    <row r="32" spans="2:11" hidden="1">
      <c r="B32" s="579" t="s">
        <v>501</v>
      </c>
      <c r="C32" s="581" t="s">
        <v>530</v>
      </c>
      <c r="D32" s="575" t="s">
        <v>503</v>
      </c>
      <c r="E32" s="575" t="s">
        <v>503</v>
      </c>
      <c r="F32" s="575" t="s">
        <v>503</v>
      </c>
      <c r="G32" s="575" t="s">
        <v>503</v>
      </c>
      <c r="H32" s="575" t="s">
        <v>503</v>
      </c>
      <c r="I32" s="575" t="s">
        <v>503</v>
      </c>
      <c r="J32" s="575" t="s">
        <v>503</v>
      </c>
      <c r="K32" s="575" t="s">
        <v>503</v>
      </c>
    </row>
    <row r="33" spans="2:11" hidden="1">
      <c r="B33" s="579" t="s">
        <v>501</v>
      </c>
      <c r="C33" s="581" t="s">
        <v>531</v>
      </c>
      <c r="D33" s="575" t="s">
        <v>503</v>
      </c>
      <c r="E33" s="575" t="s">
        <v>503</v>
      </c>
      <c r="F33" s="575" t="s">
        <v>503</v>
      </c>
      <c r="G33" s="575" t="s">
        <v>503</v>
      </c>
      <c r="H33" s="575" t="s">
        <v>503</v>
      </c>
      <c r="I33" s="575" t="s">
        <v>503</v>
      </c>
      <c r="J33" s="575" t="s">
        <v>503</v>
      </c>
      <c r="K33" s="575" t="s">
        <v>503</v>
      </c>
    </row>
    <row r="34" spans="2:11" hidden="1">
      <c r="B34" s="579" t="s">
        <v>501</v>
      </c>
      <c r="C34" s="581" t="s">
        <v>532</v>
      </c>
      <c r="D34" s="575" t="s">
        <v>503</v>
      </c>
      <c r="E34" s="575" t="s">
        <v>503</v>
      </c>
      <c r="F34" s="575" t="s">
        <v>503</v>
      </c>
      <c r="G34" s="575" t="s">
        <v>503</v>
      </c>
      <c r="H34" s="575" t="s">
        <v>503</v>
      </c>
      <c r="I34" s="575" t="s">
        <v>503</v>
      </c>
      <c r="J34" s="575" t="s">
        <v>503</v>
      </c>
      <c r="K34" s="575" t="s">
        <v>503</v>
      </c>
    </row>
    <row r="35" spans="2:11" hidden="1">
      <c r="B35" s="579" t="s">
        <v>501</v>
      </c>
      <c r="C35" s="581" t="s">
        <v>533</v>
      </c>
      <c r="D35" s="575" t="s">
        <v>503</v>
      </c>
      <c r="E35" s="575" t="s">
        <v>503</v>
      </c>
      <c r="F35" s="575" t="s">
        <v>503</v>
      </c>
      <c r="G35" s="575" t="s">
        <v>503</v>
      </c>
      <c r="H35" s="575" t="s">
        <v>503</v>
      </c>
      <c r="I35" s="575" t="s">
        <v>503</v>
      </c>
      <c r="J35" s="575" t="s">
        <v>503</v>
      </c>
      <c r="K35" s="575" t="s">
        <v>503</v>
      </c>
    </row>
    <row r="36" spans="2:11" hidden="1">
      <c r="B36" s="579" t="s">
        <v>501</v>
      </c>
      <c r="C36" s="581" t="s">
        <v>535</v>
      </c>
      <c r="D36" s="575" t="s">
        <v>503</v>
      </c>
      <c r="E36" s="575" t="s">
        <v>503</v>
      </c>
      <c r="F36" s="575" t="s">
        <v>503</v>
      </c>
      <c r="G36" s="575" t="s">
        <v>503</v>
      </c>
      <c r="H36" s="575" t="s">
        <v>503</v>
      </c>
      <c r="I36" s="575" t="s">
        <v>503</v>
      </c>
      <c r="J36" s="575" t="s">
        <v>503</v>
      </c>
      <c r="K36" s="575" t="s">
        <v>503</v>
      </c>
    </row>
    <row r="37" spans="2:11" hidden="1">
      <c r="B37" s="579" t="s">
        <v>501</v>
      </c>
      <c r="C37" s="581" t="s">
        <v>537</v>
      </c>
      <c r="D37" s="575" t="s">
        <v>503</v>
      </c>
      <c r="E37" s="575" t="s">
        <v>503</v>
      </c>
      <c r="F37" s="575" t="s">
        <v>503</v>
      </c>
      <c r="G37" s="575" t="s">
        <v>503</v>
      </c>
      <c r="H37" s="575" t="s">
        <v>503</v>
      </c>
      <c r="I37" s="575" t="s">
        <v>503</v>
      </c>
      <c r="J37" s="575" t="s">
        <v>503</v>
      </c>
      <c r="K37" s="575" t="s">
        <v>503</v>
      </c>
    </row>
    <row r="38" spans="2:11" hidden="1">
      <c r="B38" s="579" t="s">
        <v>501</v>
      </c>
      <c r="C38" s="581" t="s">
        <v>539</v>
      </c>
      <c r="D38" s="575" t="s">
        <v>503</v>
      </c>
      <c r="E38" s="575" t="s">
        <v>503</v>
      </c>
      <c r="F38" s="575" t="s">
        <v>503</v>
      </c>
      <c r="G38" s="575" t="s">
        <v>503</v>
      </c>
      <c r="H38" s="575" t="s">
        <v>503</v>
      </c>
      <c r="I38" s="575" t="s">
        <v>503</v>
      </c>
      <c r="J38" s="575" t="s">
        <v>503</v>
      </c>
      <c r="K38" s="575" t="s">
        <v>503</v>
      </c>
    </row>
    <row r="39" spans="2:11" hidden="1">
      <c r="B39" s="579" t="s">
        <v>501</v>
      </c>
      <c r="C39" s="581" t="s">
        <v>541</v>
      </c>
      <c r="D39" s="575" t="s">
        <v>503</v>
      </c>
      <c r="E39" s="575" t="s">
        <v>503</v>
      </c>
      <c r="F39" s="575" t="s">
        <v>503</v>
      </c>
      <c r="G39" s="575" t="s">
        <v>503</v>
      </c>
      <c r="H39" s="575" t="s">
        <v>503</v>
      </c>
      <c r="I39" s="575" t="s">
        <v>503</v>
      </c>
      <c r="J39" s="575" t="s">
        <v>503</v>
      </c>
      <c r="K39" s="575" t="s">
        <v>503</v>
      </c>
    </row>
    <row r="40" spans="2:11" hidden="1">
      <c r="B40" s="579" t="s">
        <v>501</v>
      </c>
      <c r="C40" s="581" t="s">
        <v>543</v>
      </c>
      <c r="D40" s="575" t="s">
        <v>503</v>
      </c>
      <c r="E40" s="575" t="s">
        <v>503</v>
      </c>
      <c r="F40" s="575" t="s">
        <v>503</v>
      </c>
      <c r="G40" s="575" t="s">
        <v>503</v>
      </c>
      <c r="H40" s="575" t="s">
        <v>503</v>
      </c>
      <c r="I40" s="575" t="s">
        <v>503</v>
      </c>
      <c r="J40" s="575" t="s">
        <v>503</v>
      </c>
      <c r="K40" s="575" t="s">
        <v>503</v>
      </c>
    </row>
    <row r="41" spans="2:11" hidden="1">
      <c r="B41" s="579" t="s">
        <v>501</v>
      </c>
      <c r="C41" s="581" t="s">
        <v>545</v>
      </c>
      <c r="D41" s="575" t="s">
        <v>503</v>
      </c>
      <c r="E41" s="575" t="s">
        <v>503</v>
      </c>
      <c r="F41" s="575" t="s">
        <v>503</v>
      </c>
      <c r="G41" s="575" t="s">
        <v>503</v>
      </c>
      <c r="H41" s="575" t="s">
        <v>503</v>
      </c>
      <c r="I41" s="575" t="s">
        <v>503</v>
      </c>
      <c r="J41" s="575" t="s">
        <v>503</v>
      </c>
      <c r="K41" s="575" t="s">
        <v>503</v>
      </c>
    </row>
    <row r="42" spans="2:11" hidden="1">
      <c r="B42" s="579" t="s">
        <v>501</v>
      </c>
      <c r="C42" s="581" t="s">
        <v>547</v>
      </c>
      <c r="D42" s="575" t="s">
        <v>503</v>
      </c>
      <c r="E42" s="575" t="s">
        <v>503</v>
      </c>
      <c r="F42" s="575" t="s">
        <v>503</v>
      </c>
      <c r="G42" s="575" t="s">
        <v>503</v>
      </c>
      <c r="H42" s="575" t="s">
        <v>503</v>
      </c>
      <c r="I42" s="575" t="s">
        <v>503</v>
      </c>
      <c r="J42" s="575" t="s">
        <v>503</v>
      </c>
      <c r="K42" s="575" t="s">
        <v>503</v>
      </c>
    </row>
    <row r="43" spans="2:11" hidden="1">
      <c r="B43" s="579" t="s">
        <v>501</v>
      </c>
      <c r="C43" s="581" t="s">
        <v>549</v>
      </c>
      <c r="D43" s="575" t="s">
        <v>503</v>
      </c>
      <c r="E43" s="575" t="s">
        <v>503</v>
      </c>
      <c r="F43" s="575" t="s">
        <v>503</v>
      </c>
      <c r="G43" s="575" t="s">
        <v>503</v>
      </c>
      <c r="H43" s="575" t="s">
        <v>503</v>
      </c>
      <c r="I43" s="575" t="s">
        <v>503</v>
      </c>
      <c r="J43" s="575" t="s">
        <v>503</v>
      </c>
      <c r="K43" s="575" t="s">
        <v>503</v>
      </c>
    </row>
    <row r="44" spans="2:11" hidden="1">
      <c r="B44" s="579" t="s">
        <v>501</v>
      </c>
      <c r="C44" s="582" t="s">
        <v>550</v>
      </c>
      <c r="D44" s="575" t="s">
        <v>503</v>
      </c>
      <c r="E44" s="575" t="s">
        <v>503</v>
      </c>
      <c r="F44" s="575" t="s">
        <v>503</v>
      </c>
      <c r="G44" s="575" t="s">
        <v>503</v>
      </c>
      <c r="H44" s="575" t="s">
        <v>503</v>
      </c>
      <c r="I44" s="575" t="s">
        <v>503</v>
      </c>
      <c r="J44" s="575" t="s">
        <v>503</v>
      </c>
      <c r="K44" s="575" t="s">
        <v>503</v>
      </c>
    </row>
    <row r="45" spans="2:11" hidden="1">
      <c r="B45" s="579" t="s">
        <v>501</v>
      </c>
      <c r="C45" s="582" t="s">
        <v>551</v>
      </c>
      <c r="D45" s="575" t="s">
        <v>503</v>
      </c>
      <c r="E45" s="575" t="s">
        <v>503</v>
      </c>
      <c r="F45" s="575" t="s">
        <v>503</v>
      </c>
      <c r="G45" s="575" t="s">
        <v>503</v>
      </c>
      <c r="H45" s="575" t="s">
        <v>503</v>
      </c>
      <c r="I45" s="575" t="s">
        <v>503</v>
      </c>
      <c r="J45" s="575" t="s">
        <v>503</v>
      </c>
      <c r="K45" s="575" t="s">
        <v>503</v>
      </c>
    </row>
    <row r="46" spans="2:11" hidden="1">
      <c r="B46" s="579" t="s">
        <v>501</v>
      </c>
      <c r="C46" s="582" t="s">
        <v>552</v>
      </c>
      <c r="D46" s="575" t="s">
        <v>503</v>
      </c>
      <c r="E46" s="575" t="s">
        <v>503</v>
      </c>
      <c r="F46" s="575" t="s">
        <v>503</v>
      </c>
      <c r="G46" s="575" t="s">
        <v>503</v>
      </c>
      <c r="H46" s="575" t="s">
        <v>503</v>
      </c>
      <c r="I46" s="575" t="s">
        <v>503</v>
      </c>
      <c r="J46" s="575" t="s">
        <v>503</v>
      </c>
      <c r="K46" s="575" t="s">
        <v>503</v>
      </c>
    </row>
    <row r="47" spans="2:11" hidden="1">
      <c r="B47" s="579" t="s">
        <v>501</v>
      </c>
      <c r="C47" s="581" t="s">
        <v>553</v>
      </c>
      <c r="D47" s="575" t="s">
        <v>503</v>
      </c>
      <c r="E47" s="575" t="s">
        <v>503</v>
      </c>
      <c r="F47" s="575" t="s">
        <v>503</v>
      </c>
      <c r="G47" s="575" t="s">
        <v>503</v>
      </c>
      <c r="H47" s="575" t="s">
        <v>503</v>
      </c>
      <c r="I47" s="575" t="s">
        <v>503</v>
      </c>
      <c r="J47" s="575" t="s">
        <v>503</v>
      </c>
      <c r="K47" s="575" t="s">
        <v>503</v>
      </c>
    </row>
    <row r="48" spans="2:11" hidden="1">
      <c r="B48" s="579" t="s">
        <v>501</v>
      </c>
      <c r="C48" s="581" t="s">
        <v>554</v>
      </c>
      <c r="D48" s="575" t="s">
        <v>503</v>
      </c>
      <c r="E48" s="575" t="s">
        <v>503</v>
      </c>
      <c r="F48" s="575" t="s">
        <v>503</v>
      </c>
      <c r="G48" s="575" t="s">
        <v>503</v>
      </c>
      <c r="H48" s="575" t="s">
        <v>503</v>
      </c>
      <c r="I48" s="575" t="s">
        <v>503</v>
      </c>
      <c r="J48" s="575" t="s">
        <v>503</v>
      </c>
      <c r="K48" s="575" t="s">
        <v>503</v>
      </c>
    </row>
    <row r="49" spans="2:11" hidden="1">
      <c r="B49" s="579" t="s">
        <v>501</v>
      </c>
      <c r="C49" s="580" t="s">
        <v>555</v>
      </c>
      <c r="D49" s="575" t="s">
        <v>503</v>
      </c>
      <c r="E49" s="575" t="s">
        <v>503</v>
      </c>
      <c r="F49" s="575" t="s">
        <v>503</v>
      </c>
      <c r="G49" s="575" t="s">
        <v>503</v>
      </c>
      <c r="H49" s="575" t="s">
        <v>503</v>
      </c>
      <c r="I49" s="575" t="s">
        <v>503</v>
      </c>
      <c r="J49" s="575" t="s">
        <v>503</v>
      </c>
      <c r="K49" s="575" t="s">
        <v>503</v>
      </c>
    </row>
    <row r="50" spans="2:11" hidden="1">
      <c r="B50" s="579" t="s">
        <v>501</v>
      </c>
      <c r="C50" s="578" t="s">
        <v>556</v>
      </c>
      <c r="D50" s="575" t="s">
        <v>503</v>
      </c>
      <c r="E50" s="575" t="s">
        <v>503</v>
      </c>
      <c r="F50" s="575" t="s">
        <v>503</v>
      </c>
      <c r="G50" s="575" t="s">
        <v>503</v>
      </c>
      <c r="H50" s="575" t="s">
        <v>503</v>
      </c>
      <c r="I50" s="575" t="s">
        <v>503</v>
      </c>
      <c r="J50" s="575" t="s">
        <v>503</v>
      </c>
      <c r="K50" s="575" t="s">
        <v>503</v>
      </c>
    </row>
    <row r="51" spans="2:11" hidden="1">
      <c r="B51" s="579" t="s">
        <v>501</v>
      </c>
      <c r="C51" s="578" t="s">
        <v>557</v>
      </c>
      <c r="D51" s="575" t="s">
        <v>503</v>
      </c>
      <c r="E51" s="575" t="s">
        <v>503</v>
      </c>
      <c r="F51" s="575" t="s">
        <v>503</v>
      </c>
      <c r="G51" s="575" t="s">
        <v>503</v>
      </c>
      <c r="H51" s="575" t="s">
        <v>503</v>
      </c>
      <c r="I51" s="575" t="s">
        <v>503</v>
      </c>
      <c r="J51" s="575" t="s">
        <v>503</v>
      </c>
      <c r="K51" s="575" t="s">
        <v>503</v>
      </c>
    </row>
    <row r="52" spans="2:11" hidden="1">
      <c r="B52" s="577" t="s">
        <v>501</v>
      </c>
      <c r="C52" s="576" t="s">
        <v>559</v>
      </c>
      <c r="D52" s="575" t="s">
        <v>503</v>
      </c>
      <c r="E52" s="575" t="s">
        <v>503</v>
      </c>
      <c r="F52" s="575" t="s">
        <v>503</v>
      </c>
      <c r="G52" s="575" t="s">
        <v>503</v>
      </c>
      <c r="H52" s="575" t="s">
        <v>503</v>
      </c>
      <c r="I52" s="575" t="s">
        <v>503</v>
      </c>
      <c r="J52" s="575" t="s">
        <v>503</v>
      </c>
      <c r="K52" s="575" t="s">
        <v>503</v>
      </c>
    </row>
    <row r="53" spans="2:11">
      <c r="B53" s="574"/>
      <c r="C53" s="573"/>
      <c r="D53" s="572"/>
      <c r="E53" s="572"/>
      <c r="F53" s="572"/>
      <c r="G53" s="572"/>
      <c r="H53" s="572"/>
      <c r="I53" s="571"/>
      <c r="J53" s="572"/>
      <c r="K53" s="571"/>
    </row>
    <row r="54" spans="2:11" hidden="1">
      <c r="B54" s="567" t="s">
        <v>561</v>
      </c>
      <c r="C54" s="566" t="s">
        <v>562</v>
      </c>
      <c r="D54" s="564" t="s">
        <v>503</v>
      </c>
      <c r="E54" s="565" t="s">
        <v>503</v>
      </c>
      <c r="F54" s="569" t="s">
        <v>503</v>
      </c>
      <c r="G54" s="570" t="s">
        <v>503</v>
      </c>
      <c r="H54" s="569" t="s">
        <v>503</v>
      </c>
      <c r="I54" s="568" t="s">
        <v>503</v>
      </c>
      <c r="J54" s="557" t="s">
        <v>752</v>
      </c>
      <c r="K54" s="557" t="s">
        <v>752</v>
      </c>
    </row>
    <row r="55" spans="2:11" hidden="1">
      <c r="B55" s="567" t="s">
        <v>561</v>
      </c>
      <c r="C55" s="566" t="s">
        <v>563</v>
      </c>
      <c r="D55" s="564" t="s">
        <v>503</v>
      </c>
      <c r="E55" s="565" t="s">
        <v>503</v>
      </c>
      <c r="F55" s="564" t="s">
        <v>503</v>
      </c>
      <c r="G55" s="565" t="s">
        <v>503</v>
      </c>
      <c r="H55" s="564" t="s">
        <v>503</v>
      </c>
      <c r="I55" s="563" t="s">
        <v>503</v>
      </c>
      <c r="J55" s="557" t="s">
        <v>752</v>
      </c>
      <c r="K55" s="557" t="s">
        <v>752</v>
      </c>
    </row>
    <row r="56" spans="2:11" hidden="1">
      <c r="B56" s="567" t="s">
        <v>561</v>
      </c>
      <c r="C56" s="566" t="s">
        <v>564</v>
      </c>
      <c r="D56" s="564" t="s">
        <v>503</v>
      </c>
      <c r="E56" s="565" t="s">
        <v>503</v>
      </c>
      <c r="F56" s="564" t="s">
        <v>503</v>
      </c>
      <c r="G56" s="565" t="s">
        <v>503</v>
      </c>
      <c r="H56" s="564" t="s">
        <v>503</v>
      </c>
      <c r="I56" s="563" t="s">
        <v>503</v>
      </c>
      <c r="J56" s="557" t="s">
        <v>752</v>
      </c>
      <c r="K56" s="557" t="s">
        <v>752</v>
      </c>
    </row>
    <row r="57" spans="2:11" hidden="1">
      <c r="B57" s="567" t="s">
        <v>561</v>
      </c>
      <c r="C57" s="566" t="s">
        <v>565</v>
      </c>
      <c r="D57" s="564" t="s">
        <v>503</v>
      </c>
      <c r="E57" s="565" t="s">
        <v>503</v>
      </c>
      <c r="F57" s="564" t="s">
        <v>503</v>
      </c>
      <c r="G57" s="565" t="s">
        <v>503</v>
      </c>
      <c r="H57" s="564" t="s">
        <v>503</v>
      </c>
      <c r="I57" s="563" t="s">
        <v>503</v>
      </c>
      <c r="J57" s="557" t="s">
        <v>752</v>
      </c>
      <c r="K57" s="557" t="s">
        <v>752</v>
      </c>
    </row>
    <row r="58" spans="2:11" hidden="1">
      <c r="B58" s="567" t="s">
        <v>561</v>
      </c>
      <c r="C58" s="566" t="s">
        <v>566</v>
      </c>
      <c r="D58" s="564" t="s">
        <v>503</v>
      </c>
      <c r="E58" s="565" t="s">
        <v>503</v>
      </c>
      <c r="F58" s="564" t="s">
        <v>503</v>
      </c>
      <c r="G58" s="565" t="s">
        <v>503</v>
      </c>
      <c r="H58" s="564" t="s">
        <v>503</v>
      </c>
      <c r="I58" s="563" t="s">
        <v>503</v>
      </c>
      <c r="J58" s="557" t="s">
        <v>752</v>
      </c>
      <c r="K58" s="557" t="s">
        <v>752</v>
      </c>
    </row>
    <row r="59" spans="2:11" hidden="1">
      <c r="B59" s="567" t="s">
        <v>561</v>
      </c>
      <c r="C59" s="566" t="s">
        <v>567</v>
      </c>
      <c r="D59" s="564" t="s">
        <v>503</v>
      </c>
      <c r="E59" s="565" t="s">
        <v>503</v>
      </c>
      <c r="F59" s="564" t="s">
        <v>503</v>
      </c>
      <c r="G59" s="565" t="s">
        <v>503</v>
      </c>
      <c r="H59" s="564" t="s">
        <v>503</v>
      </c>
      <c r="I59" s="563" t="s">
        <v>503</v>
      </c>
      <c r="J59" s="557" t="s">
        <v>752</v>
      </c>
      <c r="K59" s="557" t="s">
        <v>752</v>
      </c>
    </row>
    <row r="60" spans="2:11" hidden="1">
      <c r="B60" s="567" t="s">
        <v>561</v>
      </c>
      <c r="C60" s="566" t="s">
        <v>568</v>
      </c>
      <c r="D60" s="564" t="s">
        <v>503</v>
      </c>
      <c r="E60" s="565" t="s">
        <v>503</v>
      </c>
      <c r="F60" s="564" t="s">
        <v>503</v>
      </c>
      <c r="G60" s="565" t="s">
        <v>503</v>
      </c>
      <c r="H60" s="564" t="s">
        <v>503</v>
      </c>
      <c r="I60" s="563" t="s">
        <v>503</v>
      </c>
      <c r="J60" s="557" t="s">
        <v>752</v>
      </c>
      <c r="K60" s="557" t="s">
        <v>752</v>
      </c>
    </row>
    <row r="61" spans="2:11" hidden="1">
      <c r="B61" s="567" t="s">
        <v>561</v>
      </c>
      <c r="C61" s="566" t="s">
        <v>569</v>
      </c>
      <c r="D61" s="564" t="s">
        <v>503</v>
      </c>
      <c r="E61" s="565" t="s">
        <v>503</v>
      </c>
      <c r="F61" s="564" t="s">
        <v>503</v>
      </c>
      <c r="G61" s="565" t="s">
        <v>503</v>
      </c>
      <c r="H61" s="564" t="s">
        <v>503</v>
      </c>
      <c r="I61" s="563" t="s">
        <v>503</v>
      </c>
      <c r="J61" s="557" t="s">
        <v>752</v>
      </c>
      <c r="K61" s="557" t="s">
        <v>752</v>
      </c>
    </row>
    <row r="62" spans="2:11" hidden="1">
      <c r="B62" s="567" t="s">
        <v>561</v>
      </c>
      <c r="C62" s="566" t="s">
        <v>570</v>
      </c>
      <c r="D62" s="564" t="s">
        <v>503</v>
      </c>
      <c r="E62" s="565" t="s">
        <v>503</v>
      </c>
      <c r="F62" s="564" t="s">
        <v>503</v>
      </c>
      <c r="G62" s="565" t="s">
        <v>503</v>
      </c>
      <c r="H62" s="564" t="s">
        <v>503</v>
      </c>
      <c r="I62" s="563" t="s">
        <v>503</v>
      </c>
      <c r="J62" s="557" t="s">
        <v>752</v>
      </c>
      <c r="K62" s="557" t="s">
        <v>752</v>
      </c>
    </row>
    <row r="63" spans="2:11" hidden="1">
      <c r="B63" s="567" t="s">
        <v>561</v>
      </c>
      <c r="C63" s="566" t="s">
        <v>571</v>
      </c>
      <c r="D63" s="564" t="s">
        <v>503</v>
      </c>
      <c r="E63" s="565" t="s">
        <v>503</v>
      </c>
      <c r="F63" s="564" t="s">
        <v>503</v>
      </c>
      <c r="G63" s="565" t="s">
        <v>503</v>
      </c>
      <c r="H63" s="564" t="s">
        <v>503</v>
      </c>
      <c r="I63" s="563" t="s">
        <v>503</v>
      </c>
      <c r="J63" s="557" t="s">
        <v>752</v>
      </c>
      <c r="K63" s="557" t="s">
        <v>752</v>
      </c>
    </row>
    <row r="64" spans="2:11" hidden="1">
      <c r="B64" s="567" t="s">
        <v>561</v>
      </c>
      <c r="C64" s="566" t="s">
        <v>572</v>
      </c>
      <c r="D64" s="564" t="s">
        <v>503</v>
      </c>
      <c r="E64" s="565" t="s">
        <v>503</v>
      </c>
      <c r="F64" s="564" t="s">
        <v>503</v>
      </c>
      <c r="G64" s="565" t="s">
        <v>503</v>
      </c>
      <c r="H64" s="564" t="s">
        <v>503</v>
      </c>
      <c r="I64" s="563" t="s">
        <v>503</v>
      </c>
      <c r="J64" s="557" t="s">
        <v>752</v>
      </c>
      <c r="K64" s="557" t="s">
        <v>752</v>
      </c>
    </row>
    <row r="65" spans="2:11" hidden="1">
      <c r="B65" s="567" t="s">
        <v>561</v>
      </c>
      <c r="C65" s="566" t="s">
        <v>573</v>
      </c>
      <c r="D65" s="564" t="s">
        <v>503</v>
      </c>
      <c r="E65" s="565" t="s">
        <v>503</v>
      </c>
      <c r="F65" s="564" t="s">
        <v>503</v>
      </c>
      <c r="G65" s="565" t="s">
        <v>503</v>
      </c>
      <c r="H65" s="564" t="s">
        <v>503</v>
      </c>
      <c r="I65" s="563" t="s">
        <v>503</v>
      </c>
      <c r="J65" s="557" t="s">
        <v>752</v>
      </c>
      <c r="K65" s="557" t="s">
        <v>752</v>
      </c>
    </row>
    <row r="66" spans="2:11" hidden="1">
      <c r="B66" s="567" t="s">
        <v>561</v>
      </c>
      <c r="C66" s="566" t="s">
        <v>574</v>
      </c>
      <c r="D66" s="564" t="s">
        <v>503</v>
      </c>
      <c r="E66" s="565" t="s">
        <v>503</v>
      </c>
      <c r="F66" s="564" t="s">
        <v>503</v>
      </c>
      <c r="G66" s="565" t="s">
        <v>503</v>
      </c>
      <c r="H66" s="564" t="s">
        <v>503</v>
      </c>
      <c r="I66" s="563" t="s">
        <v>503</v>
      </c>
      <c r="J66" s="557" t="s">
        <v>752</v>
      </c>
      <c r="K66" s="557" t="s">
        <v>752</v>
      </c>
    </row>
    <row r="67" spans="2:11" hidden="1">
      <c r="B67" s="567" t="s">
        <v>561</v>
      </c>
      <c r="C67" s="566" t="s">
        <v>575</v>
      </c>
      <c r="D67" s="564" t="s">
        <v>503</v>
      </c>
      <c r="E67" s="565" t="s">
        <v>503</v>
      </c>
      <c r="F67" s="564" t="s">
        <v>503</v>
      </c>
      <c r="G67" s="565" t="s">
        <v>503</v>
      </c>
      <c r="H67" s="564" t="s">
        <v>503</v>
      </c>
      <c r="I67" s="563" t="s">
        <v>503</v>
      </c>
      <c r="J67" s="557" t="s">
        <v>752</v>
      </c>
      <c r="K67" s="557" t="s">
        <v>752</v>
      </c>
    </row>
    <row r="68" spans="2:11" hidden="1">
      <c r="B68" s="567" t="s">
        <v>561</v>
      </c>
      <c r="C68" s="566" t="s">
        <v>576</v>
      </c>
      <c r="D68" s="564" t="s">
        <v>503</v>
      </c>
      <c r="E68" s="565" t="s">
        <v>503</v>
      </c>
      <c r="F68" s="564" t="s">
        <v>503</v>
      </c>
      <c r="G68" s="565" t="s">
        <v>503</v>
      </c>
      <c r="H68" s="564" t="s">
        <v>503</v>
      </c>
      <c r="I68" s="563" t="s">
        <v>503</v>
      </c>
      <c r="J68" s="557" t="s">
        <v>752</v>
      </c>
      <c r="K68" s="557" t="s">
        <v>752</v>
      </c>
    </row>
    <row r="69" spans="2:11" hidden="1">
      <c r="B69" s="567" t="s">
        <v>561</v>
      </c>
      <c r="C69" s="566" t="s">
        <v>577</v>
      </c>
      <c r="D69" s="564" t="s">
        <v>503</v>
      </c>
      <c r="E69" s="565" t="s">
        <v>503</v>
      </c>
      <c r="F69" s="564" t="s">
        <v>503</v>
      </c>
      <c r="G69" s="565" t="s">
        <v>503</v>
      </c>
      <c r="H69" s="564" t="s">
        <v>503</v>
      </c>
      <c r="I69" s="563" t="s">
        <v>503</v>
      </c>
      <c r="J69" s="557" t="s">
        <v>752</v>
      </c>
      <c r="K69" s="557" t="s">
        <v>752</v>
      </c>
    </row>
    <row r="70" spans="2:11" hidden="1">
      <c r="B70" s="567" t="s">
        <v>561</v>
      </c>
      <c r="C70" s="566" t="s">
        <v>578</v>
      </c>
      <c r="D70" s="564" t="s">
        <v>503</v>
      </c>
      <c r="E70" s="565" t="s">
        <v>503</v>
      </c>
      <c r="F70" s="564" t="s">
        <v>503</v>
      </c>
      <c r="G70" s="565" t="s">
        <v>503</v>
      </c>
      <c r="H70" s="564" t="s">
        <v>503</v>
      </c>
      <c r="I70" s="563" t="s">
        <v>503</v>
      </c>
      <c r="J70" s="557" t="s">
        <v>752</v>
      </c>
      <c r="K70" s="557" t="s">
        <v>752</v>
      </c>
    </row>
    <row r="71" spans="2:11" hidden="1">
      <c r="B71" s="567" t="s">
        <v>561</v>
      </c>
      <c r="C71" s="566" t="s">
        <v>579</v>
      </c>
      <c r="D71" s="564" t="s">
        <v>503</v>
      </c>
      <c r="E71" s="565" t="s">
        <v>503</v>
      </c>
      <c r="F71" s="564" t="s">
        <v>503</v>
      </c>
      <c r="G71" s="565" t="s">
        <v>503</v>
      </c>
      <c r="H71" s="564" t="s">
        <v>503</v>
      </c>
      <c r="I71" s="563" t="s">
        <v>503</v>
      </c>
      <c r="J71" s="557" t="s">
        <v>752</v>
      </c>
      <c r="K71" s="557" t="s">
        <v>752</v>
      </c>
    </row>
    <row r="72" spans="2:11" hidden="1">
      <c r="B72" s="567" t="s">
        <v>561</v>
      </c>
      <c r="C72" s="566" t="s">
        <v>580</v>
      </c>
      <c r="D72" s="564" t="s">
        <v>503</v>
      </c>
      <c r="E72" s="565" t="s">
        <v>503</v>
      </c>
      <c r="F72" s="564" t="s">
        <v>503</v>
      </c>
      <c r="G72" s="565" t="s">
        <v>503</v>
      </c>
      <c r="H72" s="564" t="s">
        <v>503</v>
      </c>
      <c r="I72" s="563" t="s">
        <v>503</v>
      </c>
      <c r="J72" s="557" t="s">
        <v>752</v>
      </c>
      <c r="K72" s="557" t="s">
        <v>752</v>
      </c>
    </row>
    <row r="73" spans="2:11" hidden="1">
      <c r="B73" s="567" t="s">
        <v>561</v>
      </c>
      <c r="C73" s="566" t="s">
        <v>581</v>
      </c>
      <c r="D73" s="564" t="s">
        <v>503</v>
      </c>
      <c r="E73" s="565" t="s">
        <v>503</v>
      </c>
      <c r="F73" s="564" t="s">
        <v>503</v>
      </c>
      <c r="G73" s="565" t="s">
        <v>503</v>
      </c>
      <c r="H73" s="564" t="s">
        <v>503</v>
      </c>
      <c r="I73" s="563" t="s">
        <v>503</v>
      </c>
      <c r="J73" s="557" t="s">
        <v>752</v>
      </c>
      <c r="K73" s="557" t="s">
        <v>752</v>
      </c>
    </row>
    <row r="74" spans="2:11" hidden="1">
      <c r="B74" s="567" t="s">
        <v>561</v>
      </c>
      <c r="C74" s="566" t="s">
        <v>582</v>
      </c>
      <c r="D74" s="564" t="s">
        <v>503</v>
      </c>
      <c r="E74" s="565" t="s">
        <v>503</v>
      </c>
      <c r="F74" s="564" t="s">
        <v>503</v>
      </c>
      <c r="G74" s="565" t="s">
        <v>503</v>
      </c>
      <c r="H74" s="564" t="s">
        <v>503</v>
      </c>
      <c r="I74" s="563" t="s">
        <v>503</v>
      </c>
      <c r="J74" s="557" t="s">
        <v>752</v>
      </c>
      <c r="K74" s="557" t="s">
        <v>752</v>
      </c>
    </row>
    <row r="75" spans="2:11" ht="15.75" hidden="1" thickBot="1">
      <c r="B75" s="562" t="s">
        <v>561</v>
      </c>
      <c r="C75" s="561" t="s">
        <v>583</v>
      </c>
      <c r="D75" s="559" t="s">
        <v>503</v>
      </c>
      <c r="E75" s="560" t="s">
        <v>503</v>
      </c>
      <c r="F75" s="559" t="s">
        <v>503</v>
      </c>
      <c r="G75" s="560" t="s">
        <v>503</v>
      </c>
      <c r="H75" s="559" t="s">
        <v>503</v>
      </c>
      <c r="I75" s="558" t="s">
        <v>503</v>
      </c>
      <c r="J75" s="557" t="s">
        <v>752</v>
      </c>
      <c r="K75" s="557" t="s">
        <v>752</v>
      </c>
    </row>
  </sheetData>
  <sheetProtection password="E75E" sheet="1" objects="1" scenarios="1"/>
  <mergeCells count="7">
    <mergeCell ref="B1:K2"/>
    <mergeCell ref="C3:C5"/>
    <mergeCell ref="D3:E4"/>
    <mergeCell ref="F3:G4"/>
    <mergeCell ref="H3:I4"/>
    <mergeCell ref="J3:K4"/>
    <mergeCell ref="B3:B6"/>
  </mergeCells>
  <conditionalFormatting sqref="D7:K75">
    <cfRule type="containsText" dxfId="156" priority="2" operator="containsText" text="Required">
      <formula>NOT(ISERROR(SEARCH("Required",D7)))</formula>
    </cfRule>
  </conditionalFormatting>
  <conditionalFormatting sqref="D21:K24">
    <cfRule type="expression" dxfId="155" priority="1" stopIfTrue="1">
      <formula>D$6&lt;&gt;"Yes"</formula>
    </cfRule>
  </conditionalFormatting>
  <dataValidations count="1">
    <dataValidation type="list" allowBlank="1" showInputMessage="1" showErrorMessage="1" sqref="D6:K6">
      <formula1>$M$2:$M$3</formula1>
    </dataValidation>
  </dataValidations>
  <pageMargins left="0.7" right="0.7" top="0.75" bottom="0.75" header="0.3" footer="0.3"/>
  <pageSetup scale="45"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K95"/>
  <sheetViews>
    <sheetView workbookViewId="0">
      <selection activeCell="D51" sqref="D51"/>
    </sheetView>
  </sheetViews>
  <sheetFormatPr defaultRowHeight="12.75"/>
  <cols>
    <col min="1" max="1" width="10.140625" bestFit="1" customWidth="1"/>
    <col min="2" max="2" width="93.140625" customWidth="1"/>
    <col min="3" max="3" width="24.28515625" customWidth="1"/>
    <col min="4" max="4" width="30.28515625" customWidth="1"/>
    <col min="5" max="10" width="0" hidden="1" customWidth="1"/>
    <col min="11" max="11" width="37.7109375" customWidth="1"/>
  </cols>
  <sheetData>
    <row r="1" spans="1:11" s="1286" customFormat="1" ht="14.45" customHeight="1">
      <c r="A1" s="2360" t="s">
        <v>2769</v>
      </c>
      <c r="B1" s="2361"/>
      <c r="C1" s="2361"/>
      <c r="D1" s="2362"/>
    </row>
    <row r="2" spans="1:11" s="1286" customFormat="1" ht="61.5" customHeight="1">
      <c r="A2" s="2363"/>
      <c r="B2" s="2364"/>
      <c r="C2" s="2364"/>
      <c r="D2" s="2365"/>
    </row>
    <row r="3" spans="1:11" s="1562" customFormat="1" ht="40.5" customHeight="1">
      <c r="A3" s="1559" t="s">
        <v>2477</v>
      </c>
      <c r="B3" s="1688" t="s">
        <v>2478</v>
      </c>
      <c r="C3" s="1644" t="s">
        <v>2770</v>
      </c>
      <c r="D3" s="1644" t="s">
        <v>3264</v>
      </c>
      <c r="E3" s="1560" t="s">
        <v>2771</v>
      </c>
      <c r="F3" s="1561" t="s">
        <v>2772</v>
      </c>
      <c r="G3" s="1561" t="s">
        <v>2773</v>
      </c>
      <c r="H3" s="1561" t="s">
        <v>2774</v>
      </c>
      <c r="I3" s="1561" t="s">
        <v>2775</v>
      </c>
      <c r="K3" s="1563" t="s">
        <v>2776</v>
      </c>
    </row>
    <row r="4" spans="1:11" s="1286" customFormat="1" ht="28.5">
      <c r="A4" s="1564" t="s">
        <v>2777</v>
      </c>
      <c r="B4" s="1569" t="s">
        <v>2778</v>
      </c>
      <c r="C4" s="1702"/>
      <c r="D4" s="1565" t="s">
        <v>521</v>
      </c>
      <c r="E4" s="1566" t="s">
        <v>2779</v>
      </c>
      <c r="F4" s="1567"/>
      <c r="G4" s="1567"/>
      <c r="H4" s="1567"/>
      <c r="I4" s="1567"/>
    </row>
    <row r="5" spans="1:11" s="1286" customFormat="1" ht="28.5">
      <c r="A5" s="1564" t="s">
        <v>2780</v>
      </c>
      <c r="B5" s="1569" t="s">
        <v>2781</v>
      </c>
      <c r="C5" s="1702"/>
      <c r="D5" s="1565" t="s">
        <v>521</v>
      </c>
      <c r="E5" s="1566" t="s">
        <v>2779</v>
      </c>
      <c r="F5" s="1567"/>
      <c r="G5" s="1567"/>
      <c r="H5" s="1567"/>
      <c r="I5" s="1567"/>
    </row>
    <row r="6" spans="1:11" s="1286" customFormat="1" ht="28.5">
      <c r="A6" s="1564" t="s">
        <v>2782</v>
      </c>
      <c r="B6" s="1569" t="s">
        <v>2783</v>
      </c>
      <c r="C6" s="1702"/>
      <c r="D6" s="1565" t="str">
        <f>IF(UECAT=1, "Not Required","Required")</f>
        <v>Required</v>
      </c>
      <c r="E6" s="1566" t="s">
        <v>2779</v>
      </c>
      <c r="F6" s="1567"/>
      <c r="G6" s="1567"/>
      <c r="H6" s="1567" t="s">
        <v>1039</v>
      </c>
      <c r="I6" s="1567"/>
    </row>
    <row r="7" spans="1:11" s="1286" customFormat="1" ht="30">
      <c r="A7" s="1564" t="s">
        <v>2784</v>
      </c>
      <c r="B7" s="1689" t="s">
        <v>2785</v>
      </c>
      <c r="C7" s="1568"/>
      <c r="D7" s="1703" t="str">
        <f>IF(OR(UECAT=2, UECAT=3, UECAT=4, UECAT=5), "Not Required","Required")</f>
        <v>Required</v>
      </c>
      <c r="E7" s="1566" t="s">
        <v>2779</v>
      </c>
      <c r="F7" s="1567"/>
      <c r="G7" s="1567"/>
      <c r="H7" s="1567"/>
      <c r="I7" s="1567" t="s">
        <v>1039</v>
      </c>
    </row>
    <row r="8" spans="1:11" s="1286" customFormat="1" ht="15">
      <c r="A8" s="1564" t="s">
        <v>2786</v>
      </c>
      <c r="B8" s="1569" t="s">
        <v>2787</v>
      </c>
      <c r="C8" s="1702"/>
      <c r="D8" s="1565" t="s">
        <v>521</v>
      </c>
      <c r="E8" s="1566" t="s">
        <v>2779</v>
      </c>
      <c r="F8" s="1567"/>
      <c r="G8" s="1567"/>
      <c r="H8" s="1567"/>
      <c r="I8" s="1567"/>
    </row>
    <row r="9" spans="1:11" s="1286" customFormat="1" ht="15">
      <c r="A9" s="1564" t="s">
        <v>2788</v>
      </c>
      <c r="B9" s="1569" t="s">
        <v>2789</v>
      </c>
      <c r="C9" s="1702"/>
      <c r="D9" s="1565" t="s">
        <v>521</v>
      </c>
      <c r="E9" s="1566" t="s">
        <v>2779</v>
      </c>
      <c r="F9" s="1567"/>
      <c r="G9" s="1567"/>
      <c r="H9" s="1567"/>
      <c r="I9" s="1567"/>
    </row>
    <row r="10" spans="1:11" s="1286" customFormat="1" ht="15">
      <c r="A10" s="1564" t="s">
        <v>2790</v>
      </c>
      <c r="B10" s="1569" t="s">
        <v>2791</v>
      </c>
      <c r="C10" s="1702"/>
      <c r="D10" s="1565" t="s">
        <v>521</v>
      </c>
      <c r="E10" s="1566" t="s">
        <v>2779</v>
      </c>
      <c r="F10" s="1567"/>
      <c r="G10" s="1567"/>
      <c r="H10" s="1567"/>
      <c r="I10" s="1567"/>
    </row>
    <row r="11" spans="1:11" s="1286" customFormat="1" ht="15">
      <c r="A11" s="1564" t="s">
        <v>2792</v>
      </c>
      <c r="B11" s="1569" t="s">
        <v>2793</v>
      </c>
      <c r="C11" s="1702"/>
      <c r="D11" s="1565" t="s">
        <v>521</v>
      </c>
      <c r="E11" s="1566" t="s">
        <v>2779</v>
      </c>
      <c r="F11" s="1567"/>
      <c r="G11" s="1567"/>
      <c r="H11" s="1567"/>
      <c r="I11" s="1567"/>
    </row>
    <row r="12" spans="1:11" s="1286" customFormat="1" ht="15">
      <c r="A12" s="1564" t="s">
        <v>2794</v>
      </c>
      <c r="B12" s="1569" t="s">
        <v>2795</v>
      </c>
      <c r="C12" s="1702"/>
      <c r="D12" s="1565" t="s">
        <v>521</v>
      </c>
      <c r="E12" s="1566" t="s">
        <v>2779</v>
      </c>
      <c r="F12" s="1567"/>
      <c r="G12" s="1567"/>
      <c r="H12" s="1567"/>
      <c r="I12" s="1567"/>
    </row>
    <row r="13" spans="1:11" s="1286" customFormat="1" ht="28.5">
      <c r="A13" s="1564" t="s">
        <v>2796</v>
      </c>
      <c r="B13" s="1569" t="s">
        <v>2797</v>
      </c>
      <c r="C13" s="1704"/>
      <c r="D13" s="1565" t="s">
        <v>521</v>
      </c>
      <c r="E13" s="1566" t="s">
        <v>2779</v>
      </c>
      <c r="F13" s="1567"/>
      <c r="G13" s="1567"/>
      <c r="H13" s="1567"/>
      <c r="I13" s="1567"/>
    </row>
    <row r="14" spans="1:11" s="1286" customFormat="1" ht="28.5">
      <c r="A14" s="1564" t="s">
        <v>2798</v>
      </c>
      <c r="B14" s="1569" t="s">
        <v>2799</v>
      </c>
      <c r="C14" s="1704"/>
      <c r="D14" s="1565" t="s">
        <v>521</v>
      </c>
      <c r="E14" s="1566" t="s">
        <v>2779</v>
      </c>
      <c r="F14" s="1567"/>
      <c r="G14" s="1567"/>
      <c r="H14" s="1567"/>
      <c r="I14" s="1567"/>
    </row>
    <row r="15" spans="1:11" s="1286" customFormat="1" ht="28.5">
      <c r="A15" s="1564" t="s">
        <v>2800</v>
      </c>
      <c r="B15" s="1569" t="s">
        <v>2801</v>
      </c>
      <c r="C15" s="1702"/>
      <c r="D15" s="1565" t="s">
        <v>521</v>
      </c>
      <c r="E15" s="1566" t="s">
        <v>2779</v>
      </c>
      <c r="F15" s="1567"/>
      <c r="G15" s="1567"/>
      <c r="H15" s="1567"/>
      <c r="I15" s="1567"/>
    </row>
    <row r="16" spans="1:11" s="1286" customFormat="1" ht="28.5">
      <c r="A16" s="1564" t="s">
        <v>2802</v>
      </c>
      <c r="B16" s="1705" t="s">
        <v>2803</v>
      </c>
      <c r="C16" s="1702"/>
      <c r="D16" s="1565" t="s">
        <v>521</v>
      </c>
      <c r="E16" s="1566" t="s">
        <v>2779</v>
      </c>
      <c r="F16" s="1567"/>
      <c r="G16" s="1567"/>
      <c r="H16" s="1567"/>
      <c r="I16" s="1567"/>
    </row>
    <row r="17" spans="1:10" s="1286" customFormat="1" ht="28.5">
      <c r="A17" s="1564" t="s">
        <v>2804</v>
      </c>
      <c r="B17" s="1569" t="s">
        <v>2805</v>
      </c>
      <c r="C17" s="1702"/>
      <c r="D17" s="1565" t="s">
        <v>521</v>
      </c>
      <c r="E17" s="1566" t="s">
        <v>2779</v>
      </c>
      <c r="F17" s="1567"/>
      <c r="G17" s="1567"/>
      <c r="H17" s="1567"/>
      <c r="I17" s="1567"/>
    </row>
    <row r="18" spans="1:10" s="1286" customFormat="1" ht="28.5">
      <c r="A18" s="1564" t="s">
        <v>2806</v>
      </c>
      <c r="B18" s="1569" t="s">
        <v>2807</v>
      </c>
      <c r="C18" s="1702"/>
      <c r="D18" s="1565" t="s">
        <v>521</v>
      </c>
      <c r="E18" s="1566" t="s">
        <v>2808</v>
      </c>
      <c r="F18" s="1567"/>
      <c r="G18" s="1567"/>
      <c r="H18" s="1567"/>
      <c r="I18" s="1567"/>
    </row>
    <row r="19" spans="1:10" s="1286" customFormat="1" ht="28.5">
      <c r="A19" s="1570" t="s">
        <v>2809</v>
      </c>
      <c r="B19" s="1579" t="s">
        <v>2810</v>
      </c>
      <c r="C19" s="1707"/>
      <c r="D19" s="1565" t="s">
        <v>521</v>
      </c>
      <c r="E19" s="1566" t="s">
        <v>2779</v>
      </c>
      <c r="F19" s="1567"/>
      <c r="G19" s="1567"/>
      <c r="H19" s="1567"/>
      <c r="I19" s="1567"/>
      <c r="J19" s="1708" t="s">
        <v>1214</v>
      </c>
    </row>
    <row r="20" spans="1:10" s="1286" customFormat="1" ht="28.5">
      <c r="A20" s="1564" t="s">
        <v>2811</v>
      </c>
      <c r="B20" s="1569" t="s">
        <v>2812</v>
      </c>
      <c r="C20" s="1702"/>
      <c r="D20" s="1565" t="s">
        <v>521</v>
      </c>
      <c r="E20" s="1566" t="s">
        <v>2808</v>
      </c>
      <c r="F20" s="1567"/>
      <c r="G20" s="1567"/>
      <c r="H20" s="1567"/>
      <c r="I20" s="1567"/>
    </row>
    <row r="21" spans="1:10" s="1286" customFormat="1" ht="28.5">
      <c r="A21" s="1571" t="s">
        <v>2813</v>
      </c>
      <c r="B21" s="1579" t="s">
        <v>2814</v>
      </c>
      <c r="C21" s="1707"/>
      <c r="D21" s="1565" t="s">
        <v>521</v>
      </c>
      <c r="E21" s="1566" t="s">
        <v>2779</v>
      </c>
      <c r="F21" s="1567"/>
      <c r="G21" s="1567"/>
      <c r="H21" s="1567"/>
      <c r="I21" s="1567"/>
    </row>
    <row r="22" spans="1:10" s="1286" customFormat="1" ht="28.5">
      <c r="A22" s="1564" t="s">
        <v>2815</v>
      </c>
      <c r="B22" s="1569" t="s">
        <v>2816</v>
      </c>
      <c r="C22" s="1702"/>
      <c r="D22" s="1565" t="s">
        <v>521</v>
      </c>
      <c r="E22" s="1566" t="s">
        <v>2779</v>
      </c>
      <c r="F22" s="1567"/>
      <c r="G22" s="1567"/>
      <c r="H22" s="1567"/>
      <c r="I22" s="1567"/>
    </row>
    <row r="23" spans="1:10" s="1286" customFormat="1" ht="28.5">
      <c r="A23" s="1564" t="s">
        <v>2817</v>
      </c>
      <c r="B23" s="1569" t="s">
        <v>2818</v>
      </c>
      <c r="C23" s="1702"/>
      <c r="D23" s="1565" t="s">
        <v>521</v>
      </c>
      <c r="E23" s="1566" t="s">
        <v>2779</v>
      </c>
      <c r="F23" s="1567"/>
      <c r="G23" s="1567"/>
      <c r="H23" s="1567"/>
      <c r="I23" s="1567"/>
    </row>
    <row r="24" spans="1:10" s="1286" customFormat="1" ht="28.5">
      <c r="A24" s="1564" t="s">
        <v>2819</v>
      </c>
      <c r="B24" s="1569" t="s">
        <v>2820</v>
      </c>
      <c r="C24" s="1704"/>
      <c r="D24" s="1565" t="s">
        <v>521</v>
      </c>
      <c r="E24" s="1566" t="s">
        <v>2779</v>
      </c>
      <c r="F24" s="1567"/>
      <c r="G24" s="1567"/>
      <c r="H24" s="1567"/>
      <c r="I24" s="1567"/>
    </row>
    <row r="25" spans="1:10" s="1286" customFormat="1" ht="15">
      <c r="A25" s="1564" t="s">
        <v>2821</v>
      </c>
      <c r="B25" s="1569" t="s">
        <v>2822</v>
      </c>
      <c r="C25" s="1702"/>
      <c r="D25" s="1565" t="s">
        <v>521</v>
      </c>
      <c r="E25" s="1566" t="s">
        <v>2808</v>
      </c>
      <c r="F25" s="1567"/>
      <c r="G25" s="1567"/>
      <c r="H25" s="1567"/>
      <c r="I25" s="1567"/>
    </row>
    <row r="26" spans="1:10" s="1286" customFormat="1" ht="28.5">
      <c r="A26" s="1564" t="s">
        <v>2823</v>
      </c>
      <c r="B26" s="1569" t="s">
        <v>2824</v>
      </c>
      <c r="C26" s="1702"/>
      <c r="D26" s="1565" t="s">
        <v>521</v>
      </c>
      <c r="E26" s="1566" t="s">
        <v>2825</v>
      </c>
      <c r="F26" s="1567"/>
      <c r="G26" s="1567"/>
      <c r="H26" s="1567"/>
      <c r="I26" s="1567"/>
    </row>
    <row r="27" spans="1:10" s="1286" customFormat="1" ht="15">
      <c r="A27" s="1564" t="s">
        <v>2826</v>
      </c>
      <c r="B27" s="1569" t="s">
        <v>2827</v>
      </c>
      <c r="C27" s="1702"/>
      <c r="D27" s="1565" t="s">
        <v>521</v>
      </c>
      <c r="E27" s="1566" t="s">
        <v>2779</v>
      </c>
      <c r="F27" s="1567"/>
      <c r="G27" s="1567"/>
      <c r="H27" s="1567"/>
      <c r="I27" s="1567"/>
    </row>
    <row r="28" spans="1:10" s="1286" customFormat="1" ht="15">
      <c r="A28" s="1564" t="s">
        <v>2828</v>
      </c>
      <c r="B28" s="1569" t="s">
        <v>2829</v>
      </c>
      <c r="C28" s="1702"/>
      <c r="D28" s="1565" t="s">
        <v>521</v>
      </c>
      <c r="E28" s="1566" t="s">
        <v>2808</v>
      </c>
      <c r="F28" s="1567"/>
      <c r="G28" s="1567"/>
      <c r="H28" s="1567"/>
      <c r="I28" s="1567"/>
    </row>
    <row r="29" spans="1:10" s="1286" customFormat="1" ht="15">
      <c r="A29" s="1564" t="s">
        <v>2830</v>
      </c>
      <c r="B29" s="1569" t="s">
        <v>2831</v>
      </c>
      <c r="C29" s="1702"/>
      <c r="D29" s="1565" t="s">
        <v>521</v>
      </c>
      <c r="E29" s="1566" t="s">
        <v>2825</v>
      </c>
      <c r="F29" s="1567"/>
      <c r="G29" s="1567"/>
      <c r="H29" s="1567"/>
      <c r="I29" s="1567"/>
    </row>
    <row r="30" spans="1:10" s="1286" customFormat="1" ht="30">
      <c r="A30" s="1564" t="s">
        <v>2832</v>
      </c>
      <c r="B30" s="1569" t="s">
        <v>2833</v>
      </c>
      <c r="C30" s="1702"/>
      <c r="D30" s="1565" t="s">
        <v>521</v>
      </c>
      <c r="E30" s="1566" t="s">
        <v>2779</v>
      </c>
      <c r="F30" s="1567"/>
      <c r="G30" s="1567"/>
      <c r="H30" s="1567"/>
      <c r="I30" s="1567"/>
    </row>
    <row r="31" spans="1:10" s="1286" customFormat="1" ht="30">
      <c r="A31" s="1564" t="s">
        <v>2834</v>
      </c>
      <c r="B31" s="1569" t="s">
        <v>2835</v>
      </c>
      <c r="C31" s="1704"/>
      <c r="D31" s="1565" t="s">
        <v>521</v>
      </c>
      <c r="E31" s="1566" t="s">
        <v>2808</v>
      </c>
      <c r="F31" s="1567"/>
      <c r="G31" s="1567"/>
      <c r="H31" s="1567"/>
      <c r="I31" s="1567"/>
    </row>
    <row r="32" spans="1:10" s="1286" customFormat="1" ht="30" hidden="1">
      <c r="A32" s="1564">
        <v>2.06</v>
      </c>
      <c r="B32" s="1690" t="s">
        <v>2836</v>
      </c>
      <c r="C32" s="1709"/>
      <c r="D32" s="1572" t="s">
        <v>388</v>
      </c>
      <c r="E32" s="1566" t="s">
        <v>2825</v>
      </c>
      <c r="F32" s="1567"/>
      <c r="G32" s="1567"/>
      <c r="H32" s="1567"/>
      <c r="I32" s="1567"/>
      <c r="J32" s="1708" t="s">
        <v>2837</v>
      </c>
    </row>
    <row r="33" spans="1:11" s="1286" customFormat="1" ht="45">
      <c r="A33" s="1570" t="s">
        <v>2838</v>
      </c>
      <c r="B33" s="1579" t="s">
        <v>2839</v>
      </c>
      <c r="C33" s="1707"/>
      <c r="D33" s="1573" t="s">
        <v>521</v>
      </c>
      <c r="E33" s="1566" t="s">
        <v>2825</v>
      </c>
      <c r="F33" s="1567"/>
      <c r="G33" s="1567"/>
      <c r="H33" s="1567"/>
      <c r="I33" s="1567"/>
      <c r="J33" s="1708" t="s">
        <v>1214</v>
      </c>
      <c r="K33" s="1574" t="s">
        <v>2840</v>
      </c>
    </row>
    <row r="34" spans="1:11" s="1286" customFormat="1" ht="45">
      <c r="A34" s="1570" t="s">
        <v>2841</v>
      </c>
      <c r="B34" s="1579" t="s">
        <v>2842</v>
      </c>
      <c r="C34" s="1707"/>
      <c r="D34" s="1573" t="s">
        <v>521</v>
      </c>
      <c r="E34" s="1566" t="s">
        <v>2779</v>
      </c>
      <c r="F34" s="1567"/>
      <c r="G34" s="1567"/>
      <c r="H34" s="1567"/>
      <c r="I34" s="1567"/>
      <c r="J34" s="1708" t="s">
        <v>1214</v>
      </c>
      <c r="K34" s="1574" t="s">
        <v>2840</v>
      </c>
    </row>
    <row r="35" spans="1:11" s="1286" customFormat="1" ht="45">
      <c r="A35" s="1570" t="s">
        <v>2843</v>
      </c>
      <c r="B35" s="1579" t="s">
        <v>2844</v>
      </c>
      <c r="C35" s="1707"/>
      <c r="D35" s="1573" t="s">
        <v>521</v>
      </c>
      <c r="E35" s="1566" t="s">
        <v>2808</v>
      </c>
      <c r="F35" s="1567"/>
      <c r="G35" s="1567"/>
      <c r="H35" s="1567"/>
      <c r="I35" s="1567"/>
      <c r="J35" s="1708" t="s">
        <v>1214</v>
      </c>
      <c r="K35" s="1574" t="s">
        <v>2840</v>
      </c>
    </row>
    <row r="36" spans="1:11" s="1286" customFormat="1" ht="15">
      <c r="A36" s="1570" t="s">
        <v>2845</v>
      </c>
      <c r="B36" s="1579" t="s">
        <v>2846</v>
      </c>
      <c r="C36" s="1707"/>
      <c r="D36" s="1565" t="s">
        <v>388</v>
      </c>
      <c r="E36" s="1566" t="s">
        <v>2825</v>
      </c>
      <c r="F36" s="1567"/>
      <c r="G36" s="1567"/>
      <c r="H36" s="1567"/>
      <c r="I36" s="1567"/>
    </row>
    <row r="37" spans="1:11" s="1286" customFormat="1" ht="15">
      <c r="A37" s="1570" t="s">
        <v>2847</v>
      </c>
      <c r="B37" s="1579" t="s">
        <v>2848</v>
      </c>
      <c r="C37" s="1707"/>
      <c r="D37" s="1565" t="s">
        <v>388</v>
      </c>
      <c r="E37" s="1566" t="s">
        <v>2825</v>
      </c>
      <c r="F37" s="1567"/>
      <c r="G37" s="1567"/>
      <c r="H37" s="1567"/>
      <c r="I37" s="1567"/>
    </row>
    <row r="38" spans="1:11" s="1286" customFormat="1" ht="15">
      <c r="A38" s="1570" t="s">
        <v>2849</v>
      </c>
      <c r="B38" s="1579" t="s">
        <v>2850</v>
      </c>
      <c r="C38" s="1707"/>
      <c r="D38" s="1565" t="s">
        <v>388</v>
      </c>
      <c r="E38" s="1566" t="s">
        <v>2825</v>
      </c>
      <c r="F38" s="1567"/>
      <c r="G38" s="1567"/>
      <c r="H38" s="1567"/>
      <c r="I38" s="1567"/>
    </row>
    <row r="39" spans="1:11" s="1286" customFormat="1" ht="15">
      <c r="A39" s="1570" t="s">
        <v>2851</v>
      </c>
      <c r="B39" s="1579" t="s">
        <v>2852</v>
      </c>
      <c r="C39" s="1707"/>
      <c r="D39" s="1565" t="s">
        <v>521</v>
      </c>
      <c r="E39" s="1566" t="s">
        <v>2779</v>
      </c>
      <c r="F39" s="1567"/>
      <c r="G39" s="1567"/>
      <c r="H39" s="1567"/>
      <c r="I39" s="1567"/>
    </row>
    <row r="40" spans="1:11" s="1286" customFormat="1" ht="15">
      <c r="A40" s="1570" t="s">
        <v>2853</v>
      </c>
      <c r="B40" s="1579" t="s">
        <v>2854</v>
      </c>
      <c r="C40" s="1707"/>
      <c r="D40" s="1565" t="s">
        <v>388</v>
      </c>
      <c r="E40" s="1566" t="s">
        <v>2825</v>
      </c>
      <c r="F40" s="1567"/>
      <c r="G40" s="1567"/>
      <c r="H40" s="1567"/>
      <c r="I40" s="1567"/>
    </row>
    <row r="41" spans="1:11" s="1286" customFormat="1" ht="15">
      <c r="A41" s="1570" t="s">
        <v>2855</v>
      </c>
      <c r="B41" s="1579" t="s">
        <v>2856</v>
      </c>
      <c r="C41" s="1707"/>
      <c r="D41" s="1565" t="s">
        <v>388</v>
      </c>
      <c r="E41" s="1566" t="s">
        <v>2825</v>
      </c>
      <c r="F41" s="1567"/>
      <c r="G41" s="1567"/>
      <c r="H41" s="1567"/>
      <c r="I41" s="1567"/>
    </row>
    <row r="42" spans="1:11" s="1286" customFormat="1" ht="15">
      <c r="A42" s="1570" t="s">
        <v>2857</v>
      </c>
      <c r="B42" s="1579" t="s">
        <v>2858</v>
      </c>
      <c r="C42" s="1707"/>
      <c r="D42" s="1565" t="s">
        <v>521</v>
      </c>
      <c r="E42" s="1566" t="s">
        <v>2808</v>
      </c>
      <c r="F42" s="1567"/>
      <c r="G42" s="1567"/>
      <c r="H42" s="1567"/>
      <c r="I42" s="1567"/>
      <c r="J42" s="1708" t="s">
        <v>1214</v>
      </c>
    </row>
    <row r="43" spans="1:11" s="1286" customFormat="1" ht="15">
      <c r="A43" s="1570" t="s">
        <v>2859</v>
      </c>
      <c r="B43" s="1579" t="s">
        <v>2860</v>
      </c>
      <c r="C43" s="1707"/>
      <c r="D43" s="1565" t="s">
        <v>388</v>
      </c>
      <c r="E43" s="1566" t="s">
        <v>2825</v>
      </c>
      <c r="F43" s="1567"/>
      <c r="G43" s="1567"/>
      <c r="H43" s="1567"/>
      <c r="I43" s="1567"/>
    </row>
    <row r="44" spans="1:11" s="1286" customFormat="1" ht="15">
      <c r="A44" s="1570" t="s">
        <v>2861</v>
      </c>
      <c r="B44" s="1579" t="s">
        <v>2862</v>
      </c>
      <c r="C44" s="1707"/>
      <c r="D44" s="1565" t="s">
        <v>388</v>
      </c>
      <c r="E44" s="1566" t="s">
        <v>2825</v>
      </c>
      <c r="F44" s="1567"/>
      <c r="G44" s="1567"/>
      <c r="H44" s="1567"/>
      <c r="I44" s="1567"/>
    </row>
    <row r="45" spans="1:11" s="1286" customFormat="1" ht="15">
      <c r="A45" s="1570" t="s">
        <v>2863</v>
      </c>
      <c r="B45" s="1579" t="s">
        <v>2864</v>
      </c>
      <c r="C45" s="1707"/>
      <c r="D45" s="1565" t="s">
        <v>521</v>
      </c>
      <c r="E45" s="1566" t="s">
        <v>2779</v>
      </c>
      <c r="F45" s="1567"/>
      <c r="G45" s="1567"/>
      <c r="H45" s="1567"/>
      <c r="I45" s="1567"/>
    </row>
    <row r="46" spans="1:11" s="1286" customFormat="1" ht="15">
      <c r="A46" s="1570" t="s">
        <v>2865</v>
      </c>
      <c r="B46" s="1579" t="s">
        <v>2866</v>
      </c>
      <c r="C46" s="1707"/>
      <c r="D46" s="1565" t="s">
        <v>388</v>
      </c>
      <c r="E46" s="1566" t="s">
        <v>2825</v>
      </c>
      <c r="F46" s="1567"/>
      <c r="G46" s="1567"/>
      <c r="H46" s="1567"/>
      <c r="I46" s="1567"/>
    </row>
    <row r="47" spans="1:11" s="1286" customFormat="1" ht="15">
      <c r="A47" s="1570" t="s">
        <v>2867</v>
      </c>
      <c r="B47" s="1579" t="s">
        <v>2868</v>
      </c>
      <c r="C47" s="1707"/>
      <c r="D47" s="1565" t="s">
        <v>521</v>
      </c>
      <c r="E47" s="1566" t="s">
        <v>2808</v>
      </c>
      <c r="F47" s="1567"/>
      <c r="G47" s="1567"/>
      <c r="H47" s="1567"/>
      <c r="I47" s="1567"/>
    </row>
    <row r="48" spans="1:11" s="1286" customFormat="1" ht="15">
      <c r="A48" s="1570" t="s">
        <v>2869</v>
      </c>
      <c r="B48" s="1579" t="s">
        <v>2870</v>
      </c>
      <c r="C48" s="1707"/>
      <c r="D48" s="1565" t="s">
        <v>388</v>
      </c>
      <c r="E48" s="1566" t="s">
        <v>2825</v>
      </c>
      <c r="F48" s="1567"/>
      <c r="G48" s="1567"/>
      <c r="H48" s="1567"/>
      <c r="I48" s="1567"/>
    </row>
    <row r="49" spans="1:10" s="1286" customFormat="1" ht="15">
      <c r="A49" s="1570" t="s">
        <v>2871</v>
      </c>
      <c r="B49" s="1579" t="s">
        <v>2872</v>
      </c>
      <c r="C49" s="1707"/>
      <c r="D49" s="1565" t="s">
        <v>521</v>
      </c>
      <c r="E49" s="1566" t="s">
        <v>2808</v>
      </c>
      <c r="F49" s="1567"/>
      <c r="G49" s="1567"/>
      <c r="H49" s="1567"/>
      <c r="I49" s="1567"/>
    </row>
    <row r="50" spans="1:10" s="1286" customFormat="1" ht="15">
      <c r="A50" s="1570" t="s">
        <v>2873</v>
      </c>
      <c r="B50" s="1579" t="s">
        <v>2874</v>
      </c>
      <c r="C50" s="1707"/>
      <c r="D50" s="1565" t="s">
        <v>388</v>
      </c>
      <c r="E50" s="1566" t="s">
        <v>2825</v>
      </c>
      <c r="F50" s="1567"/>
      <c r="G50" s="1567"/>
      <c r="H50" s="1567"/>
      <c r="I50" s="1567"/>
      <c r="J50" s="1708"/>
    </row>
    <row r="51" spans="1:10" s="1286" customFormat="1" ht="15">
      <c r="A51" s="1570" t="s">
        <v>2875</v>
      </c>
      <c r="B51" s="1579" t="s">
        <v>2876</v>
      </c>
      <c r="C51" s="1707"/>
      <c r="D51" s="1565" t="s">
        <v>521</v>
      </c>
      <c r="E51" s="1566" t="s">
        <v>2779</v>
      </c>
      <c r="F51" s="1567"/>
      <c r="G51" s="1567"/>
      <c r="H51" s="1567"/>
      <c r="I51" s="1567"/>
    </row>
    <row r="52" spans="1:10" s="1286" customFormat="1" ht="15">
      <c r="A52" s="1570" t="s">
        <v>2877</v>
      </c>
      <c r="B52" s="1579" t="s">
        <v>2878</v>
      </c>
      <c r="C52" s="1707"/>
      <c r="D52" s="1565" t="s">
        <v>521</v>
      </c>
      <c r="E52" s="1566" t="s">
        <v>2825</v>
      </c>
      <c r="F52" s="1567"/>
      <c r="G52" s="1567"/>
      <c r="H52" s="1567"/>
      <c r="I52" s="1567"/>
      <c r="J52" s="1708" t="s">
        <v>1214</v>
      </c>
    </row>
    <row r="53" spans="1:10" s="1286" customFormat="1" ht="15">
      <c r="A53" s="1570" t="s">
        <v>2879</v>
      </c>
      <c r="B53" s="1579" t="s">
        <v>2880</v>
      </c>
      <c r="C53" s="1707"/>
      <c r="D53" s="1565" t="s">
        <v>388</v>
      </c>
      <c r="E53" s="1566" t="s">
        <v>2825</v>
      </c>
      <c r="F53" s="1567"/>
      <c r="G53" s="1567"/>
      <c r="H53" s="1567"/>
      <c r="I53" s="1567"/>
    </row>
    <row r="54" spans="1:10" s="1286" customFormat="1" ht="15">
      <c r="A54" s="1570" t="s">
        <v>2881</v>
      </c>
      <c r="B54" s="1579" t="s">
        <v>2882</v>
      </c>
      <c r="C54" s="1707"/>
      <c r="D54" s="1565" t="s">
        <v>388</v>
      </c>
      <c r="E54" s="1566" t="s">
        <v>2825</v>
      </c>
      <c r="F54" s="1567"/>
      <c r="G54" s="1567"/>
      <c r="H54" s="1567"/>
      <c r="I54" s="1567"/>
    </row>
    <row r="55" spans="1:10" s="1286" customFormat="1" ht="15">
      <c r="A55" s="1710" t="s">
        <v>2883</v>
      </c>
      <c r="B55" s="1711" t="s">
        <v>2884</v>
      </c>
      <c r="C55" s="1707"/>
      <c r="D55" s="1565" t="s">
        <v>521</v>
      </c>
      <c r="E55" s="1566" t="s">
        <v>2779</v>
      </c>
      <c r="F55" s="1567"/>
      <c r="G55" s="1567"/>
      <c r="H55" s="1567"/>
      <c r="I55" s="1567"/>
      <c r="J55" s="1708" t="s">
        <v>1214</v>
      </c>
    </row>
    <row r="56" spans="1:10" s="1286" customFormat="1" ht="15">
      <c r="A56" s="1570" t="s">
        <v>2885</v>
      </c>
      <c r="B56" s="1711" t="s">
        <v>2886</v>
      </c>
      <c r="C56" s="1707"/>
      <c r="D56" s="1565" t="s">
        <v>521</v>
      </c>
      <c r="E56" s="1566" t="s">
        <v>2779</v>
      </c>
      <c r="F56" s="1567"/>
      <c r="G56" s="1567"/>
      <c r="H56" s="1567"/>
      <c r="I56" s="1567"/>
    </row>
    <row r="57" spans="1:10" s="1286" customFormat="1" ht="15">
      <c r="A57" s="1570" t="s">
        <v>2887</v>
      </c>
      <c r="B57" s="1711" t="s">
        <v>2888</v>
      </c>
      <c r="C57" s="1707"/>
      <c r="D57" s="1565" t="s">
        <v>521</v>
      </c>
      <c r="E57" s="1566" t="s">
        <v>2779</v>
      </c>
      <c r="F57" s="1567"/>
      <c r="G57" s="1567"/>
      <c r="H57" s="1567"/>
      <c r="I57" s="1567"/>
    </row>
    <row r="58" spans="1:10" s="1286" customFormat="1" ht="15">
      <c r="A58" s="1570" t="s">
        <v>2889</v>
      </c>
      <c r="B58" s="1711" t="s">
        <v>2890</v>
      </c>
      <c r="C58" s="1706" t="s">
        <v>378</v>
      </c>
      <c r="D58" s="1565" t="s">
        <v>521</v>
      </c>
      <c r="E58" s="1566" t="s">
        <v>2779</v>
      </c>
      <c r="F58" s="1567"/>
      <c r="G58" s="1567"/>
      <c r="H58" s="1567"/>
      <c r="I58" s="1567"/>
    </row>
    <row r="59" spans="1:10" s="1286" customFormat="1" ht="15">
      <c r="A59" s="1570">
        <v>3.01</v>
      </c>
      <c r="B59" s="1579" t="s">
        <v>2891</v>
      </c>
      <c r="C59" s="1707"/>
      <c r="D59" s="1565" t="s">
        <v>521</v>
      </c>
      <c r="E59" s="1566" t="s">
        <v>2825</v>
      </c>
      <c r="F59" s="1567"/>
      <c r="G59" s="1567"/>
      <c r="H59" s="1567"/>
      <c r="I59" s="1567"/>
    </row>
    <row r="60" spans="1:10" s="1286" customFormat="1" ht="15">
      <c r="A60" s="1571" t="s">
        <v>2892</v>
      </c>
      <c r="B60" s="1691" t="s">
        <v>2893</v>
      </c>
      <c r="C60" s="1575"/>
      <c r="D60" s="1565" t="s">
        <v>521</v>
      </c>
      <c r="E60" s="1566" t="s">
        <v>2779</v>
      </c>
      <c r="F60" s="1567"/>
      <c r="G60" s="1567"/>
      <c r="H60" s="1567"/>
      <c r="I60" s="1567"/>
    </row>
    <row r="61" spans="1:10" s="1286" customFormat="1" ht="15">
      <c r="A61" s="1571" t="s">
        <v>2894</v>
      </c>
      <c r="B61" s="1691" t="s">
        <v>2895</v>
      </c>
      <c r="C61" s="1575"/>
      <c r="D61" s="1565" t="s">
        <v>521</v>
      </c>
      <c r="E61" s="1566" t="s">
        <v>2779</v>
      </c>
      <c r="F61" s="1567"/>
      <c r="G61" s="1567"/>
      <c r="H61" s="1567"/>
      <c r="I61" s="1567"/>
    </row>
    <row r="62" spans="1:10" s="1286" customFormat="1" ht="15">
      <c r="A62" s="1570" t="s">
        <v>2896</v>
      </c>
      <c r="B62" s="1579" t="s">
        <v>2897</v>
      </c>
      <c r="C62" s="1707"/>
      <c r="D62" s="1565" t="s">
        <v>521</v>
      </c>
      <c r="E62" s="1566" t="s">
        <v>2825</v>
      </c>
      <c r="F62" s="1567"/>
      <c r="G62" s="1567"/>
      <c r="H62" s="1567"/>
      <c r="I62" s="1567"/>
    </row>
    <row r="63" spans="1:10" s="1286" customFormat="1" ht="15">
      <c r="A63" s="1570" t="s">
        <v>2898</v>
      </c>
      <c r="B63" s="1579" t="s">
        <v>2899</v>
      </c>
      <c r="C63" s="1707"/>
      <c r="D63" s="1565" t="s">
        <v>521</v>
      </c>
      <c r="E63" s="1566" t="s">
        <v>2808</v>
      </c>
      <c r="F63" s="1567"/>
      <c r="G63" s="1567"/>
      <c r="H63" s="1567"/>
      <c r="I63" s="1567"/>
    </row>
    <row r="64" spans="1:10" s="1286" customFormat="1" ht="15" hidden="1">
      <c r="A64" s="1576" t="s">
        <v>2900</v>
      </c>
      <c r="B64" s="1690" t="s">
        <v>2901</v>
      </c>
      <c r="C64" s="1709"/>
      <c r="D64" s="1565" t="s">
        <v>388</v>
      </c>
      <c r="E64" s="1566" t="s">
        <v>2808</v>
      </c>
      <c r="F64" s="1567"/>
      <c r="G64" s="1567"/>
      <c r="H64" s="1567"/>
      <c r="I64" s="1567"/>
      <c r="J64" s="1708" t="s">
        <v>2837</v>
      </c>
    </row>
    <row r="65" spans="1:10" s="1286" customFormat="1" ht="30">
      <c r="A65" s="1570" t="s">
        <v>2902</v>
      </c>
      <c r="B65" s="1579" t="s">
        <v>2903</v>
      </c>
      <c r="C65" s="1707"/>
      <c r="D65" s="1565" t="s">
        <v>521</v>
      </c>
      <c r="E65" s="1566" t="s">
        <v>2779</v>
      </c>
      <c r="F65" s="1567"/>
      <c r="G65" s="1567"/>
      <c r="H65" s="1567"/>
      <c r="I65" s="1567"/>
    </row>
    <row r="66" spans="1:10" s="1286" customFormat="1" ht="15" hidden="1">
      <c r="A66" s="1576">
        <v>3.04</v>
      </c>
      <c r="B66" s="1690" t="s">
        <v>2904</v>
      </c>
      <c r="C66" s="1709"/>
      <c r="D66" s="1565" t="s">
        <v>388</v>
      </c>
      <c r="E66" s="1566" t="s">
        <v>2808</v>
      </c>
      <c r="F66" s="1567"/>
      <c r="G66" s="1567"/>
      <c r="H66" s="1567"/>
      <c r="I66" s="1567"/>
      <c r="J66" s="1708" t="s">
        <v>2837</v>
      </c>
    </row>
    <row r="67" spans="1:10" s="1286" customFormat="1" ht="15">
      <c r="A67" s="1570">
        <v>3.05</v>
      </c>
      <c r="B67" s="1579" t="s">
        <v>2905</v>
      </c>
      <c r="C67" s="1707"/>
      <c r="D67" s="1565" t="s">
        <v>521</v>
      </c>
      <c r="E67" s="1577" t="s">
        <v>2779</v>
      </c>
      <c r="F67" s="1567"/>
      <c r="G67" s="1567"/>
      <c r="H67" s="1567"/>
      <c r="I67" s="1567"/>
    </row>
    <row r="68" spans="1:10" s="1286" customFormat="1" ht="15">
      <c r="A68" s="1570" t="s">
        <v>2906</v>
      </c>
      <c r="B68" s="1579" t="s">
        <v>2907</v>
      </c>
      <c r="C68" s="1707"/>
      <c r="D68" s="1565" t="s">
        <v>521</v>
      </c>
      <c r="E68" s="1577" t="s">
        <v>2808</v>
      </c>
      <c r="F68" s="1567"/>
      <c r="G68" s="1567"/>
      <c r="H68" s="1567"/>
      <c r="I68" s="1567"/>
    </row>
    <row r="69" spans="1:10" s="1286" customFormat="1" ht="15">
      <c r="A69" s="1570" t="s">
        <v>2908</v>
      </c>
      <c r="B69" s="1579" t="s">
        <v>2909</v>
      </c>
      <c r="C69" s="1707"/>
      <c r="D69" s="1565" t="s">
        <v>521</v>
      </c>
      <c r="E69" s="1577" t="s">
        <v>2779</v>
      </c>
      <c r="F69" s="1567"/>
      <c r="G69" s="1567"/>
      <c r="H69" s="1567"/>
      <c r="I69" s="1567"/>
    </row>
    <row r="70" spans="1:10" s="1286" customFormat="1" ht="15">
      <c r="A70" s="1570">
        <v>3.07</v>
      </c>
      <c r="B70" s="1579" t="s">
        <v>2910</v>
      </c>
      <c r="C70" s="1707"/>
      <c r="D70" s="1565" t="s">
        <v>521</v>
      </c>
      <c r="E70" s="1577" t="s">
        <v>2808</v>
      </c>
      <c r="F70" s="1567"/>
      <c r="G70" s="1567"/>
      <c r="H70" s="1567"/>
      <c r="I70" s="1567"/>
    </row>
    <row r="71" spans="1:10" s="1286" customFormat="1" ht="15">
      <c r="A71" s="1570" t="s">
        <v>2911</v>
      </c>
      <c r="B71" s="1579" t="s">
        <v>2912</v>
      </c>
      <c r="C71" s="1707"/>
      <c r="D71" s="1565" t="s">
        <v>521</v>
      </c>
      <c r="E71" s="1577" t="s">
        <v>2808</v>
      </c>
      <c r="F71" s="1567"/>
      <c r="G71" s="1567"/>
      <c r="H71" s="1567"/>
      <c r="I71" s="1567"/>
    </row>
    <row r="72" spans="1:10" s="1286" customFormat="1" ht="15">
      <c r="A72" s="1570" t="s">
        <v>2913</v>
      </c>
      <c r="B72" s="1579" t="s">
        <v>2914</v>
      </c>
      <c r="C72" s="1707"/>
      <c r="D72" s="1703" t="s">
        <v>378</v>
      </c>
      <c r="E72" s="1577" t="s">
        <v>2825</v>
      </c>
      <c r="F72" s="1567"/>
      <c r="G72" s="1567"/>
      <c r="H72" s="1567"/>
      <c r="I72" s="1567"/>
    </row>
    <row r="73" spans="1:10" s="1286" customFormat="1" ht="15">
      <c r="A73" s="1570">
        <v>3.09</v>
      </c>
      <c r="B73" s="1579" t="s">
        <v>2915</v>
      </c>
      <c r="C73" s="1707"/>
      <c r="D73" s="1565" t="s">
        <v>521</v>
      </c>
      <c r="E73" s="1577" t="s">
        <v>2808</v>
      </c>
      <c r="F73" s="1567"/>
      <c r="G73" s="1567"/>
      <c r="H73" s="1567"/>
      <c r="I73" s="1567"/>
    </row>
    <row r="74" spans="1:10" s="1286" customFormat="1" ht="15">
      <c r="A74" s="1570" t="s">
        <v>2916</v>
      </c>
      <c r="B74" s="1579" t="s">
        <v>2917</v>
      </c>
      <c r="C74" s="1707"/>
      <c r="D74" s="1703" t="s">
        <v>378</v>
      </c>
      <c r="E74" s="1577" t="s">
        <v>2808</v>
      </c>
      <c r="F74" s="1567"/>
      <c r="G74" s="1567"/>
      <c r="H74" s="1567"/>
      <c r="I74" s="1567"/>
    </row>
    <row r="75" spans="1:10" s="1286" customFormat="1" ht="30">
      <c r="A75" s="1570" t="s">
        <v>2918</v>
      </c>
      <c r="B75" s="1579" t="s">
        <v>2919</v>
      </c>
      <c r="C75" s="1707"/>
      <c r="D75" s="1565" t="s">
        <v>521</v>
      </c>
      <c r="E75" s="1577" t="s">
        <v>2808</v>
      </c>
      <c r="F75" s="1567"/>
      <c r="G75" s="1567"/>
      <c r="H75" s="1567"/>
      <c r="I75" s="1567"/>
    </row>
    <row r="76" spans="1:10" s="1286" customFormat="1" ht="30">
      <c r="A76" s="1570" t="s">
        <v>2920</v>
      </c>
      <c r="B76" s="1579" t="s">
        <v>2921</v>
      </c>
      <c r="C76" s="1707"/>
      <c r="D76" s="1565" t="s">
        <v>521</v>
      </c>
      <c r="E76" s="1577" t="s">
        <v>2808</v>
      </c>
      <c r="F76" s="1567"/>
      <c r="G76" s="1567"/>
      <c r="H76" s="1567"/>
      <c r="I76" s="1567"/>
      <c r="J76" s="1708" t="s">
        <v>1214</v>
      </c>
    </row>
    <row r="77" spans="1:10" s="1286" customFormat="1" ht="15">
      <c r="A77" s="1570" t="s">
        <v>2922</v>
      </c>
      <c r="B77" s="1579" t="s">
        <v>2923</v>
      </c>
      <c r="C77" s="1707"/>
      <c r="D77" s="1565" t="s">
        <v>521</v>
      </c>
      <c r="E77" s="1577" t="s">
        <v>2808</v>
      </c>
      <c r="F77" s="1567"/>
      <c r="G77" s="1567"/>
      <c r="H77" s="1567"/>
      <c r="I77" s="1567"/>
      <c r="J77" s="1708" t="s">
        <v>1214</v>
      </c>
    </row>
    <row r="78" spans="1:10" s="1286" customFormat="1" ht="15">
      <c r="A78" s="1570">
        <v>3.11</v>
      </c>
      <c r="B78" s="1579" t="s">
        <v>2924</v>
      </c>
      <c r="C78" s="1707"/>
      <c r="D78" s="1565" t="s">
        <v>521</v>
      </c>
      <c r="E78" s="1577" t="s">
        <v>2779</v>
      </c>
      <c r="F78" s="1567"/>
      <c r="G78" s="1567"/>
      <c r="H78" s="1567"/>
      <c r="I78" s="1567"/>
      <c r="J78" s="1708" t="s">
        <v>1214</v>
      </c>
    </row>
    <row r="79" spans="1:10" s="1286" customFormat="1" ht="15">
      <c r="A79" s="1570">
        <v>3.12</v>
      </c>
      <c r="B79" s="1579" t="s">
        <v>2925</v>
      </c>
      <c r="C79" s="1707"/>
      <c r="D79" s="1565" t="s">
        <v>521</v>
      </c>
      <c r="E79" s="1577" t="s">
        <v>2808</v>
      </c>
      <c r="F79" s="1567"/>
      <c r="G79" s="1567"/>
      <c r="H79" s="1567"/>
      <c r="I79" s="1567"/>
    </row>
    <row r="80" spans="1:10" s="1286" customFormat="1" ht="15">
      <c r="A80" s="1570">
        <v>3.14</v>
      </c>
      <c r="B80" s="1579" t="s">
        <v>2926</v>
      </c>
      <c r="C80" s="1707"/>
      <c r="D80" s="1565" t="s">
        <v>521</v>
      </c>
      <c r="E80" s="1577" t="s">
        <v>2779</v>
      </c>
      <c r="F80" s="1567"/>
      <c r="G80" s="1567"/>
      <c r="H80" s="1567"/>
      <c r="I80" s="1567"/>
    </row>
    <row r="81" spans="1:10" s="1286" customFormat="1" ht="15" hidden="1">
      <c r="A81" s="1576">
        <v>3.15</v>
      </c>
      <c r="B81" s="1690" t="s">
        <v>2927</v>
      </c>
      <c r="C81" s="1709"/>
      <c r="D81" s="1565" t="s">
        <v>388</v>
      </c>
      <c r="E81" s="1577" t="s">
        <v>2808</v>
      </c>
      <c r="F81" s="1567"/>
      <c r="G81" s="1567"/>
      <c r="H81" s="1567"/>
      <c r="I81" s="1567"/>
      <c r="J81" s="1708" t="s">
        <v>2837</v>
      </c>
    </row>
    <row r="82" spans="1:10" s="1286" customFormat="1" ht="15">
      <c r="A82" s="1570">
        <v>3.16</v>
      </c>
      <c r="B82" s="1579" t="s">
        <v>2928</v>
      </c>
      <c r="C82" s="1707"/>
      <c r="D82" s="1565" t="s">
        <v>521</v>
      </c>
      <c r="E82" s="1577" t="s">
        <v>2779</v>
      </c>
      <c r="F82" s="1567"/>
      <c r="G82" s="1567"/>
      <c r="H82" s="1567"/>
      <c r="I82" s="1567"/>
    </row>
    <row r="83" spans="1:10" s="1286" customFormat="1" ht="15">
      <c r="A83" s="1570">
        <v>3.17</v>
      </c>
      <c r="B83" s="1579" t="s">
        <v>2929</v>
      </c>
      <c r="C83" s="1707"/>
      <c r="D83" s="1565" t="s">
        <v>521</v>
      </c>
      <c r="E83" s="1577" t="s">
        <v>2808</v>
      </c>
      <c r="F83" s="1567"/>
      <c r="G83" s="1567"/>
      <c r="H83" s="1567"/>
      <c r="I83" s="1567"/>
    </row>
    <row r="84" spans="1:10" s="1286" customFormat="1" ht="15">
      <c r="A84" s="1570">
        <v>3.18</v>
      </c>
      <c r="B84" s="1579" t="s">
        <v>2930</v>
      </c>
      <c r="C84" s="1707"/>
      <c r="D84" s="1565" t="s">
        <v>521</v>
      </c>
      <c r="E84" s="1577" t="s">
        <v>2779</v>
      </c>
      <c r="F84" s="1567"/>
      <c r="G84" s="1567"/>
      <c r="H84" s="1567"/>
      <c r="I84" s="1567"/>
      <c r="J84" s="1708" t="s">
        <v>1214</v>
      </c>
    </row>
    <row r="85" spans="1:10" s="1286" customFormat="1" ht="15" hidden="1">
      <c r="A85" s="1576" t="s">
        <v>2931</v>
      </c>
      <c r="B85" s="1690" t="s">
        <v>2932</v>
      </c>
      <c r="C85" s="1709"/>
      <c r="D85" s="1565" t="s">
        <v>388</v>
      </c>
      <c r="E85" s="1577" t="s">
        <v>2808</v>
      </c>
      <c r="F85" s="1567"/>
      <c r="G85" s="1567"/>
      <c r="H85" s="1567"/>
      <c r="I85" s="1567"/>
      <c r="J85" s="1708" t="s">
        <v>2837</v>
      </c>
    </row>
    <row r="86" spans="1:10" s="1286" customFormat="1" ht="15">
      <c r="A86" s="1570" t="s">
        <v>2933</v>
      </c>
      <c r="B86" s="1579" t="s">
        <v>2934</v>
      </c>
      <c r="C86" s="1707"/>
      <c r="D86" s="1565" t="s">
        <v>521</v>
      </c>
      <c r="E86" s="1577" t="s">
        <v>2808</v>
      </c>
      <c r="F86" s="1567"/>
      <c r="G86" s="1567"/>
      <c r="H86" s="1567"/>
      <c r="I86" s="1567"/>
    </row>
    <row r="87" spans="1:10" s="1286" customFormat="1" ht="15">
      <c r="A87" s="1570">
        <v>3.21</v>
      </c>
      <c r="B87" s="1579" t="s">
        <v>2935</v>
      </c>
      <c r="C87" s="1707"/>
      <c r="D87" s="1565" t="s">
        <v>388</v>
      </c>
      <c r="E87" s="1577" t="s">
        <v>2825</v>
      </c>
      <c r="F87" s="1578" t="s">
        <v>1039</v>
      </c>
      <c r="G87" s="1565" t="s">
        <v>1039</v>
      </c>
      <c r="H87" s="1567"/>
      <c r="I87" s="1567"/>
      <c r="J87" s="1708" t="s">
        <v>2837</v>
      </c>
    </row>
    <row r="88" spans="1:10" s="1286" customFormat="1" ht="15" hidden="1">
      <c r="A88" s="1576">
        <v>3.22</v>
      </c>
      <c r="B88" s="1690" t="s">
        <v>2936</v>
      </c>
      <c r="C88" s="1709"/>
      <c r="D88" s="1565" t="s">
        <v>388</v>
      </c>
      <c r="E88" s="1577" t="s">
        <v>2825</v>
      </c>
      <c r="F88" s="1565" t="s">
        <v>1039</v>
      </c>
      <c r="G88" s="1567"/>
      <c r="H88" s="1567"/>
      <c r="I88" s="1567"/>
      <c r="J88" s="1708" t="s">
        <v>2937</v>
      </c>
    </row>
    <row r="89" spans="1:10" s="1286" customFormat="1" ht="15" hidden="1">
      <c r="A89" s="1570">
        <v>3.23</v>
      </c>
      <c r="B89" s="1579" t="s">
        <v>2938</v>
      </c>
      <c r="C89" s="1707"/>
      <c r="D89" s="1703" t="s">
        <v>388</v>
      </c>
      <c r="E89" s="1577" t="s">
        <v>2808</v>
      </c>
      <c r="F89" s="1567"/>
      <c r="G89" s="1567"/>
      <c r="H89" s="1567"/>
      <c r="I89" s="1567"/>
    </row>
    <row r="90" spans="1:10" s="1286" customFormat="1" ht="15">
      <c r="A90" s="1570" t="s">
        <v>2939</v>
      </c>
      <c r="B90" s="1579" t="s">
        <v>2940</v>
      </c>
      <c r="C90" s="1707"/>
      <c r="D90" s="1565" t="str">
        <f>IF('[3]Device Test Plan'!D27="Data Only", "Not Required", "Required")</f>
        <v>Required</v>
      </c>
      <c r="E90" s="1577" t="s">
        <v>2779</v>
      </c>
      <c r="F90" s="1578" t="s">
        <v>1039</v>
      </c>
      <c r="G90" s="1567"/>
      <c r="H90" s="1567"/>
      <c r="I90" s="1567"/>
      <c r="J90" s="1708" t="s">
        <v>1214</v>
      </c>
    </row>
    <row r="91" spans="1:10" s="1286" customFormat="1" ht="15">
      <c r="A91" s="1570" t="s">
        <v>2941</v>
      </c>
      <c r="B91" s="1579" t="s">
        <v>2942</v>
      </c>
      <c r="C91" s="1707"/>
      <c r="D91" s="1565" t="str">
        <f>IF(OR('[3]Device Test Plan'!D27="Data Only", RADIO="SRLTE"), "Not Required", "Required")</f>
        <v>Required</v>
      </c>
      <c r="E91" s="1577" t="s">
        <v>2779</v>
      </c>
      <c r="F91" s="1578" t="s">
        <v>1039</v>
      </c>
      <c r="G91" s="1565" t="s">
        <v>1039</v>
      </c>
      <c r="H91" s="1567"/>
      <c r="I91" s="1567"/>
      <c r="J91" s="1708" t="s">
        <v>1214</v>
      </c>
    </row>
    <row r="92" spans="1:10" s="1286" customFormat="1" ht="15">
      <c r="A92" s="1570">
        <v>3.28</v>
      </c>
      <c r="B92" s="1711" t="s">
        <v>2943</v>
      </c>
      <c r="C92" s="1707"/>
      <c r="D92" s="1565" t="str">
        <f>IF('[3]Device Test Plan'!D27="Data Only", "Not Required", "Required")</f>
        <v>Required</v>
      </c>
      <c r="E92" s="1577" t="s">
        <v>2779</v>
      </c>
      <c r="F92" s="1578" t="s">
        <v>1039</v>
      </c>
      <c r="G92" s="1712"/>
      <c r="H92" s="1567"/>
      <c r="I92" s="1567"/>
    </row>
    <row r="93" spans="1:10" s="1286" customFormat="1" ht="15" hidden="1">
      <c r="A93" s="1570">
        <v>3.29</v>
      </c>
      <c r="B93" s="1579" t="s">
        <v>2944</v>
      </c>
      <c r="C93" s="1707"/>
      <c r="D93" s="1703" t="s">
        <v>388</v>
      </c>
      <c r="E93" s="1577" t="s">
        <v>2808</v>
      </c>
      <c r="F93" s="1567"/>
      <c r="G93" s="1567"/>
      <c r="H93" s="1567"/>
      <c r="I93" s="1567"/>
      <c r="J93" s="1708" t="s">
        <v>1214</v>
      </c>
    </row>
    <row r="94" spans="1:10" s="1286" customFormat="1" ht="15">
      <c r="A94" s="1570">
        <v>3.3</v>
      </c>
      <c r="B94" s="1579" t="s">
        <v>2945</v>
      </c>
      <c r="C94" s="1713"/>
      <c r="D94" s="1565" t="s">
        <v>521</v>
      </c>
      <c r="E94" s="1577" t="s">
        <v>2808</v>
      </c>
      <c r="F94" s="1567"/>
      <c r="G94" s="1567"/>
      <c r="H94" s="1567"/>
      <c r="I94" s="1567"/>
    </row>
    <row r="95" spans="1:10" s="1286" customFormat="1" ht="15">
      <c r="A95" s="1570">
        <v>3.31</v>
      </c>
      <c r="B95" s="1579" t="s">
        <v>2946</v>
      </c>
      <c r="C95" s="1713"/>
      <c r="D95" s="1565" t="s">
        <v>521</v>
      </c>
      <c r="E95" s="1577" t="s">
        <v>2808</v>
      </c>
      <c r="F95" s="1567"/>
      <c r="G95" s="1567"/>
      <c r="H95" s="1567"/>
      <c r="I95" s="1567"/>
    </row>
  </sheetData>
  <sheetProtection password="E75E" sheet="1" objects="1" scenarios="1"/>
  <mergeCells count="1">
    <mergeCell ref="A1:D2"/>
  </mergeCells>
  <conditionalFormatting sqref="D4:D95">
    <cfRule type="beginsWith" dxfId="154" priority="1" operator="beginsWith" text="Required">
      <formula>LEFT(D4,LEN("Required"))="Required"</formula>
    </cfRule>
  </conditionalFormatting>
  <pageMargins left="0.7" right="0.7" top="0.75" bottom="0.75" header="0.3" footer="0.3"/>
  <pageSetup scale="36"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FFFF00"/>
  </sheetPr>
  <dimension ref="A1:W326"/>
  <sheetViews>
    <sheetView workbookViewId="0">
      <selection activeCell="D6" sqref="D6"/>
    </sheetView>
  </sheetViews>
  <sheetFormatPr defaultColWidth="100.85546875" defaultRowHeight="15"/>
  <cols>
    <col min="1" max="1" width="22.42578125" style="1630" customWidth="1"/>
    <col min="2" max="2" width="78.42578125" customWidth="1"/>
    <col min="3" max="3" width="24.5703125" style="1666" hidden="1" customWidth="1"/>
    <col min="4" max="4" width="23.140625" style="1667" customWidth="1"/>
    <col min="5" max="5" width="22.42578125" style="1631" customWidth="1"/>
    <col min="6" max="6" width="58.85546875" style="132" customWidth="1"/>
  </cols>
  <sheetData>
    <row r="1" spans="1:23" ht="54" customHeight="1" thickBot="1">
      <c r="A1" s="2369" t="s">
        <v>3258</v>
      </c>
      <c r="B1" s="2369"/>
      <c r="C1" s="2369"/>
      <c r="D1" s="2369"/>
      <c r="E1" s="2369"/>
      <c r="F1" s="2369"/>
    </row>
    <row r="2" spans="1:23" s="1613" customFormat="1" ht="84.75" customHeight="1" thickBot="1">
      <c r="A2" s="1609" t="s">
        <v>2477</v>
      </c>
      <c r="B2" s="1610" t="s">
        <v>3038</v>
      </c>
      <c r="C2" s="1668" t="s">
        <v>3039</v>
      </c>
      <c r="D2" s="1669" t="s">
        <v>597</v>
      </c>
      <c r="E2" s="1611" t="s">
        <v>3040</v>
      </c>
      <c r="F2" s="1612" t="s">
        <v>3041</v>
      </c>
      <c r="W2" s="131" t="s">
        <v>3042</v>
      </c>
    </row>
    <row r="3" spans="1:23" ht="29.25" customHeight="1">
      <c r="A3" s="1614">
        <v>2.0099999999999998</v>
      </c>
      <c r="B3" s="1615" t="s">
        <v>3043</v>
      </c>
      <c r="C3" s="1670" t="s">
        <v>1</v>
      </c>
      <c r="D3" s="1671"/>
      <c r="E3" s="1617" t="s">
        <v>3044</v>
      </c>
      <c r="F3" s="1618"/>
    </row>
    <row r="4" spans="1:23">
      <c r="A4" s="1614">
        <v>2.02</v>
      </c>
      <c r="B4" s="1615" t="s">
        <v>3045</v>
      </c>
      <c r="C4" s="1670" t="s">
        <v>1</v>
      </c>
      <c r="D4" s="1671"/>
      <c r="E4" s="1619"/>
      <c r="F4" s="1618"/>
    </row>
    <row r="5" spans="1:23" ht="15.75">
      <c r="A5" s="1614">
        <v>2.0299999999999998</v>
      </c>
      <c r="B5" s="1615" t="s">
        <v>3046</v>
      </c>
      <c r="C5" s="1672"/>
      <c r="D5" s="1673" t="s">
        <v>1039</v>
      </c>
      <c r="E5" s="1674" t="s">
        <v>1039</v>
      </c>
      <c r="F5" s="1621"/>
    </row>
    <row r="6" spans="1:23">
      <c r="A6" s="1614">
        <v>2.04</v>
      </c>
      <c r="B6" s="1615" t="s">
        <v>3047</v>
      </c>
      <c r="C6" s="1675" t="s">
        <v>1</v>
      </c>
      <c r="D6" s="1671"/>
      <c r="E6" s="1619"/>
      <c r="F6" s="1618"/>
    </row>
    <row r="7" spans="1:23" ht="15.75">
      <c r="A7" s="1614">
        <v>2.0499999999999998</v>
      </c>
      <c r="B7" s="1615" t="s">
        <v>3048</v>
      </c>
      <c r="C7" s="1672"/>
      <c r="D7" s="1673" t="s">
        <v>1039</v>
      </c>
      <c r="E7" s="1674" t="s">
        <v>1039</v>
      </c>
      <c r="F7" s="1618"/>
    </row>
    <row r="8" spans="1:23">
      <c r="A8" s="1614">
        <v>2.06</v>
      </c>
      <c r="B8" s="1615" t="s">
        <v>3049</v>
      </c>
      <c r="C8" s="1675" t="s">
        <v>1</v>
      </c>
      <c r="D8" s="1671"/>
      <c r="E8" s="1619"/>
      <c r="F8" s="1618"/>
    </row>
    <row r="9" spans="1:23">
      <c r="A9" s="1614">
        <v>2.0699999999999998</v>
      </c>
      <c r="B9" s="1615" t="s">
        <v>3050</v>
      </c>
      <c r="C9" s="1672"/>
      <c r="D9" s="1673"/>
      <c r="E9" s="1620"/>
      <c r="F9" s="1618"/>
    </row>
    <row r="10" spans="1:23">
      <c r="A10" s="1614">
        <v>2.08</v>
      </c>
      <c r="B10" s="1615" t="s">
        <v>3051</v>
      </c>
      <c r="C10" s="1672"/>
      <c r="D10" s="1673"/>
      <c r="E10" s="1620"/>
      <c r="F10" s="1618"/>
    </row>
    <row r="11" spans="1:23">
      <c r="A11" s="1614">
        <v>2.09</v>
      </c>
      <c r="B11" s="1615" t="s">
        <v>3052</v>
      </c>
      <c r="C11" s="1672"/>
      <c r="D11" s="1673" t="s">
        <v>1039</v>
      </c>
      <c r="E11" s="1620"/>
      <c r="F11" s="1618"/>
    </row>
    <row r="12" spans="1:23" ht="26.25">
      <c r="A12" s="1614">
        <v>2.1</v>
      </c>
      <c r="B12" s="1615" t="s">
        <v>3053</v>
      </c>
      <c r="C12" s="1672"/>
      <c r="D12" s="1673" t="s">
        <v>1039</v>
      </c>
      <c r="E12" s="1620"/>
      <c r="F12" s="1618"/>
    </row>
    <row r="13" spans="1:23" ht="15.75">
      <c r="A13" s="1614">
        <v>2.11</v>
      </c>
      <c r="B13" s="1615" t="s">
        <v>3054</v>
      </c>
      <c r="C13" s="1672"/>
      <c r="D13" s="1673" t="s">
        <v>1039</v>
      </c>
      <c r="E13" s="1674" t="s">
        <v>1039</v>
      </c>
      <c r="F13" s="1618"/>
    </row>
    <row r="14" spans="1:23" ht="15.75">
      <c r="A14" s="1614">
        <v>2.12</v>
      </c>
      <c r="B14" s="1615" t="s">
        <v>3055</v>
      </c>
      <c r="C14" s="1672"/>
      <c r="D14" s="1673" t="s">
        <v>1039</v>
      </c>
      <c r="E14" s="1674" t="s">
        <v>1039</v>
      </c>
      <c r="F14" s="1618"/>
    </row>
    <row r="15" spans="1:23">
      <c r="A15" s="1614">
        <v>2.13</v>
      </c>
      <c r="B15" s="1615" t="s">
        <v>3056</v>
      </c>
      <c r="C15" s="1672"/>
      <c r="D15" s="1673" t="s">
        <v>1039</v>
      </c>
      <c r="E15" s="1620"/>
      <c r="F15" s="1618"/>
    </row>
    <row r="16" spans="1:23" ht="15.75">
      <c r="A16" s="1614">
        <v>2.14</v>
      </c>
      <c r="B16" s="1615" t="s">
        <v>3057</v>
      </c>
      <c r="C16" s="1672"/>
      <c r="D16" s="1673" t="s">
        <v>1039</v>
      </c>
      <c r="E16" s="1674" t="s">
        <v>1039</v>
      </c>
      <c r="F16" s="1618"/>
    </row>
    <row r="17" spans="1:7">
      <c r="A17" s="1614">
        <v>2.15</v>
      </c>
      <c r="B17" s="1615" t="s">
        <v>3058</v>
      </c>
      <c r="C17" s="1672"/>
      <c r="D17" s="1673" t="s">
        <v>1039</v>
      </c>
      <c r="E17" s="1620"/>
      <c r="F17" s="1618"/>
    </row>
    <row r="18" spans="1:7">
      <c r="A18" s="1614">
        <v>2.16</v>
      </c>
      <c r="B18" s="1615" t="s">
        <v>3059</v>
      </c>
      <c r="C18" s="1672"/>
      <c r="D18" s="1673" t="s">
        <v>1039</v>
      </c>
      <c r="E18" s="1620"/>
      <c r="F18" s="1618"/>
    </row>
    <row r="19" spans="1:7">
      <c r="A19" s="1614">
        <v>2.17</v>
      </c>
      <c r="B19" s="1615" t="s">
        <v>3060</v>
      </c>
      <c r="C19" s="1675" t="s">
        <v>1</v>
      </c>
      <c r="D19" s="1671"/>
      <c r="E19" s="1619"/>
      <c r="F19" s="1618"/>
      <c r="G19" s="1534"/>
    </row>
    <row r="20" spans="1:7">
      <c r="A20" s="1614">
        <v>2.1800000000000002</v>
      </c>
      <c r="B20" s="1615" t="s">
        <v>3061</v>
      </c>
      <c r="C20" s="1672"/>
      <c r="D20" s="1673" t="s">
        <v>1039</v>
      </c>
      <c r="E20" s="1620"/>
      <c r="F20" s="1618"/>
    </row>
    <row r="21" spans="1:7">
      <c r="A21" s="1614">
        <v>2.19</v>
      </c>
      <c r="B21" s="1615" t="s">
        <v>3062</v>
      </c>
      <c r="C21" s="1672"/>
      <c r="D21" s="1673" t="s">
        <v>1039</v>
      </c>
      <c r="E21" s="1620"/>
      <c r="F21" s="1618"/>
    </row>
    <row r="22" spans="1:7">
      <c r="A22" s="1614">
        <v>2.2000000000000002</v>
      </c>
      <c r="B22" s="1615" t="s">
        <v>3063</v>
      </c>
      <c r="C22" s="1672"/>
      <c r="D22" s="1673" t="s">
        <v>1039</v>
      </c>
      <c r="E22" s="1620"/>
      <c r="F22" s="1618"/>
    </row>
    <row r="23" spans="1:7">
      <c r="A23" s="1614">
        <v>2.21</v>
      </c>
      <c r="B23" s="1615" t="s">
        <v>3064</v>
      </c>
      <c r="C23" s="1675" t="s">
        <v>1</v>
      </c>
      <c r="D23" s="1671"/>
      <c r="E23" s="1620"/>
      <c r="F23" s="1618"/>
    </row>
    <row r="24" spans="1:7">
      <c r="A24" s="1614">
        <v>2.2200000000000002</v>
      </c>
      <c r="B24" s="1615" t="s">
        <v>3065</v>
      </c>
      <c r="C24" s="1675" t="s">
        <v>1</v>
      </c>
      <c r="D24" s="1671"/>
      <c r="E24" s="1620"/>
      <c r="F24" s="1618"/>
    </row>
    <row r="25" spans="1:7">
      <c r="A25" s="1614">
        <v>2.2400000000000002</v>
      </c>
      <c r="B25" s="1615" t="s">
        <v>3043</v>
      </c>
      <c r="C25" s="1675" t="s">
        <v>1</v>
      </c>
      <c r="D25" s="1671"/>
      <c r="E25" s="1619"/>
      <c r="F25" s="1618"/>
    </row>
    <row r="26" spans="1:7">
      <c r="A26" s="1614">
        <v>2.25</v>
      </c>
      <c r="B26" s="1615" t="s">
        <v>3045</v>
      </c>
      <c r="C26" s="1675" t="s">
        <v>1</v>
      </c>
      <c r="D26" s="1671"/>
      <c r="E26" s="1619"/>
      <c r="F26" s="1618"/>
    </row>
    <row r="27" spans="1:7">
      <c r="A27" s="1614">
        <v>2.2599999999999998</v>
      </c>
      <c r="B27" s="1615" t="s">
        <v>3046</v>
      </c>
      <c r="C27" s="1675" t="s">
        <v>1</v>
      </c>
      <c r="D27" s="1671"/>
      <c r="E27" s="1619"/>
      <c r="F27" s="1618"/>
    </row>
    <row r="28" spans="1:7">
      <c r="A28" s="1614">
        <v>2.27</v>
      </c>
      <c r="B28" s="1615" t="s">
        <v>3047</v>
      </c>
      <c r="C28" s="1675" t="s">
        <v>1</v>
      </c>
      <c r="D28" s="1671"/>
      <c r="E28" s="1619"/>
      <c r="F28" s="1618"/>
    </row>
    <row r="29" spans="1:7" ht="15.75">
      <c r="A29" s="1614">
        <v>2.2799999999999998</v>
      </c>
      <c r="B29" s="1615" t="s">
        <v>3048</v>
      </c>
      <c r="C29" s="1672"/>
      <c r="D29" s="1673" t="s">
        <v>1039</v>
      </c>
      <c r="E29" s="1674" t="s">
        <v>1039</v>
      </c>
      <c r="F29" s="1618"/>
    </row>
    <row r="30" spans="1:7">
      <c r="A30" s="1614">
        <v>2.29</v>
      </c>
      <c r="B30" s="1615" t="s">
        <v>3049</v>
      </c>
      <c r="C30" s="1675" t="s">
        <v>1</v>
      </c>
      <c r="D30" s="1671"/>
      <c r="E30" s="1620"/>
      <c r="F30" s="1618"/>
    </row>
    <row r="31" spans="1:7">
      <c r="A31" s="1614">
        <v>2.2999999999999998</v>
      </c>
      <c r="B31" s="1615" t="s">
        <v>3050</v>
      </c>
      <c r="C31" s="1675" t="s">
        <v>1</v>
      </c>
      <c r="D31" s="1671"/>
      <c r="E31" s="1619"/>
      <c r="F31" s="1618"/>
    </row>
    <row r="32" spans="1:7">
      <c r="A32" s="1614">
        <v>2.31</v>
      </c>
      <c r="B32" s="1615" t="s">
        <v>3066</v>
      </c>
      <c r="C32" s="1675" t="s">
        <v>1</v>
      </c>
      <c r="D32" s="1671"/>
      <c r="E32" s="1619"/>
      <c r="F32" s="1618"/>
    </row>
    <row r="33" spans="1:6">
      <c r="A33" s="1614">
        <v>2.3199999999999998</v>
      </c>
      <c r="B33" s="1615" t="s">
        <v>3067</v>
      </c>
      <c r="C33" s="1672"/>
      <c r="D33" s="1673"/>
      <c r="E33" s="1620"/>
      <c r="F33" s="1618"/>
    </row>
    <row r="34" spans="1:6">
      <c r="A34" s="1614">
        <v>2.33</v>
      </c>
      <c r="B34" s="1615" t="s">
        <v>3068</v>
      </c>
      <c r="C34" s="1672"/>
      <c r="D34" s="1673"/>
      <c r="E34" s="1620"/>
      <c r="F34" s="1618"/>
    </row>
    <row r="35" spans="1:6" ht="15.75">
      <c r="A35" s="1614">
        <v>2.34</v>
      </c>
      <c r="B35" s="1615" t="s">
        <v>3069</v>
      </c>
      <c r="C35" s="1672"/>
      <c r="D35" s="1673" t="s">
        <v>1039</v>
      </c>
      <c r="E35" s="1674" t="s">
        <v>1039</v>
      </c>
      <c r="F35" s="1618"/>
    </row>
    <row r="36" spans="1:6">
      <c r="A36" s="1614">
        <v>2.35</v>
      </c>
      <c r="B36" s="1615" t="s">
        <v>3055</v>
      </c>
      <c r="C36" s="1672"/>
      <c r="D36" s="1673"/>
      <c r="E36" s="1620"/>
      <c r="F36" s="1618"/>
    </row>
    <row r="37" spans="1:6">
      <c r="A37" s="1614">
        <v>2.36</v>
      </c>
      <c r="B37" s="1615" t="s">
        <v>3057</v>
      </c>
      <c r="C37" s="1672"/>
      <c r="D37" s="1673"/>
      <c r="E37" s="1620"/>
      <c r="F37" s="1618"/>
    </row>
    <row r="38" spans="1:6">
      <c r="A38" s="1614">
        <v>2.37</v>
      </c>
      <c r="B38" s="1615" t="s">
        <v>3056</v>
      </c>
      <c r="C38" s="1672"/>
      <c r="D38" s="1673"/>
      <c r="E38" s="1620"/>
      <c r="F38" s="1618"/>
    </row>
    <row r="39" spans="1:6">
      <c r="A39" s="1614">
        <v>2.38</v>
      </c>
      <c r="B39" s="1615" t="s">
        <v>3058</v>
      </c>
      <c r="C39" s="1672"/>
      <c r="D39" s="1673"/>
      <c r="E39" s="1620"/>
      <c r="F39" s="1618"/>
    </row>
    <row r="40" spans="1:6">
      <c r="A40" s="1614">
        <v>2.39</v>
      </c>
      <c r="B40" s="1615" t="s">
        <v>3059</v>
      </c>
      <c r="C40" s="1672"/>
      <c r="D40" s="1673"/>
      <c r="E40" s="1620"/>
      <c r="F40" s="1618"/>
    </row>
    <row r="41" spans="1:6">
      <c r="A41" s="1614">
        <v>2.4</v>
      </c>
      <c r="B41" s="1615" t="s">
        <v>3060</v>
      </c>
      <c r="C41" s="1672"/>
      <c r="D41" s="1673"/>
      <c r="E41" s="1620"/>
      <c r="F41" s="1618"/>
    </row>
    <row r="42" spans="1:6">
      <c r="A42" s="1614">
        <v>2.41</v>
      </c>
      <c r="B42" s="1615" t="s">
        <v>3061</v>
      </c>
      <c r="C42" s="1672"/>
      <c r="D42" s="1673"/>
      <c r="E42" s="1620"/>
      <c r="F42" s="1618"/>
    </row>
    <row r="43" spans="1:6">
      <c r="A43" s="1614">
        <v>2.42</v>
      </c>
      <c r="B43" s="1615" t="s">
        <v>3070</v>
      </c>
      <c r="C43" s="1672"/>
      <c r="D43" s="1673"/>
      <c r="E43" s="1620"/>
      <c r="F43" s="1618"/>
    </row>
    <row r="44" spans="1:6">
      <c r="A44" s="1614">
        <v>2.4300000000000099</v>
      </c>
      <c r="B44" s="1615" t="s">
        <v>3063</v>
      </c>
      <c r="C44" s="1672"/>
      <c r="D44" s="1673"/>
      <c r="E44" s="1620"/>
      <c r="F44" s="1618"/>
    </row>
    <row r="45" spans="1:6">
      <c r="A45" s="1614">
        <v>2.44</v>
      </c>
      <c r="B45" s="1615" t="s">
        <v>3064</v>
      </c>
      <c r="C45" s="1672"/>
      <c r="D45" s="1673"/>
      <c r="E45" s="1620"/>
      <c r="F45" s="1618"/>
    </row>
    <row r="46" spans="1:6">
      <c r="A46" s="1614">
        <v>2.4500000000000099</v>
      </c>
      <c r="B46" s="1615" t="s">
        <v>3071</v>
      </c>
      <c r="C46" s="1672"/>
      <c r="D46" s="1673"/>
      <c r="E46" s="1620"/>
      <c r="F46" s="1618"/>
    </row>
    <row r="47" spans="1:6" ht="15.75">
      <c r="A47" s="1614">
        <v>2.4700000000000002</v>
      </c>
      <c r="B47" s="1615" t="s">
        <v>3052</v>
      </c>
      <c r="C47" s="1672"/>
      <c r="D47" s="1673" t="s">
        <v>1039</v>
      </c>
      <c r="E47" s="1674" t="s">
        <v>1039</v>
      </c>
      <c r="F47" s="1618"/>
    </row>
    <row r="48" spans="1:6" ht="15.75">
      <c r="A48" s="1614">
        <v>2.48</v>
      </c>
      <c r="B48" s="1615" t="s">
        <v>3068</v>
      </c>
      <c r="C48" s="1672"/>
      <c r="D48" s="1673" t="s">
        <v>1039</v>
      </c>
      <c r="E48" s="1674" t="s">
        <v>1039</v>
      </c>
      <c r="F48" s="1618"/>
    </row>
    <row r="49" spans="1:6">
      <c r="A49" s="1614">
        <v>2.4900000000000002</v>
      </c>
      <c r="B49" s="1615" t="s">
        <v>3056</v>
      </c>
      <c r="C49" s="1672"/>
      <c r="D49" s="1673"/>
      <c r="E49" s="1620"/>
      <c r="F49" s="1618"/>
    </row>
    <row r="50" spans="1:6">
      <c r="A50" s="1614">
        <v>2.5</v>
      </c>
      <c r="B50" s="1615" t="s">
        <v>3057</v>
      </c>
      <c r="C50" s="1672"/>
      <c r="D50" s="1673"/>
      <c r="E50" s="1620"/>
      <c r="F50" s="1618"/>
    </row>
    <row r="51" spans="1:6">
      <c r="A51" s="1614">
        <v>2.5099999999999998</v>
      </c>
      <c r="B51" s="1615" t="s">
        <v>3063</v>
      </c>
      <c r="C51" s="1672"/>
      <c r="D51" s="1673"/>
      <c r="E51" s="1620"/>
      <c r="F51" s="1618"/>
    </row>
    <row r="52" spans="1:6">
      <c r="A52" s="1614">
        <v>2.52</v>
      </c>
      <c r="B52" s="1676" t="s">
        <v>3234</v>
      </c>
      <c r="C52" s="1672"/>
      <c r="D52" s="1673" t="s">
        <v>1039</v>
      </c>
      <c r="E52" s="1620" t="s">
        <v>1039</v>
      </c>
      <c r="F52" s="1618" t="s">
        <v>2708</v>
      </c>
    </row>
    <row r="53" spans="1:6">
      <c r="A53" s="1614">
        <v>2.5299999999999998</v>
      </c>
      <c r="B53" s="1676" t="s">
        <v>3235</v>
      </c>
      <c r="C53" s="1672"/>
      <c r="D53" s="1673" t="s">
        <v>3236</v>
      </c>
      <c r="E53" s="1673" t="s">
        <v>3236</v>
      </c>
      <c r="F53" s="1618" t="s">
        <v>2708</v>
      </c>
    </row>
    <row r="54" spans="1:6">
      <c r="A54" s="1614">
        <v>2.54</v>
      </c>
      <c r="B54" s="1676" t="s">
        <v>3237</v>
      </c>
      <c r="C54" s="1672"/>
      <c r="D54" s="1673" t="s">
        <v>3236</v>
      </c>
      <c r="E54" s="1673" t="s">
        <v>3236</v>
      </c>
      <c r="F54" s="1618" t="s">
        <v>2708</v>
      </c>
    </row>
    <row r="55" spans="1:6">
      <c r="A55" s="1614">
        <v>2.5499999999999998</v>
      </c>
      <c r="B55" s="1677" t="s">
        <v>3238</v>
      </c>
      <c r="C55" s="1672"/>
      <c r="D55" s="1673" t="s">
        <v>3236</v>
      </c>
      <c r="E55" s="1673" t="s">
        <v>3236</v>
      </c>
      <c r="F55" s="1618" t="s">
        <v>3239</v>
      </c>
    </row>
    <row r="56" spans="1:6" ht="15.75">
      <c r="A56" s="1614">
        <v>2.56</v>
      </c>
      <c r="B56" s="1678" t="s">
        <v>3240</v>
      </c>
      <c r="C56" s="1672"/>
      <c r="D56" s="1673" t="s">
        <v>3236</v>
      </c>
      <c r="E56" s="1673" t="s">
        <v>3236</v>
      </c>
      <c r="F56" s="1618" t="s">
        <v>3239</v>
      </c>
    </row>
    <row r="57" spans="1:6">
      <c r="A57" s="1614">
        <v>2.57</v>
      </c>
      <c r="B57" s="1677" t="s">
        <v>3240</v>
      </c>
      <c r="C57" s="1672"/>
      <c r="D57" s="1673" t="s">
        <v>3236</v>
      </c>
      <c r="E57" s="1673" t="s">
        <v>3236</v>
      </c>
      <c r="F57" s="1618" t="s">
        <v>3239</v>
      </c>
    </row>
    <row r="58" spans="1:6">
      <c r="A58" s="1614">
        <v>2.58</v>
      </c>
      <c r="B58" s="1677" t="s">
        <v>3241</v>
      </c>
      <c r="C58" s="1672"/>
      <c r="D58" s="1673" t="s">
        <v>3236</v>
      </c>
      <c r="E58" s="1673" t="s">
        <v>3236</v>
      </c>
      <c r="F58" s="1618" t="s">
        <v>3239</v>
      </c>
    </row>
    <row r="59" spans="1:6">
      <c r="A59" s="1614">
        <v>2.59</v>
      </c>
      <c r="B59" s="1677" t="s">
        <v>3242</v>
      </c>
      <c r="C59" s="1672"/>
      <c r="D59" s="1673" t="s">
        <v>3236</v>
      </c>
      <c r="E59" s="1673" t="s">
        <v>3236</v>
      </c>
      <c r="F59" s="1618" t="s">
        <v>3239</v>
      </c>
    </row>
    <row r="60" spans="1:6">
      <c r="A60" s="1614">
        <v>2.6</v>
      </c>
      <c r="B60" s="1677" t="s">
        <v>3243</v>
      </c>
      <c r="C60" s="1672"/>
      <c r="D60" s="1673" t="s">
        <v>3236</v>
      </c>
      <c r="E60" s="1673" t="s">
        <v>3236</v>
      </c>
      <c r="F60" s="1618" t="s">
        <v>3239</v>
      </c>
    </row>
    <row r="61" spans="1:6">
      <c r="A61" s="1614">
        <v>3.01</v>
      </c>
      <c r="B61" s="1615" t="s">
        <v>3072</v>
      </c>
      <c r="C61" s="1675" t="s">
        <v>1</v>
      </c>
      <c r="D61" s="1671"/>
      <c r="E61" s="1620"/>
      <c r="F61" s="1618"/>
    </row>
    <row r="62" spans="1:6">
      <c r="A62" s="1614">
        <v>3.02</v>
      </c>
      <c r="B62" s="1615" t="s">
        <v>3073</v>
      </c>
      <c r="C62" s="1675" t="s">
        <v>1</v>
      </c>
      <c r="D62" s="1671"/>
      <c r="E62" s="1620"/>
      <c r="F62" s="1618"/>
    </row>
    <row r="63" spans="1:6" ht="15.75">
      <c r="A63" s="1614">
        <v>3.03</v>
      </c>
      <c r="B63" s="1615" t="s">
        <v>3074</v>
      </c>
      <c r="C63" s="1672"/>
      <c r="D63" s="1673" t="s">
        <v>1039</v>
      </c>
      <c r="E63" s="1674" t="s">
        <v>3244</v>
      </c>
      <c r="F63" s="1618"/>
    </row>
    <row r="64" spans="1:6" ht="15.75">
      <c r="A64" s="1614">
        <v>3.04</v>
      </c>
      <c r="B64" s="1615" t="s">
        <v>3075</v>
      </c>
      <c r="C64" s="1672"/>
      <c r="D64" s="1673" t="s">
        <v>1039</v>
      </c>
      <c r="E64" s="1674" t="s">
        <v>3244</v>
      </c>
      <c r="F64" s="1618"/>
    </row>
    <row r="65" spans="1:6">
      <c r="A65" s="1614">
        <v>3.05</v>
      </c>
      <c r="B65" s="1615" t="s">
        <v>3076</v>
      </c>
      <c r="C65" s="1672"/>
      <c r="D65" s="1673"/>
      <c r="E65" s="1620"/>
      <c r="F65" s="1618"/>
    </row>
    <row r="66" spans="1:6">
      <c r="A66" s="1614">
        <v>3.06</v>
      </c>
      <c r="B66" s="1615" t="s">
        <v>3077</v>
      </c>
      <c r="C66" s="1672"/>
      <c r="D66" s="1673" t="s">
        <v>1039</v>
      </c>
      <c r="E66" s="1620" t="s">
        <v>1039</v>
      </c>
      <c r="F66" s="1618"/>
    </row>
    <row r="67" spans="1:6">
      <c r="A67" s="1614">
        <v>3.08</v>
      </c>
      <c r="B67" s="1615" t="s">
        <v>3078</v>
      </c>
      <c r="C67" s="1675" t="s">
        <v>1</v>
      </c>
      <c r="D67" s="1671"/>
      <c r="E67" s="1620"/>
      <c r="F67" s="1618"/>
    </row>
    <row r="68" spans="1:6">
      <c r="A68" s="1614">
        <v>3.09</v>
      </c>
      <c r="B68" s="1615" t="s">
        <v>3073</v>
      </c>
      <c r="C68" s="1675" t="s">
        <v>1</v>
      </c>
      <c r="D68" s="1671"/>
      <c r="E68" s="1620"/>
      <c r="F68" s="1618"/>
    </row>
    <row r="69" spans="1:6">
      <c r="A69" s="1614">
        <v>3.1</v>
      </c>
      <c r="B69" s="1615" t="s">
        <v>3079</v>
      </c>
      <c r="C69" s="1672"/>
      <c r="D69" s="1673"/>
      <c r="E69" s="1620"/>
      <c r="F69" s="1618"/>
    </row>
    <row r="70" spans="1:6">
      <c r="A70" s="1614">
        <v>3.11</v>
      </c>
      <c r="B70" s="1615" t="s">
        <v>3075</v>
      </c>
      <c r="C70" s="1672"/>
      <c r="D70" s="1673"/>
      <c r="E70" s="1620"/>
      <c r="F70" s="1618"/>
    </row>
    <row r="71" spans="1:6">
      <c r="A71" s="1614">
        <v>3.12</v>
      </c>
      <c r="B71" s="1615" t="s">
        <v>3080</v>
      </c>
      <c r="C71" s="1675" t="s">
        <v>1</v>
      </c>
      <c r="D71" s="1671"/>
      <c r="E71" s="1620"/>
      <c r="F71" s="1618"/>
    </row>
    <row r="72" spans="1:6">
      <c r="A72" s="1614">
        <v>3.13</v>
      </c>
      <c r="B72" s="1615" t="s">
        <v>3081</v>
      </c>
      <c r="C72" s="1675" t="s">
        <v>1</v>
      </c>
      <c r="D72" s="1671"/>
      <c r="E72" s="1620"/>
      <c r="F72" s="1618"/>
    </row>
    <row r="73" spans="1:6">
      <c r="A73" s="1614">
        <v>3.15</v>
      </c>
      <c r="B73" s="1615" t="s">
        <v>3082</v>
      </c>
      <c r="C73" s="1675" t="s">
        <v>1</v>
      </c>
      <c r="D73" s="1671"/>
      <c r="E73" s="1620"/>
      <c r="F73" s="1618"/>
    </row>
    <row r="74" spans="1:6">
      <c r="A74" s="1614">
        <v>3.16</v>
      </c>
      <c r="B74" s="1615" t="s">
        <v>3083</v>
      </c>
      <c r="C74" s="1675" t="s">
        <v>1</v>
      </c>
      <c r="D74" s="1671"/>
      <c r="E74" s="1620"/>
      <c r="F74" s="1618"/>
    </row>
    <row r="75" spans="1:6">
      <c r="A75" s="1614">
        <v>3.17</v>
      </c>
      <c r="B75" s="1615" t="s">
        <v>3245</v>
      </c>
      <c r="C75" s="1675"/>
      <c r="D75" s="1671"/>
      <c r="E75" s="1620"/>
      <c r="F75" s="1618"/>
    </row>
    <row r="76" spans="1:6">
      <c r="A76" s="1614">
        <v>3.18</v>
      </c>
      <c r="B76" s="1615" t="s">
        <v>3084</v>
      </c>
      <c r="C76" s="1672"/>
      <c r="D76" s="1673"/>
      <c r="E76" s="1620"/>
      <c r="F76" s="1618"/>
    </row>
    <row r="77" spans="1:6">
      <c r="A77" s="1614">
        <v>3.19</v>
      </c>
      <c r="B77" s="1615" t="s">
        <v>3076</v>
      </c>
      <c r="C77" s="1675" t="s">
        <v>1</v>
      </c>
      <c r="D77" s="1671"/>
      <c r="E77" s="1620"/>
      <c r="F77" s="1618"/>
    </row>
    <row r="78" spans="1:6">
      <c r="A78" s="1614">
        <v>3.2</v>
      </c>
      <c r="B78" s="1615" t="s">
        <v>3085</v>
      </c>
      <c r="C78" s="1675" t="s">
        <v>1</v>
      </c>
      <c r="D78" s="1671"/>
      <c r="E78" s="1620"/>
      <c r="F78" s="1618"/>
    </row>
    <row r="79" spans="1:6">
      <c r="A79" s="1614">
        <v>3.22</v>
      </c>
      <c r="B79" s="1615" t="s">
        <v>3078</v>
      </c>
      <c r="C79" s="1675" t="s">
        <v>1</v>
      </c>
      <c r="D79" s="1671"/>
      <c r="E79" s="1620"/>
      <c r="F79" s="1618"/>
    </row>
    <row r="80" spans="1:6">
      <c r="A80" s="1614">
        <v>3.23</v>
      </c>
      <c r="B80" s="1615" t="s">
        <v>3073</v>
      </c>
      <c r="C80" s="1675" t="s">
        <v>1</v>
      </c>
      <c r="D80" s="1671"/>
      <c r="E80" s="1620"/>
      <c r="F80" s="1618"/>
    </row>
    <row r="81" spans="1:6">
      <c r="A81" s="1614">
        <v>3.24</v>
      </c>
      <c r="B81" s="1615" t="s">
        <v>3074</v>
      </c>
      <c r="C81" s="1672"/>
      <c r="D81" s="1673"/>
      <c r="E81" s="1620"/>
      <c r="F81" s="1618"/>
    </row>
    <row r="82" spans="1:6">
      <c r="A82" s="1614">
        <v>3.25</v>
      </c>
      <c r="B82" s="1615" t="s">
        <v>3075</v>
      </c>
      <c r="C82" s="1672"/>
      <c r="D82" s="1673"/>
      <c r="E82" s="1620"/>
      <c r="F82" s="1618"/>
    </row>
    <row r="83" spans="1:6">
      <c r="A83" s="1614">
        <v>3.26</v>
      </c>
      <c r="B83" s="1615" t="s">
        <v>3076</v>
      </c>
      <c r="C83" s="1675" t="s">
        <v>1</v>
      </c>
      <c r="D83" s="1671"/>
      <c r="E83" s="1620"/>
      <c r="F83" s="1618"/>
    </row>
    <row r="84" spans="1:6">
      <c r="A84" s="1614">
        <v>3.27</v>
      </c>
      <c r="B84" s="1615" t="s">
        <v>3077</v>
      </c>
      <c r="C84" s="1675" t="s">
        <v>1</v>
      </c>
      <c r="D84" s="1671"/>
      <c r="E84" s="1620"/>
      <c r="F84" s="1618"/>
    </row>
    <row r="85" spans="1:6">
      <c r="A85" s="1614">
        <v>3.29</v>
      </c>
      <c r="B85" s="1615" t="s">
        <v>3078</v>
      </c>
      <c r="C85" s="1675" t="s">
        <v>1</v>
      </c>
      <c r="D85" s="1671"/>
      <c r="E85" s="1620"/>
      <c r="F85" s="1618"/>
    </row>
    <row r="86" spans="1:6">
      <c r="A86" s="1614">
        <v>3.3</v>
      </c>
      <c r="B86" s="1615" t="s">
        <v>3073</v>
      </c>
      <c r="C86" s="1675" t="s">
        <v>1</v>
      </c>
      <c r="D86" s="1671"/>
      <c r="E86" s="1620"/>
      <c r="F86" s="1618"/>
    </row>
    <row r="87" spans="1:6" ht="15.75">
      <c r="A87" s="1614">
        <v>3.31</v>
      </c>
      <c r="B87" s="1615" t="s">
        <v>3074</v>
      </c>
      <c r="C87" s="1672"/>
      <c r="D87" s="1673" t="s">
        <v>1039</v>
      </c>
      <c r="E87" s="1674" t="s">
        <v>1039</v>
      </c>
      <c r="F87" s="1618"/>
    </row>
    <row r="88" spans="1:6">
      <c r="A88" s="1614">
        <v>3.32</v>
      </c>
      <c r="B88" s="1615" t="s">
        <v>3075</v>
      </c>
      <c r="C88" s="1672"/>
      <c r="D88" s="1673"/>
      <c r="E88" s="1620"/>
      <c r="F88" s="1618"/>
    </row>
    <row r="89" spans="1:6">
      <c r="A89" s="1614">
        <v>3.33</v>
      </c>
      <c r="B89" s="1615" t="s">
        <v>3076</v>
      </c>
      <c r="C89" s="1675" t="s">
        <v>1</v>
      </c>
      <c r="D89" s="1671"/>
      <c r="E89" s="1620"/>
      <c r="F89" s="1618"/>
    </row>
    <row r="90" spans="1:6">
      <c r="A90" s="1614">
        <v>3.34</v>
      </c>
      <c r="B90" s="1615" t="s">
        <v>3085</v>
      </c>
      <c r="C90" s="1675" t="s">
        <v>1</v>
      </c>
      <c r="D90" s="1671"/>
      <c r="E90" s="1620"/>
      <c r="F90" s="1618"/>
    </row>
    <row r="91" spans="1:6">
      <c r="A91" s="1614">
        <v>3.36</v>
      </c>
      <c r="B91" s="1615" t="s">
        <v>3078</v>
      </c>
      <c r="C91" s="1675" t="s">
        <v>1</v>
      </c>
      <c r="D91" s="1671"/>
      <c r="E91" s="1620"/>
      <c r="F91" s="1618"/>
    </row>
    <row r="92" spans="1:6">
      <c r="A92" s="1614">
        <v>3.37</v>
      </c>
      <c r="B92" s="1615" t="s">
        <v>3073</v>
      </c>
      <c r="C92" s="1675" t="s">
        <v>1</v>
      </c>
      <c r="D92" s="1671"/>
      <c r="E92" s="1620"/>
      <c r="F92" s="1618"/>
    </row>
    <row r="93" spans="1:6">
      <c r="A93" s="1614">
        <v>3.38</v>
      </c>
      <c r="B93" s="1615" t="s">
        <v>3074</v>
      </c>
      <c r="C93" s="1672"/>
      <c r="D93" s="1673"/>
      <c r="E93" s="1620"/>
      <c r="F93" s="1618"/>
    </row>
    <row r="94" spans="1:6" ht="26.25">
      <c r="A94" s="1614">
        <v>3.39</v>
      </c>
      <c r="B94" s="1615" t="s">
        <v>3086</v>
      </c>
      <c r="C94" s="1672"/>
      <c r="D94" s="1673"/>
      <c r="E94" s="1620"/>
      <c r="F94" s="1618"/>
    </row>
    <row r="95" spans="1:6">
      <c r="A95" s="1614">
        <v>3.4</v>
      </c>
      <c r="B95" s="1615" t="s">
        <v>3085</v>
      </c>
      <c r="C95" s="1675" t="s">
        <v>1</v>
      </c>
      <c r="D95" s="1671"/>
      <c r="E95" s="1620"/>
      <c r="F95" s="1618"/>
    </row>
    <row r="96" spans="1:6" ht="25.5">
      <c r="A96" s="1614">
        <v>3.41</v>
      </c>
      <c r="B96" s="1615" t="s">
        <v>3087</v>
      </c>
      <c r="C96" s="1675" t="s">
        <v>1</v>
      </c>
      <c r="D96" s="1671"/>
      <c r="E96" s="1620"/>
      <c r="F96" s="1618"/>
    </row>
    <row r="97" spans="1:23">
      <c r="A97" s="1614">
        <v>3.43</v>
      </c>
      <c r="B97" s="1615" t="s">
        <v>3246</v>
      </c>
      <c r="C97" s="1675"/>
      <c r="D97" s="1671"/>
      <c r="E97" s="1620"/>
      <c r="F97" s="1618"/>
    </row>
    <row r="98" spans="1:23">
      <c r="A98" s="1614">
        <v>3.44</v>
      </c>
      <c r="B98" s="1677" t="s">
        <v>3247</v>
      </c>
      <c r="C98" s="1675"/>
      <c r="D98" s="1671" t="s">
        <v>3236</v>
      </c>
      <c r="E98" s="1671" t="s">
        <v>3236</v>
      </c>
      <c r="F98" s="1618" t="s">
        <v>3239</v>
      </c>
    </row>
    <row r="99" spans="1:23">
      <c r="A99" s="1614">
        <v>3.45</v>
      </c>
      <c r="B99" s="1677" t="s">
        <v>3248</v>
      </c>
      <c r="C99" s="1675"/>
      <c r="D99" s="1671" t="s">
        <v>3236</v>
      </c>
      <c r="E99" s="1671" t="s">
        <v>3236</v>
      </c>
      <c r="F99" s="1618" t="s">
        <v>3239</v>
      </c>
    </row>
    <row r="100" spans="1:23">
      <c r="A100" s="1614">
        <v>3.46</v>
      </c>
      <c r="B100" s="1677" t="s">
        <v>3249</v>
      </c>
      <c r="C100" s="1675"/>
      <c r="D100" s="1671" t="s">
        <v>3236</v>
      </c>
      <c r="E100" s="1671" t="s">
        <v>3236</v>
      </c>
      <c r="F100" s="1618" t="s">
        <v>3239</v>
      </c>
    </row>
    <row r="101" spans="1:23">
      <c r="A101" s="1614">
        <v>3.47</v>
      </c>
      <c r="B101" s="1677" t="s">
        <v>3250</v>
      </c>
      <c r="C101" s="1675"/>
      <c r="D101" s="1671" t="s">
        <v>3236</v>
      </c>
      <c r="E101" s="1671" t="s">
        <v>3236</v>
      </c>
      <c r="F101" s="1618" t="s">
        <v>3239</v>
      </c>
    </row>
    <row r="102" spans="1:23">
      <c r="A102" s="1614">
        <v>3.48</v>
      </c>
      <c r="B102" s="1677" t="s">
        <v>3251</v>
      </c>
      <c r="C102" s="1675"/>
      <c r="D102" s="1671" t="s">
        <v>3236</v>
      </c>
      <c r="E102" s="1671" t="s">
        <v>3236</v>
      </c>
      <c r="F102" s="1618" t="s">
        <v>3239</v>
      </c>
    </row>
    <row r="103" spans="1:23">
      <c r="A103" s="1614">
        <v>3.49</v>
      </c>
      <c r="B103" s="1677" t="s">
        <v>3252</v>
      </c>
      <c r="C103" s="1675"/>
      <c r="D103" s="1671" t="s">
        <v>3236</v>
      </c>
      <c r="E103" s="1671" t="s">
        <v>3236</v>
      </c>
      <c r="F103" s="1618" t="s">
        <v>3239</v>
      </c>
    </row>
    <row r="104" spans="1:23">
      <c r="A104" s="1622">
        <v>4.01</v>
      </c>
      <c r="B104" s="1623" t="s">
        <v>3088</v>
      </c>
      <c r="C104" s="1675" t="s">
        <v>1</v>
      </c>
      <c r="D104" s="1671" t="s">
        <v>1039</v>
      </c>
      <c r="E104" s="1620"/>
      <c r="F104" s="1618"/>
    </row>
    <row r="105" spans="1:23">
      <c r="A105" s="1622">
        <v>4.0199999999999996</v>
      </c>
      <c r="B105" s="1623" t="s">
        <v>3089</v>
      </c>
      <c r="C105" s="1675" t="s">
        <v>1</v>
      </c>
      <c r="D105" s="1671" t="s">
        <v>1039</v>
      </c>
      <c r="E105" s="1620"/>
      <c r="F105" s="1618"/>
    </row>
    <row r="106" spans="1:23">
      <c r="A106" s="1614">
        <v>5.01</v>
      </c>
      <c r="B106" s="1615" t="s">
        <v>3090</v>
      </c>
      <c r="C106" s="1672"/>
      <c r="D106" s="1673" t="s">
        <v>1039</v>
      </c>
      <c r="E106" s="1620"/>
      <c r="F106" s="1618"/>
      <c r="W106" s="131" t="s">
        <v>1028</v>
      </c>
    </row>
    <row r="107" spans="1:23">
      <c r="A107" s="1614">
        <v>5.0199999999999996</v>
      </c>
      <c r="B107" s="1615" t="s">
        <v>3091</v>
      </c>
      <c r="C107" s="1675" t="s">
        <v>1</v>
      </c>
      <c r="D107" s="1671"/>
      <c r="E107" s="1620"/>
      <c r="F107" s="1618"/>
    </row>
    <row r="108" spans="1:23">
      <c r="A108" s="1614">
        <v>5.03</v>
      </c>
      <c r="B108" s="1615" t="s">
        <v>3092</v>
      </c>
      <c r="C108" s="1675" t="s">
        <v>1</v>
      </c>
      <c r="D108" s="1671"/>
      <c r="E108" s="1619"/>
      <c r="F108" s="1618"/>
    </row>
    <row r="109" spans="1:23">
      <c r="A109" s="1614">
        <v>5.04</v>
      </c>
      <c r="B109" s="1615" t="s">
        <v>3093</v>
      </c>
      <c r="C109" s="1675" t="s">
        <v>1</v>
      </c>
      <c r="D109" s="1671"/>
      <c r="E109" s="1619"/>
      <c r="F109" s="1618"/>
    </row>
    <row r="110" spans="1:23" ht="15.75">
      <c r="A110" s="1614">
        <v>5.05</v>
      </c>
      <c r="B110" s="1615" t="s">
        <v>3094</v>
      </c>
      <c r="C110" s="1672"/>
      <c r="D110" s="1673" t="s">
        <v>1039</v>
      </c>
      <c r="E110" s="1674" t="s">
        <v>1039</v>
      </c>
      <c r="F110" s="1618"/>
    </row>
    <row r="111" spans="1:23" ht="15.75">
      <c r="A111" s="1614">
        <v>5.0599999999999996</v>
      </c>
      <c r="B111" s="1615" t="s">
        <v>3095</v>
      </c>
      <c r="C111" s="1672"/>
      <c r="D111" s="1673" t="s">
        <v>1039</v>
      </c>
      <c r="E111" s="1674" t="s">
        <v>1039</v>
      </c>
      <c r="F111" s="1618"/>
    </row>
    <row r="112" spans="1:23">
      <c r="A112" s="1614">
        <v>5.07</v>
      </c>
      <c r="B112" s="1615" t="s">
        <v>3096</v>
      </c>
      <c r="C112" s="1672"/>
      <c r="D112" s="1673"/>
      <c r="E112" s="1620"/>
      <c r="F112" s="1618"/>
    </row>
    <row r="113" spans="1:6" ht="15.75">
      <c r="A113" s="1614">
        <v>5.08</v>
      </c>
      <c r="B113" s="1615" t="s">
        <v>3097</v>
      </c>
      <c r="C113" s="1672"/>
      <c r="D113" s="1673" t="s">
        <v>1039</v>
      </c>
      <c r="E113" s="1674" t="s">
        <v>1039</v>
      </c>
      <c r="F113" s="1618"/>
    </row>
    <row r="114" spans="1:6">
      <c r="A114" s="1614">
        <v>5.09</v>
      </c>
      <c r="B114" s="1615" t="s">
        <v>3098</v>
      </c>
      <c r="C114" s="1675" t="s">
        <v>1</v>
      </c>
      <c r="D114" s="1671"/>
      <c r="E114" s="1620"/>
      <c r="F114" s="1618"/>
    </row>
    <row r="115" spans="1:6" ht="25.5">
      <c r="A115" s="1614">
        <v>5.0999999999999996</v>
      </c>
      <c r="B115" s="1615" t="s">
        <v>3099</v>
      </c>
      <c r="C115" s="1679"/>
      <c r="D115" s="1680" t="s">
        <v>1039</v>
      </c>
      <c r="E115" s="1674" t="s">
        <v>1039</v>
      </c>
      <c r="F115" s="1618"/>
    </row>
    <row r="116" spans="1:6">
      <c r="A116" s="1614">
        <v>5.1100000000000003</v>
      </c>
      <c r="B116" s="1615" t="s">
        <v>3100</v>
      </c>
      <c r="C116" s="1675" t="s">
        <v>1</v>
      </c>
      <c r="D116" s="1671"/>
      <c r="E116" s="1619"/>
      <c r="F116" s="1618"/>
    </row>
    <row r="117" spans="1:6">
      <c r="A117" s="1614">
        <v>5.12</v>
      </c>
      <c r="B117" s="1615" t="s">
        <v>3101</v>
      </c>
      <c r="C117" s="1675" t="s">
        <v>1</v>
      </c>
      <c r="D117" s="1671"/>
      <c r="E117" s="1620"/>
      <c r="F117" s="1618"/>
    </row>
    <row r="118" spans="1:6" ht="15.75">
      <c r="A118" s="1614">
        <v>5.13</v>
      </c>
      <c r="B118" s="1615" t="s">
        <v>3102</v>
      </c>
      <c r="C118" s="1672"/>
      <c r="D118" s="1673" t="s">
        <v>1039</v>
      </c>
      <c r="E118" s="1674" t="s">
        <v>1039</v>
      </c>
      <c r="F118" s="1618"/>
    </row>
    <row r="119" spans="1:6">
      <c r="A119" s="1614">
        <v>5.14</v>
      </c>
      <c r="B119" s="1615" t="s">
        <v>3103</v>
      </c>
      <c r="C119" s="1675" t="s">
        <v>1</v>
      </c>
      <c r="D119" s="1671"/>
      <c r="E119" s="1619"/>
      <c r="F119" s="1618"/>
    </row>
    <row r="120" spans="1:6">
      <c r="A120" s="1614">
        <v>5.15</v>
      </c>
      <c r="B120" s="1615" t="s">
        <v>3104</v>
      </c>
      <c r="C120" s="1672"/>
      <c r="D120" s="1673"/>
      <c r="E120" s="1620"/>
      <c r="F120" s="1618"/>
    </row>
    <row r="121" spans="1:6">
      <c r="A121" s="1614">
        <v>5.16</v>
      </c>
      <c r="B121" s="1615" t="s">
        <v>3105</v>
      </c>
      <c r="C121" s="1672"/>
      <c r="D121" s="1673"/>
      <c r="E121" s="1620"/>
      <c r="F121" s="1618"/>
    </row>
    <row r="122" spans="1:6">
      <c r="A122" s="1614">
        <v>5.17</v>
      </c>
      <c r="B122" s="1615" t="s">
        <v>3106</v>
      </c>
      <c r="C122" s="1675" t="s">
        <v>1</v>
      </c>
      <c r="D122" s="1671"/>
      <c r="E122" s="1619"/>
      <c r="F122" s="1618"/>
    </row>
    <row r="123" spans="1:6">
      <c r="A123" s="1614">
        <v>5.18</v>
      </c>
      <c r="B123" s="1615" t="s">
        <v>3107</v>
      </c>
      <c r="C123" s="1672"/>
      <c r="D123" s="1673"/>
      <c r="E123" s="1620"/>
      <c r="F123" s="1618"/>
    </row>
    <row r="124" spans="1:6">
      <c r="A124" s="1614">
        <v>5.19</v>
      </c>
      <c r="B124" s="1615" t="s">
        <v>3108</v>
      </c>
      <c r="C124" s="1675" t="s">
        <v>1</v>
      </c>
      <c r="D124" s="1671"/>
      <c r="E124" s="1620"/>
      <c r="F124" s="1618"/>
    </row>
    <row r="125" spans="1:6">
      <c r="A125" s="1614">
        <v>5.2</v>
      </c>
      <c r="B125" s="1615" t="s">
        <v>3109</v>
      </c>
      <c r="C125" s="1672"/>
      <c r="D125" s="1673" t="s">
        <v>1039</v>
      </c>
      <c r="E125" s="1620"/>
      <c r="F125" s="1618"/>
    </row>
    <row r="126" spans="1:6" ht="15.75">
      <c r="A126" s="1614">
        <v>5.21</v>
      </c>
      <c r="B126" s="1615" t="s">
        <v>3110</v>
      </c>
      <c r="C126" s="1672"/>
      <c r="D126" s="1673" t="s">
        <v>1039</v>
      </c>
      <c r="E126" s="1674" t="s">
        <v>1039</v>
      </c>
      <c r="F126" s="1618"/>
    </row>
    <row r="127" spans="1:6">
      <c r="A127" s="1614">
        <v>5.22</v>
      </c>
      <c r="B127" s="1615" t="s">
        <v>3111</v>
      </c>
      <c r="C127" s="1672"/>
      <c r="D127" s="1673"/>
      <c r="E127" s="1620"/>
      <c r="F127" s="1618"/>
    </row>
    <row r="128" spans="1:6">
      <c r="A128" s="1614">
        <v>5.23</v>
      </c>
      <c r="B128" s="1615" t="s">
        <v>3112</v>
      </c>
      <c r="C128" s="1672"/>
      <c r="D128" s="1673" t="s">
        <v>1039</v>
      </c>
      <c r="E128" s="1620"/>
      <c r="F128" s="1618"/>
    </row>
    <row r="129" spans="1:6">
      <c r="A129" s="1614">
        <v>5.24</v>
      </c>
      <c r="B129" s="1615" t="s">
        <v>3113</v>
      </c>
      <c r="C129" s="1675" t="s">
        <v>1</v>
      </c>
      <c r="D129" s="1671"/>
      <c r="E129" s="1619"/>
      <c r="F129" s="1618"/>
    </row>
    <row r="130" spans="1:6" ht="15.75">
      <c r="A130" s="1614">
        <v>5.25</v>
      </c>
      <c r="B130" s="1615" t="s">
        <v>3114</v>
      </c>
      <c r="C130" s="1672"/>
      <c r="D130" s="1673" t="s">
        <v>1039</v>
      </c>
      <c r="E130" s="1674" t="s">
        <v>1039</v>
      </c>
      <c r="F130" s="1618"/>
    </row>
    <row r="131" spans="1:6">
      <c r="A131" s="1614">
        <v>5.26</v>
      </c>
      <c r="B131" s="1615" t="s">
        <v>3115</v>
      </c>
      <c r="C131" s="1672"/>
      <c r="D131" s="1673" t="s">
        <v>1039</v>
      </c>
      <c r="E131" s="1620"/>
      <c r="F131" s="1618"/>
    </row>
    <row r="132" spans="1:6">
      <c r="A132" s="1614">
        <v>5.27</v>
      </c>
      <c r="B132" s="1615" t="s">
        <v>3116</v>
      </c>
      <c r="C132" s="1672"/>
      <c r="D132" s="1673"/>
      <c r="E132" s="1620"/>
      <c r="F132" s="1618"/>
    </row>
    <row r="133" spans="1:6">
      <c r="A133" s="1614">
        <v>5.28</v>
      </c>
      <c r="B133" s="1615" t="s">
        <v>3117</v>
      </c>
      <c r="C133" s="1672"/>
      <c r="D133" s="1673"/>
      <c r="E133" s="1620"/>
      <c r="F133" s="1618"/>
    </row>
    <row r="134" spans="1:6">
      <c r="A134" s="1614">
        <v>5.29</v>
      </c>
      <c r="B134" s="1615" t="s">
        <v>3118</v>
      </c>
      <c r="C134" s="1672"/>
      <c r="D134" s="1673"/>
      <c r="E134" s="1620"/>
      <c r="F134" s="1618"/>
    </row>
    <row r="135" spans="1:6" ht="15.75">
      <c r="A135" s="1614">
        <v>5.3</v>
      </c>
      <c r="B135" s="1615" t="s">
        <v>3119</v>
      </c>
      <c r="C135" s="1672"/>
      <c r="D135" s="1673" t="s">
        <v>1039</v>
      </c>
      <c r="E135" s="1674" t="s">
        <v>1039</v>
      </c>
      <c r="F135" s="1618"/>
    </row>
    <row r="136" spans="1:6">
      <c r="A136" s="1614">
        <v>5.31</v>
      </c>
      <c r="B136" s="1615" t="s">
        <v>3120</v>
      </c>
      <c r="C136" s="1672"/>
      <c r="D136" s="1673"/>
      <c r="E136" s="1620"/>
      <c r="F136" s="1618"/>
    </row>
    <row r="137" spans="1:6">
      <c r="A137" s="1614">
        <v>5.32</v>
      </c>
      <c r="B137" s="1615" t="s">
        <v>3121</v>
      </c>
      <c r="C137" s="1672"/>
      <c r="D137" s="1673" t="s">
        <v>1039</v>
      </c>
      <c r="E137" s="1620"/>
      <c r="F137" s="1618"/>
    </row>
    <row r="138" spans="1:6">
      <c r="A138" s="1614">
        <v>5.33</v>
      </c>
      <c r="B138" s="1615" t="s">
        <v>3122</v>
      </c>
      <c r="C138" s="1672"/>
      <c r="D138" s="1673" t="s">
        <v>1039</v>
      </c>
      <c r="E138" s="1620"/>
      <c r="F138" s="1618"/>
    </row>
    <row r="139" spans="1:6">
      <c r="A139" s="1614">
        <v>5.34</v>
      </c>
      <c r="B139" s="1615" t="s">
        <v>3123</v>
      </c>
      <c r="C139" s="1672"/>
      <c r="D139" s="1673" t="s">
        <v>1039</v>
      </c>
      <c r="E139" s="1620"/>
      <c r="F139" s="1618"/>
    </row>
    <row r="140" spans="1:6">
      <c r="A140" s="1614">
        <v>5.35</v>
      </c>
      <c r="B140" s="1615" t="s">
        <v>3124</v>
      </c>
      <c r="C140" s="1672"/>
      <c r="D140" s="1673" t="s">
        <v>1039</v>
      </c>
      <c r="E140" s="1620"/>
      <c r="F140" s="1618"/>
    </row>
    <row r="141" spans="1:6" ht="15.75">
      <c r="A141" s="1614">
        <v>5.36</v>
      </c>
      <c r="B141" s="1615" t="s">
        <v>3125</v>
      </c>
      <c r="C141" s="1672"/>
      <c r="D141" s="1673" t="s">
        <v>1039</v>
      </c>
      <c r="E141" s="1674" t="s">
        <v>1039</v>
      </c>
      <c r="F141" s="1618"/>
    </row>
    <row r="142" spans="1:6">
      <c r="A142" s="1614">
        <v>5.37</v>
      </c>
      <c r="B142" s="1615" t="s">
        <v>3126</v>
      </c>
      <c r="C142" s="1672"/>
      <c r="D142" s="1673"/>
      <c r="E142" s="1620"/>
      <c r="F142" s="1618"/>
    </row>
    <row r="143" spans="1:6" ht="15.75">
      <c r="A143" s="1614">
        <v>5.38</v>
      </c>
      <c r="B143" s="1615" t="s">
        <v>3127</v>
      </c>
      <c r="C143" s="1672"/>
      <c r="D143" s="1673" t="s">
        <v>1039</v>
      </c>
      <c r="E143" s="1674" t="s">
        <v>1039</v>
      </c>
      <c r="F143" s="1618"/>
    </row>
    <row r="144" spans="1:6">
      <c r="A144" s="1614">
        <v>5.39</v>
      </c>
      <c r="B144" s="1615" t="s">
        <v>3128</v>
      </c>
      <c r="C144" s="1672"/>
      <c r="D144" s="1673"/>
      <c r="E144" s="1620"/>
      <c r="F144" s="1618"/>
    </row>
    <row r="145" spans="1:6">
      <c r="A145" s="1614">
        <v>5.4</v>
      </c>
      <c r="B145" s="1615" t="s">
        <v>3129</v>
      </c>
      <c r="C145" s="1675" t="s">
        <v>1</v>
      </c>
      <c r="D145" s="1671"/>
      <c r="E145" s="1619"/>
      <c r="F145" s="1618"/>
    </row>
    <row r="146" spans="1:6">
      <c r="A146" s="1624">
        <v>5.41</v>
      </c>
      <c r="B146" s="1625" t="s">
        <v>3130</v>
      </c>
      <c r="C146" s="1672"/>
      <c r="D146" s="1673"/>
      <c r="E146" s="1620"/>
      <c r="F146" s="1618"/>
    </row>
    <row r="147" spans="1:6" ht="15.75">
      <c r="A147" s="1624">
        <v>5.42</v>
      </c>
      <c r="B147" s="1625" t="s">
        <v>3131</v>
      </c>
      <c r="C147" s="1672"/>
      <c r="D147" s="1673" t="s">
        <v>1039</v>
      </c>
      <c r="E147" s="1674" t="s">
        <v>1039</v>
      </c>
      <c r="F147" s="1618"/>
    </row>
    <row r="148" spans="1:6">
      <c r="A148" s="1624">
        <v>5.43</v>
      </c>
      <c r="B148" s="1625" t="s">
        <v>3132</v>
      </c>
      <c r="C148" s="1672"/>
      <c r="D148" s="1673"/>
      <c r="E148" s="1620"/>
      <c r="F148" s="1618"/>
    </row>
    <row r="149" spans="1:6">
      <c r="A149" s="1614">
        <v>5.44</v>
      </c>
      <c r="B149" s="1615" t="s">
        <v>3133</v>
      </c>
      <c r="C149" s="1675" t="s">
        <v>1</v>
      </c>
      <c r="D149" s="1671"/>
      <c r="E149" s="1619"/>
      <c r="F149" s="1618"/>
    </row>
    <row r="150" spans="1:6" ht="15.75">
      <c r="A150" s="1624">
        <v>5.45</v>
      </c>
      <c r="B150" s="1625" t="s">
        <v>3134</v>
      </c>
      <c r="C150" s="1672"/>
      <c r="D150" s="1673" t="s">
        <v>1039</v>
      </c>
      <c r="E150" s="1674" t="s">
        <v>1039</v>
      </c>
      <c r="F150" s="1618"/>
    </row>
    <row r="151" spans="1:6">
      <c r="A151" s="1614">
        <v>5.46</v>
      </c>
      <c r="B151" s="1615" t="s">
        <v>3135</v>
      </c>
      <c r="C151" s="1675" t="s">
        <v>1</v>
      </c>
      <c r="D151" s="1671"/>
      <c r="E151" s="1619"/>
      <c r="F151" s="1618"/>
    </row>
    <row r="152" spans="1:6">
      <c r="A152" s="1614">
        <v>5.47</v>
      </c>
      <c r="B152" s="1615" t="s">
        <v>3136</v>
      </c>
      <c r="C152" s="1675" t="s">
        <v>1</v>
      </c>
      <c r="D152" s="1671"/>
      <c r="E152" s="1619"/>
      <c r="F152" s="1618"/>
    </row>
    <row r="153" spans="1:6">
      <c r="A153" s="1614">
        <v>6.01</v>
      </c>
      <c r="B153" s="1615" t="s">
        <v>3090</v>
      </c>
      <c r="C153" s="1672"/>
      <c r="D153" s="1673" t="s">
        <v>1039</v>
      </c>
      <c r="E153" s="1620"/>
      <c r="F153" s="1618"/>
    </row>
    <row r="154" spans="1:6">
      <c r="A154" s="1614">
        <v>6.02</v>
      </c>
      <c r="B154" s="1615" t="s">
        <v>3091</v>
      </c>
      <c r="C154" s="1672"/>
      <c r="D154" s="1673"/>
      <c r="E154" s="1620"/>
      <c r="F154" s="1618"/>
    </row>
    <row r="155" spans="1:6">
      <c r="A155" s="1614">
        <v>6.03</v>
      </c>
      <c r="B155" s="1615" t="s">
        <v>3092</v>
      </c>
      <c r="C155" s="1675" t="s">
        <v>1</v>
      </c>
      <c r="D155" s="1671"/>
      <c r="E155" s="1619"/>
      <c r="F155" s="1618"/>
    </row>
    <row r="156" spans="1:6">
      <c r="A156" s="1614">
        <v>6.04</v>
      </c>
      <c r="B156" s="1615" t="s">
        <v>3093</v>
      </c>
      <c r="C156" s="1675" t="s">
        <v>1</v>
      </c>
      <c r="D156" s="1671"/>
      <c r="E156" s="1619"/>
      <c r="F156" s="1618"/>
    </row>
    <row r="157" spans="1:6" ht="15.75">
      <c r="A157" s="1614">
        <v>6.05</v>
      </c>
      <c r="B157" s="1615" t="s">
        <v>3094</v>
      </c>
      <c r="C157" s="1672"/>
      <c r="D157" s="1673" t="s">
        <v>1039</v>
      </c>
      <c r="E157" s="1674" t="s">
        <v>1039</v>
      </c>
      <c r="F157" s="1618"/>
    </row>
    <row r="158" spans="1:6">
      <c r="A158" s="1614">
        <v>6.06</v>
      </c>
      <c r="B158" s="1615" t="s">
        <v>3095</v>
      </c>
      <c r="C158" s="1672"/>
      <c r="D158" s="1673" t="s">
        <v>1039</v>
      </c>
      <c r="E158" s="1620"/>
      <c r="F158" s="1618"/>
    </row>
    <row r="159" spans="1:6">
      <c r="A159" s="1614">
        <v>6.07</v>
      </c>
      <c r="B159" s="1615" t="s">
        <v>3096</v>
      </c>
      <c r="C159" s="1672"/>
      <c r="D159" s="1673" t="s">
        <v>1039</v>
      </c>
      <c r="E159" s="1620"/>
      <c r="F159" s="1618"/>
    </row>
    <row r="160" spans="1:6">
      <c r="A160" s="1614">
        <v>6.08</v>
      </c>
      <c r="B160" s="1615" t="s">
        <v>3097</v>
      </c>
      <c r="C160" s="1672"/>
      <c r="D160" s="1673" t="s">
        <v>1039</v>
      </c>
      <c r="E160" s="1620"/>
      <c r="F160" s="1618"/>
    </row>
    <row r="161" spans="1:6">
      <c r="A161" s="1614">
        <v>6.09</v>
      </c>
      <c r="B161" s="1615" t="s">
        <v>3098</v>
      </c>
      <c r="C161" s="1672"/>
      <c r="D161" s="1673"/>
      <c r="E161" s="1620"/>
      <c r="F161" s="1618"/>
    </row>
    <row r="162" spans="1:6" ht="25.5">
      <c r="A162" s="1614">
        <v>6.1</v>
      </c>
      <c r="B162" s="1615" t="s">
        <v>3099</v>
      </c>
      <c r="C162" s="1675" t="s">
        <v>1</v>
      </c>
      <c r="D162" s="1671"/>
      <c r="E162" s="1620"/>
      <c r="F162" s="1618"/>
    </row>
    <row r="163" spans="1:6">
      <c r="A163" s="1614">
        <v>6.11</v>
      </c>
      <c r="B163" s="1615" t="s">
        <v>3100</v>
      </c>
      <c r="C163" s="1675" t="s">
        <v>1</v>
      </c>
      <c r="D163" s="1671"/>
      <c r="E163" s="1619"/>
      <c r="F163" s="1618"/>
    </row>
    <row r="164" spans="1:6">
      <c r="A164" s="1614">
        <v>6.12</v>
      </c>
      <c r="B164" s="1615" t="s">
        <v>3101</v>
      </c>
      <c r="C164" s="1675" t="s">
        <v>1</v>
      </c>
      <c r="D164" s="1671"/>
      <c r="E164" s="1620"/>
      <c r="F164" s="1618"/>
    </row>
    <row r="165" spans="1:6" ht="15.75">
      <c r="A165" s="1614">
        <v>6.13</v>
      </c>
      <c r="B165" s="1615" t="s">
        <v>3102</v>
      </c>
      <c r="C165" s="1672"/>
      <c r="D165" s="1673" t="s">
        <v>1039</v>
      </c>
      <c r="E165" s="1674" t="s">
        <v>1039</v>
      </c>
      <c r="F165" s="1618"/>
    </row>
    <row r="166" spans="1:6">
      <c r="A166" s="1614">
        <v>6.14</v>
      </c>
      <c r="B166" s="1615" t="s">
        <v>3103</v>
      </c>
      <c r="C166" s="1675" t="s">
        <v>1</v>
      </c>
      <c r="D166" s="1671"/>
      <c r="E166" s="1620"/>
      <c r="F166" s="1618"/>
    </row>
    <row r="167" spans="1:6">
      <c r="A167" s="1614">
        <v>6.15</v>
      </c>
      <c r="B167" s="1615" t="s">
        <v>3104</v>
      </c>
      <c r="C167" s="1672"/>
      <c r="D167" s="1673"/>
      <c r="E167" s="1620"/>
      <c r="F167" s="1618"/>
    </row>
    <row r="168" spans="1:6">
      <c r="A168" s="1614">
        <v>6.16</v>
      </c>
      <c r="B168" s="1615" t="s">
        <v>3105</v>
      </c>
      <c r="C168" s="1672"/>
      <c r="D168" s="1673"/>
      <c r="E168" s="1620"/>
      <c r="F168" s="1618"/>
    </row>
    <row r="169" spans="1:6">
      <c r="A169" s="1614">
        <v>6.17</v>
      </c>
      <c r="B169" s="1615" t="s">
        <v>3106</v>
      </c>
      <c r="C169" s="1672"/>
      <c r="D169" s="1673" t="s">
        <v>1039</v>
      </c>
      <c r="E169" s="1620"/>
      <c r="F169" s="1618"/>
    </row>
    <row r="170" spans="1:6">
      <c r="A170" s="1614">
        <v>6.18</v>
      </c>
      <c r="B170" s="1615" t="s">
        <v>3107</v>
      </c>
      <c r="C170" s="1675" t="s">
        <v>1</v>
      </c>
      <c r="D170" s="1671"/>
      <c r="E170" s="1620"/>
      <c r="F170" s="1618"/>
    </row>
    <row r="171" spans="1:6">
      <c r="A171" s="1614">
        <v>6.19</v>
      </c>
      <c r="B171" s="1615" t="s">
        <v>3108</v>
      </c>
      <c r="C171" s="1675" t="s">
        <v>1</v>
      </c>
      <c r="D171" s="1671"/>
      <c r="E171" s="1620"/>
      <c r="F171" s="1618"/>
    </row>
    <row r="172" spans="1:6">
      <c r="A172" s="1614">
        <v>6.2</v>
      </c>
      <c r="B172" s="1615" t="s">
        <v>3109</v>
      </c>
      <c r="C172" s="1672"/>
      <c r="D172" s="1673"/>
      <c r="E172" s="1620"/>
      <c r="F172" s="1618"/>
    </row>
    <row r="173" spans="1:6" ht="15.75">
      <c r="A173" s="1614">
        <v>6.21</v>
      </c>
      <c r="B173" s="1615" t="s">
        <v>3110</v>
      </c>
      <c r="C173" s="1672"/>
      <c r="D173" s="1673" t="s">
        <v>1039</v>
      </c>
      <c r="E173" s="1674" t="s">
        <v>1039</v>
      </c>
      <c r="F173" s="1618"/>
    </row>
    <row r="174" spans="1:6">
      <c r="A174" s="1614">
        <v>6.22</v>
      </c>
      <c r="B174" s="1615" t="s">
        <v>3111</v>
      </c>
      <c r="C174" s="1672"/>
      <c r="D174" s="1673" t="s">
        <v>1039</v>
      </c>
      <c r="E174" s="1620"/>
      <c r="F174" s="1618"/>
    </row>
    <row r="175" spans="1:6" ht="15.75">
      <c r="A175" s="1614">
        <v>6.23</v>
      </c>
      <c r="B175" s="1615" t="s">
        <v>3112</v>
      </c>
      <c r="C175" s="1672"/>
      <c r="D175" s="1673" t="s">
        <v>1039</v>
      </c>
      <c r="E175" s="1674" t="s">
        <v>1039</v>
      </c>
      <c r="F175" s="1618"/>
    </row>
    <row r="176" spans="1:6">
      <c r="A176" s="1614">
        <v>6.24</v>
      </c>
      <c r="B176" s="1615" t="s">
        <v>3113</v>
      </c>
      <c r="C176" s="1675" t="s">
        <v>1</v>
      </c>
      <c r="D176" s="1671"/>
      <c r="E176" s="1620"/>
      <c r="F176" s="1618"/>
    </row>
    <row r="177" spans="1:6" ht="15.75">
      <c r="A177" s="1614">
        <v>6.25</v>
      </c>
      <c r="B177" s="1615" t="s">
        <v>3114</v>
      </c>
      <c r="C177" s="1672"/>
      <c r="D177" s="1673" t="s">
        <v>1039</v>
      </c>
      <c r="E177" s="1674" t="s">
        <v>1039</v>
      </c>
      <c r="F177" s="1618"/>
    </row>
    <row r="178" spans="1:6">
      <c r="A178" s="1614">
        <v>6.26</v>
      </c>
      <c r="B178" s="1615" t="s">
        <v>3115</v>
      </c>
      <c r="C178" s="1672"/>
      <c r="D178" s="1673" t="s">
        <v>1039</v>
      </c>
      <c r="E178" s="1620"/>
      <c r="F178" s="1618"/>
    </row>
    <row r="179" spans="1:6" ht="15.75">
      <c r="A179" s="1614">
        <v>6.27</v>
      </c>
      <c r="B179" s="1615" t="s">
        <v>3137</v>
      </c>
      <c r="C179" s="1672"/>
      <c r="D179" s="1673" t="s">
        <v>1039</v>
      </c>
      <c r="E179" s="1674" t="s">
        <v>1039</v>
      </c>
      <c r="F179" s="1618"/>
    </row>
    <row r="180" spans="1:6">
      <c r="A180" s="1614">
        <v>6.28</v>
      </c>
      <c r="B180" s="1615" t="s">
        <v>3117</v>
      </c>
      <c r="C180" s="1675" t="s">
        <v>1</v>
      </c>
      <c r="D180" s="1671"/>
      <c r="E180" s="1619"/>
      <c r="F180" s="1618"/>
    </row>
    <row r="181" spans="1:6" ht="26.25">
      <c r="A181" s="1614">
        <v>6.29</v>
      </c>
      <c r="B181" s="1615" t="s">
        <v>3138</v>
      </c>
      <c r="C181" s="1672"/>
      <c r="D181" s="1673" t="s">
        <v>1039</v>
      </c>
      <c r="E181" s="1620"/>
      <c r="F181" s="1618"/>
    </row>
    <row r="182" spans="1:6">
      <c r="A182" s="1614">
        <v>6.3</v>
      </c>
      <c r="B182" s="1615" t="s">
        <v>3139</v>
      </c>
      <c r="C182" s="1672"/>
      <c r="D182" s="1673"/>
      <c r="E182" s="1620"/>
      <c r="F182" s="1618"/>
    </row>
    <row r="183" spans="1:6" ht="15.75">
      <c r="A183" s="1614">
        <v>6.31</v>
      </c>
      <c r="B183" s="1615" t="s">
        <v>3140</v>
      </c>
      <c r="C183" s="1672"/>
      <c r="D183" s="1673" t="s">
        <v>1039</v>
      </c>
      <c r="E183" s="1674" t="s">
        <v>1039</v>
      </c>
      <c r="F183" s="1618"/>
    </row>
    <row r="184" spans="1:6">
      <c r="A184" s="1614">
        <v>6.32</v>
      </c>
      <c r="B184" s="1615" t="s">
        <v>3141</v>
      </c>
      <c r="C184" s="1672"/>
      <c r="D184" s="1673"/>
      <c r="E184" s="1620"/>
      <c r="F184" s="1618"/>
    </row>
    <row r="185" spans="1:6" ht="15.75">
      <c r="A185" s="1614">
        <v>6.33</v>
      </c>
      <c r="B185" s="1615" t="s">
        <v>3142</v>
      </c>
      <c r="C185" s="1672"/>
      <c r="D185" s="1673" t="s">
        <v>1039</v>
      </c>
      <c r="E185" s="1674" t="s">
        <v>1039</v>
      </c>
      <c r="F185" s="1618"/>
    </row>
    <row r="186" spans="1:6">
      <c r="A186" s="1614">
        <v>6.34</v>
      </c>
      <c r="B186" s="1615" t="s">
        <v>3119</v>
      </c>
      <c r="C186" s="1672"/>
      <c r="D186" s="1673" t="s">
        <v>1039</v>
      </c>
      <c r="E186" s="1620"/>
      <c r="F186" s="1618"/>
    </row>
    <row r="187" spans="1:6">
      <c r="A187" s="1614">
        <v>6.35</v>
      </c>
      <c r="B187" s="1615" t="s">
        <v>3120</v>
      </c>
      <c r="C187" s="1672"/>
      <c r="D187" s="1673" t="s">
        <v>1039</v>
      </c>
      <c r="E187" s="1620"/>
      <c r="F187" s="1618"/>
    </row>
    <row r="188" spans="1:6">
      <c r="A188" s="1614">
        <v>6.36</v>
      </c>
      <c r="B188" s="1615" t="s">
        <v>3121</v>
      </c>
      <c r="C188" s="1675" t="s">
        <v>1</v>
      </c>
      <c r="D188" s="1671"/>
      <c r="E188" s="1619"/>
      <c r="F188" s="1618"/>
    </row>
    <row r="189" spans="1:6" ht="15.75">
      <c r="A189" s="1614">
        <v>6.37</v>
      </c>
      <c r="B189" s="1615" t="s">
        <v>3122</v>
      </c>
      <c r="C189" s="1672"/>
      <c r="D189" s="1673" t="s">
        <v>1039</v>
      </c>
      <c r="E189" s="1674" t="s">
        <v>1039</v>
      </c>
      <c r="F189" s="1618"/>
    </row>
    <row r="190" spans="1:6">
      <c r="A190" s="1614">
        <v>6.38</v>
      </c>
      <c r="B190" s="1615" t="s">
        <v>3123</v>
      </c>
      <c r="C190" s="1672"/>
      <c r="D190" s="1673"/>
      <c r="E190" s="1620"/>
      <c r="F190" s="1618"/>
    </row>
    <row r="191" spans="1:6" ht="15.75">
      <c r="A191" s="1614">
        <v>6.39</v>
      </c>
      <c r="B191" s="1615" t="s">
        <v>3124</v>
      </c>
      <c r="C191" s="1672"/>
      <c r="D191" s="1673" t="s">
        <v>1039</v>
      </c>
      <c r="E191" s="1674" t="s">
        <v>1039</v>
      </c>
      <c r="F191" s="1618"/>
    </row>
    <row r="192" spans="1:6">
      <c r="A192" s="1614">
        <v>6.4</v>
      </c>
      <c r="B192" s="1615" t="s">
        <v>3125</v>
      </c>
      <c r="C192" s="1672"/>
      <c r="D192" s="1673" t="s">
        <v>1039</v>
      </c>
      <c r="E192" s="1620"/>
      <c r="F192" s="1618"/>
    </row>
    <row r="193" spans="1:6">
      <c r="A193" s="1614">
        <v>6.41</v>
      </c>
      <c r="B193" s="1615" t="s">
        <v>3143</v>
      </c>
      <c r="C193" s="1672"/>
      <c r="D193" s="1673" t="s">
        <v>1039</v>
      </c>
      <c r="E193" s="1620"/>
      <c r="F193" s="1618"/>
    </row>
    <row r="194" spans="1:6" ht="15.75">
      <c r="A194" s="1614">
        <v>6.42</v>
      </c>
      <c r="B194" s="1615" t="s">
        <v>3144</v>
      </c>
      <c r="C194" s="1672"/>
      <c r="D194" s="1673" t="s">
        <v>1039</v>
      </c>
      <c r="E194" s="1674" t="s">
        <v>1039</v>
      </c>
      <c r="F194" s="1618"/>
    </row>
    <row r="195" spans="1:6">
      <c r="A195" s="1614">
        <v>6.43</v>
      </c>
      <c r="B195" s="1615" t="s">
        <v>3145</v>
      </c>
      <c r="C195" s="1672"/>
      <c r="D195" s="1673"/>
      <c r="E195" s="1620"/>
      <c r="F195" s="1618"/>
    </row>
    <row r="196" spans="1:6">
      <c r="A196" s="1614">
        <v>6.44</v>
      </c>
      <c r="B196" s="1615" t="s">
        <v>3146</v>
      </c>
      <c r="C196" s="1675" t="s">
        <v>1</v>
      </c>
      <c r="D196" s="1671"/>
      <c r="E196" s="1619"/>
      <c r="F196" s="1618"/>
    </row>
    <row r="197" spans="1:6" ht="15.75">
      <c r="A197" s="1614">
        <v>6.45</v>
      </c>
      <c r="B197" s="1615" t="s">
        <v>3147</v>
      </c>
      <c r="C197" s="1672"/>
      <c r="D197" s="1673" t="s">
        <v>1039</v>
      </c>
      <c r="E197" s="1674" t="s">
        <v>1039</v>
      </c>
      <c r="F197" s="1618"/>
    </row>
    <row r="198" spans="1:6">
      <c r="A198" s="1614">
        <v>6.46</v>
      </c>
      <c r="B198" s="1615" t="s">
        <v>3148</v>
      </c>
      <c r="C198" s="1675" t="s">
        <v>1</v>
      </c>
      <c r="D198" s="1671"/>
      <c r="E198" s="1620"/>
      <c r="F198" s="1618"/>
    </row>
    <row r="199" spans="1:6" ht="15.75">
      <c r="A199" s="1614">
        <v>6.47</v>
      </c>
      <c r="B199" s="1615" t="s">
        <v>3126</v>
      </c>
      <c r="C199" s="1672"/>
      <c r="D199" s="1673" t="s">
        <v>1039</v>
      </c>
      <c r="E199" s="1674" t="s">
        <v>1039</v>
      </c>
      <c r="F199" s="1618"/>
    </row>
    <row r="200" spans="1:6" ht="15.75">
      <c r="A200" s="1614">
        <v>6.48</v>
      </c>
      <c r="B200" s="1615" t="s">
        <v>3127</v>
      </c>
      <c r="C200" s="1672"/>
      <c r="D200" s="1673" t="s">
        <v>1039</v>
      </c>
      <c r="E200" s="1674" t="s">
        <v>1039</v>
      </c>
      <c r="F200" s="1618"/>
    </row>
    <row r="201" spans="1:6" ht="15.75">
      <c r="A201" s="1614">
        <v>6.49</v>
      </c>
      <c r="B201" s="1615" t="s">
        <v>3128</v>
      </c>
      <c r="C201" s="1672"/>
      <c r="D201" s="1673" t="s">
        <v>1039</v>
      </c>
      <c r="E201" s="1674" t="s">
        <v>1039</v>
      </c>
      <c r="F201" s="1618"/>
    </row>
    <row r="202" spans="1:6" ht="15.75">
      <c r="A202" s="1624">
        <v>6.5</v>
      </c>
      <c r="B202" s="1625" t="s">
        <v>3129</v>
      </c>
      <c r="C202" s="1672"/>
      <c r="D202" s="1673" t="s">
        <v>1039</v>
      </c>
      <c r="E202" s="1674" t="s">
        <v>1039</v>
      </c>
      <c r="F202" s="1618"/>
    </row>
    <row r="203" spans="1:6">
      <c r="A203" s="1614">
        <v>6.51</v>
      </c>
      <c r="B203" s="1615" t="s">
        <v>3130</v>
      </c>
      <c r="C203" s="1675" t="s">
        <v>1</v>
      </c>
      <c r="D203" s="1671"/>
      <c r="E203" s="1620"/>
      <c r="F203" s="1618"/>
    </row>
    <row r="204" spans="1:6" ht="15.75">
      <c r="A204" s="1624">
        <v>6.52</v>
      </c>
      <c r="B204" s="1625" t="s">
        <v>3131</v>
      </c>
      <c r="C204" s="1672"/>
      <c r="D204" s="1673" t="s">
        <v>1039</v>
      </c>
      <c r="E204" s="1674" t="s">
        <v>1039</v>
      </c>
      <c r="F204" s="1618"/>
    </row>
    <row r="205" spans="1:6" ht="15.75">
      <c r="A205" s="1624">
        <v>6.53</v>
      </c>
      <c r="B205" s="1625" t="s">
        <v>3132</v>
      </c>
      <c r="C205" s="1672"/>
      <c r="D205" s="1673" t="s">
        <v>1039</v>
      </c>
      <c r="E205" s="1674" t="s">
        <v>1039</v>
      </c>
      <c r="F205" s="1618"/>
    </row>
    <row r="206" spans="1:6" ht="15.75">
      <c r="A206" s="1624">
        <v>6.54</v>
      </c>
      <c r="B206" s="1625" t="s">
        <v>3133</v>
      </c>
      <c r="C206" s="1672"/>
      <c r="D206" s="1673" t="s">
        <v>1039</v>
      </c>
      <c r="E206" s="1674" t="s">
        <v>1039</v>
      </c>
      <c r="F206" s="1618"/>
    </row>
    <row r="207" spans="1:6">
      <c r="A207" s="1614">
        <v>6.55</v>
      </c>
      <c r="B207" s="1615" t="s">
        <v>3134</v>
      </c>
      <c r="C207" s="1675" t="s">
        <v>1</v>
      </c>
      <c r="D207" s="1671"/>
      <c r="E207" s="1620"/>
      <c r="F207" s="1618"/>
    </row>
    <row r="208" spans="1:6" ht="15.75">
      <c r="A208" s="1624">
        <v>6.56</v>
      </c>
      <c r="B208" s="1625" t="s">
        <v>3135</v>
      </c>
      <c r="C208" s="1672"/>
      <c r="D208" s="1673" t="s">
        <v>1039</v>
      </c>
      <c r="E208" s="1674" t="s">
        <v>1039</v>
      </c>
      <c r="F208" s="1618"/>
    </row>
    <row r="209" spans="1:6" ht="15.75">
      <c r="A209" s="1624">
        <v>6.57</v>
      </c>
      <c r="B209" s="1625" t="s">
        <v>3136</v>
      </c>
      <c r="C209" s="1672"/>
      <c r="D209" s="1673" t="s">
        <v>1039</v>
      </c>
      <c r="E209" s="1674" t="s">
        <v>1039</v>
      </c>
      <c r="F209" s="1618"/>
    </row>
    <row r="210" spans="1:6">
      <c r="A210" s="1624">
        <v>6.58</v>
      </c>
      <c r="B210" s="1676" t="s">
        <v>3253</v>
      </c>
      <c r="C210" s="1672"/>
      <c r="D210" s="1673" t="s">
        <v>3236</v>
      </c>
      <c r="E210" s="1673" t="s">
        <v>3236</v>
      </c>
      <c r="F210" s="1618" t="s">
        <v>2708</v>
      </c>
    </row>
    <row r="211" spans="1:6">
      <c r="A211" s="1624">
        <v>6.59</v>
      </c>
      <c r="B211" s="1676" t="s">
        <v>3254</v>
      </c>
      <c r="C211" s="1672"/>
      <c r="D211" s="1673" t="s">
        <v>3236</v>
      </c>
      <c r="E211" s="1673" t="s">
        <v>3236</v>
      </c>
      <c r="F211" s="1618" t="s">
        <v>2708</v>
      </c>
    </row>
    <row r="212" spans="1:6">
      <c r="A212" s="1624">
        <v>6.6</v>
      </c>
      <c r="B212" s="1676" t="s">
        <v>3255</v>
      </c>
      <c r="C212" s="1672"/>
      <c r="D212" s="1673" t="s">
        <v>3236</v>
      </c>
      <c r="E212" s="1673" t="s">
        <v>3236</v>
      </c>
      <c r="F212" s="1618" t="s">
        <v>2708</v>
      </c>
    </row>
    <row r="213" spans="1:6">
      <c r="A213" s="1614">
        <v>7.01</v>
      </c>
      <c r="B213" s="1615" t="s">
        <v>3090</v>
      </c>
      <c r="C213" s="1675" t="s">
        <v>1</v>
      </c>
      <c r="D213" s="1671"/>
      <c r="E213" s="1619"/>
      <c r="F213" s="1618"/>
    </row>
    <row r="214" spans="1:6">
      <c r="A214" s="1614">
        <v>7.02</v>
      </c>
      <c r="B214" s="1626" t="s">
        <v>3091</v>
      </c>
      <c r="C214" s="1675" t="s">
        <v>1</v>
      </c>
      <c r="D214" s="1671"/>
      <c r="E214" s="1620"/>
      <c r="F214" s="1618"/>
    </row>
    <row r="215" spans="1:6">
      <c r="A215" s="1614">
        <v>7.03</v>
      </c>
      <c r="B215" s="1626" t="s">
        <v>3092</v>
      </c>
      <c r="C215" s="1675" t="s">
        <v>1</v>
      </c>
      <c r="D215" s="1671"/>
      <c r="E215" s="1619"/>
      <c r="F215" s="1618"/>
    </row>
    <row r="216" spans="1:6">
      <c r="A216" s="1614">
        <v>7.04</v>
      </c>
      <c r="B216" s="1626" t="s">
        <v>3093</v>
      </c>
      <c r="C216" s="1675" t="s">
        <v>1</v>
      </c>
      <c r="D216" s="1671"/>
      <c r="E216" s="1619"/>
      <c r="F216" s="1618"/>
    </row>
    <row r="217" spans="1:6">
      <c r="A217" s="1614">
        <v>7.05</v>
      </c>
      <c r="B217" s="1626" t="s">
        <v>3094</v>
      </c>
      <c r="C217" s="1672"/>
      <c r="D217" s="1673" t="s">
        <v>1039</v>
      </c>
      <c r="E217" s="1620"/>
      <c r="F217" s="1618"/>
    </row>
    <row r="218" spans="1:6">
      <c r="A218" s="1614">
        <v>7.06</v>
      </c>
      <c r="B218" s="1626" t="s">
        <v>3095</v>
      </c>
      <c r="C218" s="1672"/>
      <c r="D218" s="1673" t="s">
        <v>1039</v>
      </c>
      <c r="E218" s="1620"/>
      <c r="F218" s="1618"/>
    </row>
    <row r="219" spans="1:6">
      <c r="A219" s="1614">
        <v>7.07</v>
      </c>
      <c r="B219" s="1626" t="s">
        <v>3100</v>
      </c>
      <c r="C219" s="1675" t="s">
        <v>1</v>
      </c>
      <c r="D219" s="1671"/>
      <c r="E219" s="1620"/>
      <c r="F219" s="1618"/>
    </row>
    <row r="220" spans="1:6">
      <c r="A220" s="1614">
        <v>7.08</v>
      </c>
      <c r="B220" s="1626" t="s">
        <v>3101</v>
      </c>
      <c r="C220" s="1675" t="s">
        <v>1</v>
      </c>
      <c r="D220" s="1671"/>
      <c r="E220" s="1619"/>
      <c r="F220" s="1618"/>
    </row>
    <row r="221" spans="1:6">
      <c r="A221" s="1614">
        <v>7.09</v>
      </c>
      <c r="B221" s="1626" t="s">
        <v>3104</v>
      </c>
      <c r="C221" s="1675" t="s">
        <v>1</v>
      </c>
      <c r="D221" s="1671"/>
      <c r="E221" s="1619"/>
      <c r="F221" s="1618"/>
    </row>
    <row r="222" spans="1:6" ht="15.75">
      <c r="A222" s="1614">
        <v>7.1</v>
      </c>
      <c r="B222" s="1615" t="s">
        <v>3110</v>
      </c>
      <c r="C222" s="1675" t="s">
        <v>1</v>
      </c>
      <c r="D222" s="1671"/>
      <c r="E222" s="1674"/>
      <c r="F222" s="1618"/>
    </row>
    <row r="223" spans="1:6">
      <c r="A223" s="1614">
        <v>7.11</v>
      </c>
      <c r="B223" s="1615" t="s">
        <v>3115</v>
      </c>
      <c r="C223" s="1675" t="s">
        <v>1</v>
      </c>
      <c r="D223" s="1671"/>
      <c r="E223" s="1619"/>
      <c r="F223" s="1618"/>
    </row>
    <row r="224" spans="1:6">
      <c r="A224" s="1614">
        <v>7.12</v>
      </c>
      <c r="B224" s="1626" t="s">
        <v>3137</v>
      </c>
      <c r="C224" s="1675" t="s">
        <v>1</v>
      </c>
      <c r="D224" s="1671"/>
      <c r="E224" s="1619"/>
      <c r="F224" s="1618"/>
    </row>
    <row r="225" spans="1:6">
      <c r="A225" s="1614">
        <v>7.13</v>
      </c>
      <c r="B225" s="1615" t="s">
        <v>3117</v>
      </c>
      <c r="C225" s="1675" t="s">
        <v>1</v>
      </c>
      <c r="D225" s="1671"/>
      <c r="E225" s="1619"/>
      <c r="F225" s="1618"/>
    </row>
    <row r="226" spans="1:6" ht="25.5">
      <c r="A226" s="1614">
        <v>7.14</v>
      </c>
      <c r="B226" s="1615" t="s">
        <v>3138</v>
      </c>
      <c r="C226" s="1675" t="s">
        <v>1</v>
      </c>
      <c r="D226" s="1671"/>
      <c r="E226" s="1620"/>
      <c r="F226" s="1618"/>
    </row>
    <row r="227" spans="1:6">
      <c r="A227" s="1614">
        <v>7.15</v>
      </c>
      <c r="B227" s="1615" t="s">
        <v>3139</v>
      </c>
      <c r="C227" s="1675" t="s">
        <v>1</v>
      </c>
      <c r="D227" s="1671"/>
      <c r="E227" s="1619"/>
      <c r="F227" s="1618"/>
    </row>
    <row r="228" spans="1:6">
      <c r="A228" s="1614">
        <v>7.16</v>
      </c>
      <c r="B228" s="1615" t="s">
        <v>3140</v>
      </c>
      <c r="C228" s="1675" t="s">
        <v>1</v>
      </c>
      <c r="D228" s="1671"/>
      <c r="E228" s="1619"/>
      <c r="F228" s="1618"/>
    </row>
    <row r="229" spans="1:6">
      <c r="A229" s="1614">
        <v>7.17</v>
      </c>
      <c r="B229" s="1615" t="s">
        <v>3141</v>
      </c>
      <c r="C229" s="1675" t="s">
        <v>1</v>
      </c>
      <c r="D229" s="1671"/>
      <c r="E229" s="1619"/>
      <c r="F229" s="1618"/>
    </row>
    <row r="230" spans="1:6">
      <c r="A230" s="1614">
        <v>7.18</v>
      </c>
      <c r="B230" s="1615" t="s">
        <v>3142</v>
      </c>
      <c r="C230" s="1675" t="s">
        <v>1</v>
      </c>
      <c r="D230" s="1671"/>
      <c r="E230" s="1620"/>
      <c r="F230" s="1618"/>
    </row>
    <row r="231" spans="1:6">
      <c r="A231" s="1614">
        <v>7.19</v>
      </c>
      <c r="B231" s="1615" t="s">
        <v>3120</v>
      </c>
      <c r="C231" s="1675" t="s">
        <v>1</v>
      </c>
      <c r="D231" s="1671"/>
      <c r="E231" s="1620"/>
      <c r="F231" s="1618"/>
    </row>
    <row r="232" spans="1:6">
      <c r="A232" s="1614">
        <v>7.2</v>
      </c>
      <c r="B232" s="1626" t="s">
        <v>3121</v>
      </c>
      <c r="C232" s="1675" t="s">
        <v>1</v>
      </c>
      <c r="D232" s="1671"/>
      <c r="E232" s="1619"/>
      <c r="F232" s="1618"/>
    </row>
    <row r="233" spans="1:6">
      <c r="A233" s="1614">
        <v>7.21</v>
      </c>
      <c r="B233" s="1615" t="s">
        <v>3122</v>
      </c>
      <c r="C233" s="1675" t="s">
        <v>1</v>
      </c>
      <c r="D233" s="1671"/>
      <c r="E233" s="1619"/>
      <c r="F233" s="1618"/>
    </row>
    <row r="234" spans="1:6">
      <c r="A234" s="1614">
        <v>7.22</v>
      </c>
      <c r="B234" s="1626" t="s">
        <v>3123</v>
      </c>
      <c r="C234" s="1675" t="s">
        <v>1</v>
      </c>
      <c r="D234" s="1671"/>
      <c r="E234" s="1620"/>
      <c r="F234" s="1618"/>
    </row>
    <row r="235" spans="1:6">
      <c r="A235" s="1614">
        <v>7.23</v>
      </c>
      <c r="B235" s="1615" t="s">
        <v>3124</v>
      </c>
      <c r="C235" s="1675" t="s">
        <v>1</v>
      </c>
      <c r="D235" s="1671"/>
      <c r="E235" s="1620"/>
      <c r="F235" s="1618"/>
    </row>
    <row r="236" spans="1:6">
      <c r="A236" s="1614">
        <v>7.25</v>
      </c>
      <c r="B236" s="1615" t="s">
        <v>3143</v>
      </c>
      <c r="C236" s="1675" t="s">
        <v>1</v>
      </c>
      <c r="D236" s="1671"/>
      <c r="E236" s="1619"/>
      <c r="F236" s="1618"/>
    </row>
    <row r="237" spans="1:6">
      <c r="A237" s="1614">
        <v>7.26</v>
      </c>
      <c r="B237" s="1615" t="s">
        <v>3144</v>
      </c>
      <c r="C237" s="1675" t="s">
        <v>1</v>
      </c>
      <c r="D237" s="1671"/>
      <c r="E237" s="1619"/>
      <c r="F237" s="1618"/>
    </row>
    <row r="238" spans="1:6">
      <c r="A238" s="1614">
        <v>7.27</v>
      </c>
      <c r="B238" s="1615" t="s">
        <v>3145</v>
      </c>
      <c r="C238" s="1675" t="s">
        <v>1</v>
      </c>
      <c r="D238" s="1671"/>
      <c r="E238" s="1619"/>
      <c r="F238" s="1618"/>
    </row>
    <row r="239" spans="1:6">
      <c r="A239" s="1614">
        <v>7.28</v>
      </c>
      <c r="B239" s="1615" t="s">
        <v>3147</v>
      </c>
      <c r="C239" s="1675" t="s">
        <v>1</v>
      </c>
      <c r="D239" s="1671"/>
      <c r="E239" s="1620"/>
      <c r="F239" s="1618"/>
    </row>
    <row r="240" spans="1:6">
      <c r="A240" s="1614">
        <v>7.29</v>
      </c>
      <c r="B240" s="1615" t="s">
        <v>3129</v>
      </c>
      <c r="C240" s="1675" t="s">
        <v>1</v>
      </c>
      <c r="D240" s="1671"/>
      <c r="E240" s="1619"/>
      <c r="F240" s="1618"/>
    </row>
    <row r="241" spans="1:6">
      <c r="A241" s="1614">
        <v>7.3</v>
      </c>
      <c r="B241" s="1615" t="s">
        <v>3130</v>
      </c>
      <c r="C241" s="1675" t="s">
        <v>1</v>
      </c>
      <c r="D241" s="1671"/>
      <c r="E241" s="1620"/>
      <c r="F241" s="1618"/>
    </row>
    <row r="242" spans="1:6">
      <c r="A242" s="1614">
        <v>7.31</v>
      </c>
      <c r="B242" s="1615" t="s">
        <v>3131</v>
      </c>
      <c r="C242" s="1675" t="s">
        <v>1</v>
      </c>
      <c r="D242" s="1671"/>
      <c r="E242" s="1619"/>
      <c r="F242" s="1618"/>
    </row>
    <row r="243" spans="1:6">
      <c r="A243" s="1614">
        <v>7.32</v>
      </c>
      <c r="B243" s="1615" t="s">
        <v>3132</v>
      </c>
      <c r="C243" s="1675" t="s">
        <v>1</v>
      </c>
      <c r="D243" s="1671"/>
      <c r="E243" s="1620"/>
      <c r="F243" s="1618"/>
    </row>
    <row r="244" spans="1:6">
      <c r="A244" s="1614">
        <v>8.01</v>
      </c>
      <c r="B244" s="1615" t="s">
        <v>3090</v>
      </c>
      <c r="C244" s="1675" t="s">
        <v>1</v>
      </c>
      <c r="D244" s="1671"/>
      <c r="E244" s="1620"/>
      <c r="F244" s="1618"/>
    </row>
    <row r="245" spans="1:6">
      <c r="A245" s="1614">
        <v>8.02</v>
      </c>
      <c r="B245" s="1615" t="s">
        <v>3091</v>
      </c>
      <c r="C245" s="1675" t="s">
        <v>1</v>
      </c>
      <c r="D245" s="1671"/>
      <c r="E245" s="1620"/>
      <c r="F245" s="1618"/>
    </row>
    <row r="246" spans="1:6" ht="15.75">
      <c r="A246" s="1614">
        <v>8.0299999999999994</v>
      </c>
      <c r="B246" s="1615" t="s">
        <v>3092</v>
      </c>
      <c r="C246" s="1672"/>
      <c r="D246" s="1673" t="s">
        <v>1039</v>
      </c>
      <c r="E246" s="1674" t="s">
        <v>1039</v>
      </c>
      <c r="F246" s="1618"/>
    </row>
    <row r="247" spans="1:6">
      <c r="A247" s="1614">
        <v>8.0399999999999991</v>
      </c>
      <c r="B247" s="1615" t="s">
        <v>3093</v>
      </c>
      <c r="C247" s="1672"/>
      <c r="D247" s="1673"/>
      <c r="E247" s="1620"/>
      <c r="F247" s="1618"/>
    </row>
    <row r="248" spans="1:6">
      <c r="A248" s="1614">
        <v>8.0500000000000007</v>
      </c>
      <c r="B248" s="1626" t="s">
        <v>3149</v>
      </c>
      <c r="C248" s="1675" t="s">
        <v>1</v>
      </c>
      <c r="D248" s="1671"/>
      <c r="E248" s="1619"/>
      <c r="F248" s="1618"/>
    </row>
    <row r="249" spans="1:6">
      <c r="A249" s="1614">
        <v>8.06</v>
      </c>
      <c r="B249" s="1615" t="s">
        <v>3100</v>
      </c>
      <c r="C249" s="1672"/>
      <c r="D249" s="1673"/>
      <c r="E249" s="1620"/>
      <c r="F249" s="1618"/>
    </row>
    <row r="250" spans="1:6">
      <c r="A250" s="1614">
        <v>8.07</v>
      </c>
      <c r="B250" s="1615" t="s">
        <v>3101</v>
      </c>
      <c r="C250" s="1672"/>
      <c r="D250" s="1673" t="s">
        <v>1039</v>
      </c>
      <c r="E250" s="1620"/>
      <c r="F250" s="1618"/>
    </row>
    <row r="251" spans="1:6">
      <c r="A251" s="1614">
        <v>8.08</v>
      </c>
      <c r="B251" s="1615" t="s">
        <v>3102</v>
      </c>
      <c r="C251" s="1672"/>
      <c r="D251" s="1673"/>
      <c r="E251" s="1620"/>
      <c r="F251" s="1618"/>
    </row>
    <row r="252" spans="1:6">
      <c r="A252" s="1614">
        <v>8.09</v>
      </c>
      <c r="B252" s="1615" t="s">
        <v>3104</v>
      </c>
      <c r="C252" s="1675" t="s">
        <v>1</v>
      </c>
      <c r="D252" s="1671"/>
      <c r="E252" s="1620"/>
      <c r="F252" s="1618"/>
    </row>
    <row r="253" spans="1:6">
      <c r="A253" s="1614">
        <v>8.1</v>
      </c>
      <c r="B253" s="1615" t="s">
        <v>3110</v>
      </c>
      <c r="C253" s="1672"/>
      <c r="D253" s="1673" t="s">
        <v>1039</v>
      </c>
      <c r="E253" s="1620"/>
      <c r="F253" s="1618"/>
    </row>
    <row r="254" spans="1:6">
      <c r="A254" s="1614">
        <v>8.11</v>
      </c>
      <c r="B254" s="1615" t="s">
        <v>3115</v>
      </c>
      <c r="C254" s="1672"/>
      <c r="D254" s="1673"/>
      <c r="E254" s="1620"/>
      <c r="F254" s="1618"/>
    </row>
    <row r="255" spans="1:6">
      <c r="A255" s="1614">
        <v>8.1199999999999992</v>
      </c>
      <c r="B255" s="1615" t="s">
        <v>3137</v>
      </c>
      <c r="C255" s="1672"/>
      <c r="D255" s="1673" t="s">
        <v>1039</v>
      </c>
      <c r="E255" s="1620"/>
      <c r="F255" s="1618"/>
    </row>
    <row r="256" spans="1:6">
      <c r="A256" s="1614">
        <v>8.1300000000000008</v>
      </c>
      <c r="B256" s="1615" t="s">
        <v>3117</v>
      </c>
      <c r="C256" s="1675" t="s">
        <v>1</v>
      </c>
      <c r="D256" s="1671"/>
      <c r="E256" s="1619"/>
      <c r="F256" s="1618"/>
    </row>
    <row r="257" spans="1:6" ht="26.25">
      <c r="A257" s="1614">
        <v>8.14</v>
      </c>
      <c r="B257" s="1626" t="s">
        <v>3138</v>
      </c>
      <c r="C257" s="1672"/>
      <c r="D257" s="1673" t="s">
        <v>1039</v>
      </c>
      <c r="E257" s="1620"/>
      <c r="F257" s="1618"/>
    </row>
    <row r="258" spans="1:6">
      <c r="A258" s="1614">
        <v>8.15</v>
      </c>
      <c r="B258" s="1615" t="s">
        <v>3139</v>
      </c>
      <c r="C258" s="1672"/>
      <c r="D258" s="1673" t="s">
        <v>1039</v>
      </c>
      <c r="E258" s="1620"/>
      <c r="F258" s="1618"/>
    </row>
    <row r="259" spans="1:6" ht="15.75">
      <c r="A259" s="1614">
        <v>8.16</v>
      </c>
      <c r="B259" s="1615" t="s">
        <v>3140</v>
      </c>
      <c r="C259" s="1672"/>
      <c r="D259" s="1673" t="s">
        <v>1039</v>
      </c>
      <c r="E259" s="1674" t="s">
        <v>1039</v>
      </c>
      <c r="F259" s="1618"/>
    </row>
    <row r="260" spans="1:6" ht="15.75">
      <c r="A260" s="1614">
        <v>8.17</v>
      </c>
      <c r="B260" s="1615" t="s">
        <v>3141</v>
      </c>
      <c r="C260" s="1672"/>
      <c r="D260" s="1673" t="s">
        <v>1039</v>
      </c>
      <c r="E260" s="1674" t="s">
        <v>1039</v>
      </c>
      <c r="F260" s="1618"/>
    </row>
    <row r="261" spans="1:6">
      <c r="A261" s="1614">
        <v>8.18</v>
      </c>
      <c r="B261" s="1615" t="s">
        <v>3142</v>
      </c>
      <c r="C261" s="1675" t="s">
        <v>1</v>
      </c>
      <c r="D261" s="1671"/>
      <c r="E261" s="1620"/>
      <c r="F261" s="1618"/>
    </row>
    <row r="262" spans="1:6">
      <c r="A262" s="1614">
        <v>8.19</v>
      </c>
      <c r="B262" s="1615" t="s">
        <v>3120</v>
      </c>
      <c r="C262" s="1675" t="s">
        <v>1</v>
      </c>
      <c r="D262" s="1671"/>
      <c r="E262" s="1620"/>
      <c r="F262" s="1618"/>
    </row>
    <row r="263" spans="1:6">
      <c r="A263" s="1614">
        <v>8.1999999999999993</v>
      </c>
      <c r="B263" s="1615" t="s">
        <v>3121</v>
      </c>
      <c r="C263" s="1672"/>
      <c r="D263" s="1673"/>
      <c r="E263" s="1620"/>
      <c r="F263" s="1618"/>
    </row>
    <row r="264" spans="1:6">
      <c r="A264" s="1614">
        <v>8.2100000000000009</v>
      </c>
      <c r="B264" s="1615" t="s">
        <v>3122</v>
      </c>
      <c r="C264" s="1672"/>
      <c r="D264" s="1673"/>
      <c r="E264" s="1620"/>
      <c r="F264" s="1618"/>
    </row>
    <row r="265" spans="1:6">
      <c r="A265" s="1614">
        <v>8.2200000000000006</v>
      </c>
      <c r="B265" s="1615" t="s">
        <v>3123</v>
      </c>
      <c r="C265" s="1672"/>
      <c r="D265" s="1673" t="s">
        <v>1039</v>
      </c>
      <c r="E265" s="1620"/>
      <c r="F265" s="1618"/>
    </row>
    <row r="266" spans="1:6">
      <c r="A266" s="1614">
        <v>8.23</v>
      </c>
      <c r="B266" s="1615" t="s">
        <v>3124</v>
      </c>
      <c r="C266" s="1675" t="s">
        <v>1</v>
      </c>
      <c r="D266" s="1671"/>
      <c r="E266" s="1620"/>
      <c r="F266" s="1618"/>
    </row>
    <row r="267" spans="1:6">
      <c r="A267" s="1614">
        <v>8.24</v>
      </c>
      <c r="B267" s="1615" t="s">
        <v>3125</v>
      </c>
      <c r="C267" s="1675" t="s">
        <v>1</v>
      </c>
      <c r="D267" s="1671"/>
      <c r="E267" s="1619"/>
      <c r="F267" s="1618"/>
    </row>
    <row r="268" spans="1:6" ht="15.75">
      <c r="A268" s="1614">
        <v>8.25</v>
      </c>
      <c r="B268" s="1615" t="s">
        <v>3143</v>
      </c>
      <c r="C268" s="1672"/>
      <c r="D268" s="1673" t="s">
        <v>1039</v>
      </c>
      <c r="E268" s="1674" t="s">
        <v>1039</v>
      </c>
      <c r="F268" s="1618"/>
    </row>
    <row r="269" spans="1:6">
      <c r="A269" s="1614">
        <v>8.26</v>
      </c>
      <c r="B269" s="1615" t="s">
        <v>3144</v>
      </c>
      <c r="C269" s="1672"/>
      <c r="D269" s="1673" t="s">
        <v>1039</v>
      </c>
      <c r="E269" s="1620"/>
      <c r="F269" s="1618"/>
    </row>
    <row r="270" spans="1:6" ht="15.75">
      <c r="A270" s="1614">
        <v>8.27</v>
      </c>
      <c r="B270" s="1615" t="s">
        <v>3145</v>
      </c>
      <c r="C270" s="1672"/>
      <c r="D270" s="1673" t="s">
        <v>1039</v>
      </c>
      <c r="E270" s="1674" t="s">
        <v>1039</v>
      </c>
      <c r="F270" s="1618"/>
    </row>
    <row r="271" spans="1:6" ht="15.75">
      <c r="A271" s="1614">
        <v>8.2799999999999994</v>
      </c>
      <c r="B271" s="1615" t="s">
        <v>3147</v>
      </c>
      <c r="C271" s="1672"/>
      <c r="D271" s="1673" t="s">
        <v>1039</v>
      </c>
      <c r="E271" s="1674" t="s">
        <v>1039</v>
      </c>
      <c r="F271" s="1618"/>
    </row>
    <row r="272" spans="1:6">
      <c r="A272" s="1614">
        <v>8.2899999999999991</v>
      </c>
      <c r="B272" s="1615" t="s">
        <v>3129</v>
      </c>
      <c r="C272" s="1675" t="s">
        <v>1</v>
      </c>
      <c r="D272" s="1671"/>
      <c r="E272" s="1619"/>
      <c r="F272" s="1618"/>
    </row>
    <row r="273" spans="1:6" ht="15.75">
      <c r="A273" s="1624">
        <v>8.3000000000000007</v>
      </c>
      <c r="B273" s="1625" t="s">
        <v>3130</v>
      </c>
      <c r="C273" s="1672"/>
      <c r="D273" s="1673" t="s">
        <v>1039</v>
      </c>
      <c r="E273" s="1674" t="s">
        <v>1039</v>
      </c>
      <c r="F273" s="1618"/>
    </row>
    <row r="274" spans="1:6">
      <c r="A274" s="1624">
        <v>8.31</v>
      </c>
      <c r="B274" s="1625" t="s">
        <v>3131</v>
      </c>
      <c r="C274" s="1672"/>
      <c r="D274" s="1673"/>
      <c r="E274" s="1620"/>
      <c r="F274" s="1618"/>
    </row>
    <row r="275" spans="1:6">
      <c r="A275" s="1624">
        <v>8.32</v>
      </c>
      <c r="B275" s="1625" t="s">
        <v>3132</v>
      </c>
      <c r="C275" s="1672"/>
      <c r="D275" s="1673"/>
      <c r="E275" s="1620"/>
      <c r="F275" s="1618"/>
    </row>
    <row r="276" spans="1:6" ht="15.75">
      <c r="A276" s="1624">
        <v>8.33</v>
      </c>
      <c r="B276" s="1678" t="s">
        <v>3256</v>
      </c>
      <c r="C276" s="1672"/>
      <c r="D276" s="1673" t="s">
        <v>3236</v>
      </c>
      <c r="E276" s="1673" t="s">
        <v>3236</v>
      </c>
      <c r="F276" s="1618" t="s">
        <v>3239</v>
      </c>
    </row>
    <row r="277" spans="1:6">
      <c r="A277" s="1624">
        <v>8.34</v>
      </c>
      <c r="B277" s="1681" t="s">
        <v>3257</v>
      </c>
      <c r="C277" s="1672"/>
      <c r="D277" s="1673" t="s">
        <v>3236</v>
      </c>
      <c r="E277" s="1673" t="s">
        <v>3236</v>
      </c>
      <c r="F277" s="1618" t="s">
        <v>3239</v>
      </c>
    </row>
    <row r="278" spans="1:6" ht="15.75">
      <c r="A278" s="1614">
        <v>9.01</v>
      </c>
      <c r="B278" s="1615" t="s">
        <v>3150</v>
      </c>
      <c r="C278" s="1675" t="s">
        <v>1</v>
      </c>
      <c r="D278" s="1671" t="s">
        <v>1039</v>
      </c>
      <c r="E278" s="1674" t="s">
        <v>1039</v>
      </c>
      <c r="F278" s="1618"/>
    </row>
    <row r="279" spans="1:6">
      <c r="A279" s="1614">
        <v>9.02</v>
      </c>
      <c r="B279" s="1615" t="s">
        <v>3151</v>
      </c>
      <c r="C279" s="1675" t="s">
        <v>1</v>
      </c>
      <c r="D279" s="1671" t="s">
        <v>1039</v>
      </c>
      <c r="E279" s="1620"/>
      <c r="F279" s="1618"/>
    </row>
    <row r="280" spans="1:6">
      <c r="A280" s="1614">
        <v>9.0299999999999994</v>
      </c>
      <c r="B280" s="1615" t="s">
        <v>3152</v>
      </c>
      <c r="C280" s="1675" t="s">
        <v>1</v>
      </c>
      <c r="D280" s="1671" t="s">
        <v>1039</v>
      </c>
      <c r="E280" s="1619"/>
      <c r="F280" s="1618"/>
    </row>
    <row r="281" spans="1:6">
      <c r="A281" s="1614">
        <v>9.0399999999999991</v>
      </c>
      <c r="B281" s="1615" t="s">
        <v>3153</v>
      </c>
      <c r="C281" s="1675" t="s">
        <v>1</v>
      </c>
      <c r="D281" s="1671" t="s">
        <v>1039</v>
      </c>
      <c r="E281" s="1620"/>
      <c r="F281" s="1618"/>
    </row>
    <row r="282" spans="1:6">
      <c r="A282" s="1614">
        <v>9.0500000000000007</v>
      </c>
      <c r="B282" s="1615" t="s">
        <v>3154</v>
      </c>
      <c r="C282" s="1675" t="s">
        <v>1</v>
      </c>
      <c r="D282" s="1671" t="s">
        <v>1039</v>
      </c>
      <c r="E282" s="1620"/>
      <c r="F282" s="1618"/>
    </row>
    <row r="283" spans="1:6">
      <c r="A283" s="1614">
        <v>9.06</v>
      </c>
      <c r="B283" s="1615" t="s">
        <v>3155</v>
      </c>
      <c r="C283" s="1675" t="s">
        <v>1</v>
      </c>
      <c r="D283" s="1671" t="s">
        <v>1039</v>
      </c>
      <c r="E283" s="1620"/>
      <c r="F283" s="1618"/>
    </row>
    <row r="284" spans="1:6">
      <c r="A284" s="1614">
        <v>9.07</v>
      </c>
      <c r="B284" s="1615" t="s">
        <v>3156</v>
      </c>
      <c r="C284" s="1675" t="s">
        <v>1</v>
      </c>
      <c r="D284" s="1671" t="s">
        <v>1039</v>
      </c>
      <c r="E284" s="1620"/>
      <c r="F284" s="1618"/>
    </row>
    <row r="285" spans="1:6">
      <c r="A285" s="1614">
        <v>9.08</v>
      </c>
      <c r="B285" s="1615" t="s">
        <v>3157</v>
      </c>
      <c r="C285" s="1675" t="s">
        <v>1</v>
      </c>
      <c r="D285" s="1671" t="s">
        <v>1039</v>
      </c>
      <c r="E285" s="1620"/>
      <c r="F285" s="1618"/>
    </row>
    <row r="286" spans="1:6">
      <c r="A286" s="1614">
        <v>9.09</v>
      </c>
      <c r="B286" s="1615" t="s">
        <v>3158</v>
      </c>
      <c r="C286" s="1675" t="s">
        <v>1</v>
      </c>
      <c r="D286" s="1671" t="s">
        <v>1039</v>
      </c>
      <c r="E286" s="1620"/>
      <c r="F286" s="1618"/>
    </row>
    <row r="287" spans="1:6">
      <c r="A287" s="1614">
        <v>9.1</v>
      </c>
      <c r="B287" s="1615" t="s">
        <v>3159</v>
      </c>
      <c r="C287" s="1675" t="s">
        <v>1</v>
      </c>
      <c r="D287" s="1671" t="s">
        <v>1039</v>
      </c>
      <c r="E287" s="1620"/>
      <c r="F287" s="1618"/>
    </row>
    <row r="288" spans="1:6" ht="15.75">
      <c r="A288" s="1614">
        <v>10.01</v>
      </c>
      <c r="B288" s="1615" t="s">
        <v>3160</v>
      </c>
      <c r="C288" s="1672"/>
      <c r="D288" s="1673" t="s">
        <v>1039</v>
      </c>
      <c r="E288" s="1674" t="s">
        <v>1039</v>
      </c>
      <c r="F288" s="1618"/>
    </row>
    <row r="289" spans="1:6">
      <c r="A289" s="1614">
        <v>10.02</v>
      </c>
      <c r="B289" s="1615" t="s">
        <v>3161</v>
      </c>
      <c r="C289" s="1672"/>
      <c r="D289" s="1673" t="s">
        <v>1039</v>
      </c>
      <c r="E289" s="1620"/>
      <c r="F289" s="1618"/>
    </row>
    <row r="290" spans="1:6">
      <c r="A290" s="1614">
        <v>10.029999999999999</v>
      </c>
      <c r="B290" s="1615" t="s">
        <v>3162</v>
      </c>
      <c r="C290" s="1672"/>
      <c r="D290" s="1673" t="s">
        <v>1039</v>
      </c>
      <c r="E290" s="1620"/>
      <c r="F290" s="1618"/>
    </row>
    <row r="291" spans="1:6">
      <c r="A291" s="1614">
        <v>11.01</v>
      </c>
      <c r="B291" s="1615" t="s">
        <v>3163</v>
      </c>
      <c r="C291" s="1672"/>
      <c r="D291" s="1673" t="s">
        <v>1039</v>
      </c>
      <c r="E291" s="1620"/>
      <c r="F291" s="1618"/>
    </row>
    <row r="292" spans="1:6">
      <c r="A292" s="1614">
        <v>11.02</v>
      </c>
      <c r="B292" s="1615" t="s">
        <v>3164</v>
      </c>
      <c r="C292" s="1672"/>
      <c r="D292" s="1673" t="s">
        <v>1039</v>
      </c>
      <c r="E292" s="1620"/>
      <c r="F292" s="1618"/>
    </row>
    <row r="293" spans="1:6">
      <c r="A293" s="1614">
        <v>11.03</v>
      </c>
      <c r="B293" s="1615" t="s">
        <v>3165</v>
      </c>
      <c r="C293" s="1672"/>
      <c r="D293" s="1673"/>
      <c r="E293" s="1620"/>
      <c r="F293" s="1618"/>
    </row>
    <row r="294" spans="1:6">
      <c r="A294" s="1614">
        <v>11.04</v>
      </c>
      <c r="B294" s="1615" t="s">
        <v>3166</v>
      </c>
      <c r="C294" s="1675" t="s">
        <v>1</v>
      </c>
      <c r="D294" s="1671"/>
      <c r="E294" s="1620"/>
      <c r="F294" s="1618"/>
    </row>
    <row r="295" spans="1:6">
      <c r="A295" s="1614">
        <v>12.01</v>
      </c>
      <c r="B295" s="1615" t="s">
        <v>3167</v>
      </c>
      <c r="C295" s="1672"/>
      <c r="D295" s="1673" t="s">
        <v>1039</v>
      </c>
      <c r="E295" s="1620"/>
      <c r="F295" s="1618"/>
    </row>
    <row r="296" spans="1:6" ht="15.75">
      <c r="A296" s="1614">
        <v>12.02</v>
      </c>
      <c r="B296" s="1615" t="s">
        <v>3168</v>
      </c>
      <c r="C296" s="1672"/>
      <c r="D296" s="1673" t="s">
        <v>1039</v>
      </c>
      <c r="E296" s="1674" t="s">
        <v>1039</v>
      </c>
      <c r="F296" s="1618"/>
    </row>
    <row r="297" spans="1:6" ht="15.75" thickBot="1">
      <c r="A297" s="1627">
        <v>12.03</v>
      </c>
      <c r="B297" s="1628" t="s">
        <v>3169</v>
      </c>
      <c r="C297" s="1682"/>
      <c r="D297" s="1683" t="s">
        <v>3236</v>
      </c>
      <c r="E297" s="1629" t="s">
        <v>3170</v>
      </c>
      <c r="F297" s="1618"/>
    </row>
    <row r="298" spans="1:6">
      <c r="D298" s="1666"/>
    </row>
    <row r="299" spans="1:6">
      <c r="D299" s="1666"/>
    </row>
    <row r="300" spans="1:6" ht="58.5" customHeight="1">
      <c r="A300" s="2370" t="s">
        <v>3171</v>
      </c>
      <c r="B300" s="2371"/>
      <c r="C300" s="2371"/>
      <c r="D300" s="2371"/>
      <c r="E300" s="2371"/>
      <c r="F300" s="2372"/>
    </row>
    <row r="301" spans="1:6" ht="70.5" customHeight="1">
      <c r="A301" s="1632" t="s">
        <v>3172</v>
      </c>
      <c r="B301" s="2366" t="s">
        <v>3173</v>
      </c>
      <c r="C301" s="2367"/>
      <c r="D301" s="2367"/>
      <c r="E301" s="2367"/>
      <c r="F301" s="2368"/>
    </row>
    <row r="302" spans="1:6" ht="45">
      <c r="A302" s="1633">
        <v>13.1</v>
      </c>
      <c r="B302" s="1634" t="s">
        <v>3174</v>
      </c>
      <c r="C302" s="1670" t="s">
        <v>1</v>
      </c>
      <c r="D302" s="1671" t="s">
        <v>1039</v>
      </c>
      <c r="E302" s="1616" t="s">
        <v>1039</v>
      </c>
      <c r="F302" s="1635" t="s">
        <v>3175</v>
      </c>
    </row>
    <row r="303" spans="1:6" ht="45">
      <c r="A303" s="1636">
        <v>13.2</v>
      </c>
      <c r="B303" s="1623" t="s">
        <v>3176</v>
      </c>
      <c r="C303" s="1675" t="s">
        <v>1</v>
      </c>
      <c r="D303" s="1671" t="s">
        <v>1039</v>
      </c>
      <c r="E303" s="1619"/>
      <c r="F303" s="1637" t="s">
        <v>3175</v>
      </c>
    </row>
    <row r="304" spans="1:6" ht="45">
      <c r="A304" s="1636">
        <v>13.3</v>
      </c>
      <c r="B304" s="1623" t="s">
        <v>3177</v>
      </c>
      <c r="C304" s="1675" t="s">
        <v>1</v>
      </c>
      <c r="D304" s="1671" t="s">
        <v>1039</v>
      </c>
      <c r="E304" s="1619"/>
      <c r="F304" s="1637" t="s">
        <v>3175</v>
      </c>
    </row>
    <row r="305" spans="1:6" ht="45">
      <c r="A305" s="1636">
        <v>13.4</v>
      </c>
      <c r="B305" s="1623" t="s">
        <v>3178</v>
      </c>
      <c r="C305" s="1675" t="s">
        <v>1</v>
      </c>
      <c r="D305" s="1671" t="s">
        <v>1039</v>
      </c>
      <c r="E305" s="1616" t="s">
        <v>1039</v>
      </c>
      <c r="F305" s="1637" t="s">
        <v>3175</v>
      </c>
    </row>
    <row r="306" spans="1:6" ht="45">
      <c r="A306" s="1636">
        <v>13.5</v>
      </c>
      <c r="B306" s="1623" t="s">
        <v>3179</v>
      </c>
      <c r="C306" s="1675" t="s">
        <v>1</v>
      </c>
      <c r="D306" s="1671" t="s">
        <v>1039</v>
      </c>
      <c r="E306" s="1619"/>
      <c r="F306" s="1637" t="s">
        <v>3175</v>
      </c>
    </row>
    <row r="307" spans="1:6" ht="45">
      <c r="A307" s="1636">
        <v>13.6</v>
      </c>
      <c r="B307" s="1623" t="s">
        <v>3180</v>
      </c>
      <c r="C307" s="1675" t="s">
        <v>1</v>
      </c>
      <c r="D307" s="1671" t="s">
        <v>1039</v>
      </c>
      <c r="E307" s="1619"/>
      <c r="F307" s="1637" t="s">
        <v>3175</v>
      </c>
    </row>
    <row r="308" spans="1:6" ht="45">
      <c r="A308" s="1636">
        <v>13.7</v>
      </c>
      <c r="B308" s="1623" t="s">
        <v>3181</v>
      </c>
      <c r="C308" s="1675" t="s">
        <v>1</v>
      </c>
      <c r="D308" s="1671" t="s">
        <v>1039</v>
      </c>
      <c r="E308" s="1619"/>
      <c r="F308" s="1637" t="s">
        <v>3175</v>
      </c>
    </row>
    <row r="309" spans="1:6" ht="45">
      <c r="A309" s="1636">
        <v>13.8</v>
      </c>
      <c r="B309" s="1623" t="s">
        <v>3182</v>
      </c>
      <c r="C309" s="1675" t="s">
        <v>1</v>
      </c>
      <c r="D309" s="1671" t="s">
        <v>1039</v>
      </c>
      <c r="E309" s="1619"/>
      <c r="F309" s="1637" t="s">
        <v>3175</v>
      </c>
    </row>
    <row r="310" spans="1:6" ht="45">
      <c r="A310" s="1636">
        <v>13.9</v>
      </c>
      <c r="B310" s="1623" t="s">
        <v>3183</v>
      </c>
      <c r="C310" s="1675" t="s">
        <v>1</v>
      </c>
      <c r="D310" s="1671" t="s">
        <v>1039</v>
      </c>
      <c r="E310" s="1616" t="s">
        <v>1039</v>
      </c>
      <c r="F310" s="1637" t="s">
        <v>3175</v>
      </c>
    </row>
    <row r="311" spans="1:6" ht="45">
      <c r="A311" s="1636">
        <v>13.1</v>
      </c>
      <c r="B311" s="1623" t="s">
        <v>3184</v>
      </c>
      <c r="C311" s="1675" t="s">
        <v>1</v>
      </c>
      <c r="D311" s="1671" t="s">
        <v>1039</v>
      </c>
      <c r="E311" s="1619"/>
      <c r="F311" s="1637" t="s">
        <v>3175</v>
      </c>
    </row>
    <row r="312" spans="1:6" ht="45">
      <c r="A312" s="1636">
        <v>13.11</v>
      </c>
      <c r="B312" s="1623" t="s">
        <v>3185</v>
      </c>
      <c r="C312" s="1675" t="s">
        <v>1</v>
      </c>
      <c r="D312" s="1671" t="s">
        <v>1039</v>
      </c>
      <c r="E312" s="1619"/>
      <c r="F312" s="1637" t="s">
        <v>3175</v>
      </c>
    </row>
    <row r="313" spans="1:6" ht="45">
      <c r="A313" s="1636">
        <v>13.12</v>
      </c>
      <c r="B313" s="1623" t="s">
        <v>3186</v>
      </c>
      <c r="C313" s="1675" t="s">
        <v>1</v>
      </c>
      <c r="D313" s="1671" t="s">
        <v>1039</v>
      </c>
      <c r="E313" s="1616" t="s">
        <v>1039</v>
      </c>
      <c r="F313" s="1637" t="s">
        <v>3175</v>
      </c>
    </row>
    <row r="314" spans="1:6" ht="45">
      <c r="A314" s="1636">
        <v>13.13</v>
      </c>
      <c r="B314" s="1615" t="s">
        <v>3187</v>
      </c>
      <c r="C314" s="1675" t="s">
        <v>1</v>
      </c>
      <c r="D314" s="1671" t="s">
        <v>1039</v>
      </c>
      <c r="E314" s="1619"/>
      <c r="F314" s="1637" t="s">
        <v>3175</v>
      </c>
    </row>
    <row r="315" spans="1:6" ht="45">
      <c r="A315" s="1636">
        <v>13.14</v>
      </c>
      <c r="B315" s="1623" t="s">
        <v>3188</v>
      </c>
      <c r="C315" s="1675" t="s">
        <v>1</v>
      </c>
      <c r="D315" s="1671" t="s">
        <v>1039</v>
      </c>
      <c r="E315" s="1619"/>
      <c r="F315" s="1637" t="s">
        <v>3175</v>
      </c>
    </row>
    <row r="316" spans="1:6" ht="45">
      <c r="A316" s="1636">
        <v>13.15</v>
      </c>
      <c r="B316" s="1623" t="s">
        <v>3189</v>
      </c>
      <c r="C316" s="1675" t="s">
        <v>1</v>
      </c>
      <c r="D316" s="1671" t="s">
        <v>1039</v>
      </c>
      <c r="E316" s="1619"/>
      <c r="F316" s="1637" t="s">
        <v>3175</v>
      </c>
    </row>
    <row r="317" spans="1:6" ht="25.5" customHeight="1">
      <c r="A317" s="1636">
        <v>13.16</v>
      </c>
      <c r="B317" s="1623" t="s">
        <v>3190</v>
      </c>
      <c r="C317" s="1675" t="s">
        <v>1</v>
      </c>
      <c r="D317" s="1671" t="s">
        <v>1039</v>
      </c>
      <c r="E317" s="1619"/>
      <c r="F317" s="1637" t="s">
        <v>3175</v>
      </c>
    </row>
    <row r="318" spans="1:6" ht="43.5" customHeight="1">
      <c r="A318" s="1636">
        <v>13.17</v>
      </c>
      <c r="B318" s="1615" t="s">
        <v>3191</v>
      </c>
      <c r="C318" s="1675" t="s">
        <v>1</v>
      </c>
      <c r="D318" s="1671" t="s">
        <v>1039</v>
      </c>
      <c r="E318" s="1616" t="s">
        <v>1039</v>
      </c>
      <c r="F318" s="1637" t="s">
        <v>3175</v>
      </c>
    </row>
    <row r="319" spans="1:6" ht="45">
      <c r="A319" s="1638">
        <v>13.18</v>
      </c>
      <c r="B319" s="1639" t="s">
        <v>3192</v>
      </c>
      <c r="C319" s="1684"/>
      <c r="D319" s="1685" t="s">
        <v>1039</v>
      </c>
      <c r="E319" s="1640"/>
      <c r="F319" s="1641" t="s">
        <v>3175</v>
      </c>
    </row>
    <row r="320" spans="1:6" ht="45" customHeight="1">
      <c r="A320" s="1638">
        <v>13.19</v>
      </c>
      <c r="B320" s="1642" t="s">
        <v>3193</v>
      </c>
      <c r="C320" s="1684"/>
      <c r="D320" s="1685" t="s">
        <v>1039</v>
      </c>
      <c r="E320" s="1686" t="s">
        <v>1039</v>
      </c>
      <c r="F320" s="1641" t="s">
        <v>3175</v>
      </c>
    </row>
    <row r="321" spans="1:6" ht="51" customHeight="1">
      <c r="A321" s="1638">
        <v>13.2</v>
      </c>
      <c r="B321" s="1642" t="s">
        <v>3194</v>
      </c>
      <c r="C321" s="1684"/>
      <c r="D321" s="1685" t="s">
        <v>1039</v>
      </c>
      <c r="E321" s="1686" t="s">
        <v>1039</v>
      </c>
      <c r="F321" s="1641" t="s">
        <v>3175</v>
      </c>
    </row>
    <row r="322" spans="1:6" ht="45">
      <c r="A322" s="1636">
        <v>13.21</v>
      </c>
      <c r="B322" s="1623" t="s">
        <v>3195</v>
      </c>
      <c r="C322" s="1675" t="s">
        <v>1</v>
      </c>
      <c r="D322" s="1671" t="s">
        <v>1039</v>
      </c>
      <c r="E322" s="1616" t="s">
        <v>1039</v>
      </c>
      <c r="F322" s="1637" t="s">
        <v>3175</v>
      </c>
    </row>
    <row r="323" spans="1:6" ht="51.75" customHeight="1" thickBot="1">
      <c r="A323" s="1638">
        <v>13.22</v>
      </c>
      <c r="B323" s="1642" t="s">
        <v>3196</v>
      </c>
      <c r="C323" s="1687"/>
      <c r="D323" s="1685" t="s">
        <v>1039</v>
      </c>
      <c r="E323" s="1686" t="s">
        <v>1039</v>
      </c>
      <c r="F323" s="1641" t="s">
        <v>3175</v>
      </c>
    </row>
    <row r="325" spans="1:6">
      <c r="A325" s="1643" t="s">
        <v>3197</v>
      </c>
    </row>
    <row r="326" spans="1:6">
      <c r="A326" s="1643" t="s">
        <v>3170</v>
      </c>
      <c r="B326" s="612" t="s">
        <v>3198</v>
      </c>
    </row>
  </sheetData>
  <sheetProtection password="E75E" sheet="1" objects="1" scenarios="1"/>
  <mergeCells count="3">
    <mergeCell ref="B301:F301"/>
    <mergeCell ref="A1:F1"/>
    <mergeCell ref="A300:F300"/>
  </mergeCells>
  <conditionalFormatting sqref="E3">
    <cfRule type="cellIs" dxfId="153" priority="1" operator="equal">
      <formula>"Required"</formula>
    </cfRule>
  </conditionalFormatting>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1:E157"/>
  <sheetViews>
    <sheetView workbookViewId="0">
      <selection activeCell="E168" sqref="E168"/>
    </sheetView>
  </sheetViews>
  <sheetFormatPr defaultRowHeight="12.75"/>
  <cols>
    <col min="2" max="2" width="23.7109375" customWidth="1"/>
    <col min="3" max="3" width="40.140625" customWidth="1"/>
    <col min="4" max="4" width="33.42578125" customWidth="1"/>
    <col min="5" max="5" width="50.7109375" customWidth="1"/>
  </cols>
  <sheetData>
    <row r="1" spans="2:5" ht="32.450000000000003" customHeight="1">
      <c r="B1" s="2402" t="s">
        <v>231</v>
      </c>
      <c r="C1" s="2403"/>
      <c r="D1" s="2403"/>
      <c r="E1" s="2403"/>
    </row>
    <row r="2" spans="2:5" ht="67.900000000000006" customHeight="1">
      <c r="B2" s="2404" t="s">
        <v>449</v>
      </c>
      <c r="C2" s="2405"/>
      <c r="D2" s="2406"/>
      <c r="E2" s="2406"/>
    </row>
    <row r="3" spans="2:5">
      <c r="B3" s="2380" t="s">
        <v>21</v>
      </c>
      <c r="C3" s="2381"/>
      <c r="D3" s="2381"/>
      <c r="E3" s="2382"/>
    </row>
    <row r="4" spans="2:5">
      <c r="B4" s="2376" t="s">
        <v>22</v>
      </c>
      <c r="C4" s="2377"/>
      <c r="D4" s="2399"/>
      <c r="E4" s="2398"/>
    </row>
    <row r="5" spans="2:5">
      <c r="B5" s="2376" t="s">
        <v>23</v>
      </c>
      <c r="C5" s="2377"/>
      <c r="D5" s="2399"/>
      <c r="E5" s="2398"/>
    </row>
    <row r="6" spans="2:5">
      <c r="B6" s="2376" t="s">
        <v>24</v>
      </c>
      <c r="C6" s="2377"/>
      <c r="D6" s="2397"/>
      <c r="E6" s="2398"/>
    </row>
    <row r="7" spans="2:5">
      <c r="B7" s="2376" t="s">
        <v>25</v>
      </c>
      <c r="C7" s="2377"/>
      <c r="D7" s="2399"/>
      <c r="E7" s="2398"/>
    </row>
    <row r="8" spans="2:5">
      <c r="B8" s="2400" t="s">
        <v>26</v>
      </c>
      <c r="C8" s="2401"/>
      <c r="D8" s="2378"/>
      <c r="E8" s="2379"/>
    </row>
    <row r="9" spans="2:5">
      <c r="B9" s="2376" t="s">
        <v>27</v>
      </c>
      <c r="C9" s="2377"/>
      <c r="D9" s="2378"/>
      <c r="E9" s="2379"/>
    </row>
    <row r="10" spans="2:5">
      <c r="B10" s="14"/>
      <c r="C10" s="15"/>
      <c r="D10" s="16"/>
      <c r="E10" s="15"/>
    </row>
    <row r="11" spans="2:5">
      <c r="B11" s="2380" t="s">
        <v>28</v>
      </c>
      <c r="C11" s="2381"/>
      <c r="D11" s="2381"/>
      <c r="E11" s="2382"/>
    </row>
    <row r="12" spans="2:5">
      <c r="B12" s="17" t="s">
        <v>29</v>
      </c>
      <c r="C12" s="18" t="s">
        <v>30</v>
      </c>
      <c r="D12" s="18" t="s">
        <v>31</v>
      </c>
      <c r="E12" s="17" t="s">
        <v>32</v>
      </c>
    </row>
    <row r="13" spans="2:5">
      <c r="B13" s="67"/>
      <c r="C13" s="68"/>
      <c r="D13" s="69"/>
      <c r="E13" s="70"/>
    </row>
    <row r="14" spans="2:5">
      <c r="B14" s="71"/>
      <c r="C14" s="68"/>
      <c r="D14" s="69"/>
      <c r="E14" s="71"/>
    </row>
    <row r="15" spans="2:5">
      <c r="B15" s="72"/>
      <c r="C15" s="68"/>
      <c r="D15" s="69"/>
      <c r="E15" s="71"/>
    </row>
    <row r="16" spans="2:5">
      <c r="B16" s="72"/>
      <c r="C16" s="73"/>
      <c r="D16" s="74"/>
      <c r="E16" s="75"/>
    </row>
    <row r="17" spans="2:5">
      <c r="B17" s="19"/>
      <c r="C17" s="20"/>
      <c r="D17" s="21"/>
      <c r="E17" s="22"/>
    </row>
    <row r="18" spans="2:5" ht="25.5">
      <c r="B18" s="23" t="s">
        <v>29</v>
      </c>
      <c r="C18" s="24" t="s">
        <v>33</v>
      </c>
      <c r="D18" s="24" t="s">
        <v>34</v>
      </c>
      <c r="E18" s="24" t="s">
        <v>35</v>
      </c>
    </row>
    <row r="19" spans="2:5">
      <c r="B19" s="2383" t="s">
        <v>36</v>
      </c>
      <c r="C19" s="2384"/>
      <c r="D19" s="2384"/>
      <c r="E19" s="2385"/>
    </row>
    <row r="20" spans="2:5">
      <c r="B20" s="25">
        <v>1</v>
      </c>
      <c r="C20" s="26" t="s">
        <v>37</v>
      </c>
      <c r="D20" s="42"/>
      <c r="E20" s="27" t="s">
        <v>38</v>
      </c>
    </row>
    <row r="21" spans="2:5">
      <c r="B21" s="25">
        <v>2</v>
      </c>
      <c r="C21" s="26" t="s">
        <v>39</v>
      </c>
      <c r="D21" s="43"/>
      <c r="E21" s="27" t="s">
        <v>40</v>
      </c>
    </row>
    <row r="22" spans="2:5">
      <c r="B22" s="28" t="s">
        <v>41</v>
      </c>
      <c r="C22" s="29" t="s">
        <v>42</v>
      </c>
      <c r="D22" s="42"/>
      <c r="E22" s="27"/>
    </row>
    <row r="23" spans="2:5">
      <c r="B23" s="25">
        <v>3</v>
      </c>
      <c r="C23" s="26" t="s">
        <v>43</v>
      </c>
      <c r="D23" s="42"/>
      <c r="E23" s="27"/>
    </row>
    <row r="24" spans="2:5">
      <c r="B24" s="25">
        <v>4</v>
      </c>
      <c r="C24" s="26" t="s">
        <v>44</v>
      </c>
      <c r="D24" s="44"/>
      <c r="E24" s="27"/>
    </row>
    <row r="25" spans="2:5" ht="25.5">
      <c r="B25" s="28">
        <v>5</v>
      </c>
      <c r="C25" s="29" t="s">
        <v>45</v>
      </c>
      <c r="D25" s="45"/>
      <c r="E25" s="30" t="s">
        <v>46</v>
      </c>
    </row>
    <row r="26" spans="2:5" ht="38.25">
      <c r="B26" s="31" t="s">
        <v>47</v>
      </c>
      <c r="C26" s="32" t="s">
        <v>48</v>
      </c>
      <c r="D26" s="46"/>
      <c r="E26" s="33" t="s">
        <v>49</v>
      </c>
    </row>
    <row r="27" spans="2:5">
      <c r="B27" s="25">
        <v>6</v>
      </c>
      <c r="C27" s="26" t="s">
        <v>50</v>
      </c>
      <c r="D27" s="42"/>
      <c r="E27" s="34" t="s">
        <v>51</v>
      </c>
    </row>
    <row r="28" spans="2:5">
      <c r="B28" s="25">
        <v>7</v>
      </c>
      <c r="C28" s="26" t="s">
        <v>52</v>
      </c>
      <c r="D28" s="42"/>
      <c r="E28" s="27"/>
    </row>
    <row r="29" spans="2:5">
      <c r="B29" s="25">
        <v>8</v>
      </c>
      <c r="C29" s="26" t="s">
        <v>53</v>
      </c>
      <c r="D29" s="42"/>
      <c r="E29" s="34" t="s">
        <v>54</v>
      </c>
    </row>
    <row r="30" spans="2:5">
      <c r="B30" s="25">
        <v>9</v>
      </c>
      <c r="C30" s="29" t="s">
        <v>55</v>
      </c>
      <c r="D30" s="42"/>
      <c r="E30" s="27" t="s">
        <v>56</v>
      </c>
    </row>
    <row r="31" spans="2:5" ht="51">
      <c r="B31" s="25">
        <v>10</v>
      </c>
      <c r="C31" s="26" t="s">
        <v>57</v>
      </c>
      <c r="D31" s="47"/>
      <c r="E31" s="27" t="s">
        <v>58</v>
      </c>
    </row>
    <row r="32" spans="2:5" ht="25.5">
      <c r="B32" s="25">
        <v>11</v>
      </c>
      <c r="C32" s="26" t="s">
        <v>59</v>
      </c>
      <c r="D32" s="47"/>
      <c r="E32" s="27" t="s">
        <v>60</v>
      </c>
    </row>
    <row r="33" spans="2:5" ht="25.5">
      <c r="B33" s="25">
        <v>12</v>
      </c>
      <c r="C33" s="26" t="s">
        <v>61</v>
      </c>
      <c r="D33" s="47"/>
      <c r="E33" s="34" t="s">
        <v>62</v>
      </c>
    </row>
    <row r="34" spans="2:5">
      <c r="B34" s="25"/>
      <c r="C34" s="26"/>
      <c r="D34" s="48"/>
      <c r="E34" s="27"/>
    </row>
    <row r="35" spans="2:5">
      <c r="B35" s="2386" t="s">
        <v>63</v>
      </c>
      <c r="C35" s="2387"/>
      <c r="D35" s="2387"/>
      <c r="E35" s="2388"/>
    </row>
    <row r="36" spans="2:5" ht="25.5">
      <c r="B36" s="25">
        <v>13</v>
      </c>
      <c r="C36" s="26" t="s">
        <v>64</v>
      </c>
      <c r="D36" s="42"/>
      <c r="E36" s="27" t="s">
        <v>65</v>
      </c>
    </row>
    <row r="37" spans="2:5" ht="25.5">
      <c r="B37" s="28">
        <v>14</v>
      </c>
      <c r="C37" s="26" t="s">
        <v>66</v>
      </c>
      <c r="D37" s="42"/>
      <c r="E37" s="27" t="s">
        <v>67</v>
      </c>
    </row>
    <row r="38" spans="2:5">
      <c r="B38" s="25">
        <v>15</v>
      </c>
      <c r="C38" s="29" t="s">
        <v>68</v>
      </c>
      <c r="D38" s="42"/>
      <c r="E38" s="27" t="s">
        <v>69</v>
      </c>
    </row>
    <row r="39" spans="2:5" ht="25.5">
      <c r="B39" s="25">
        <v>16</v>
      </c>
      <c r="C39" s="29" t="s">
        <v>70</v>
      </c>
      <c r="D39" s="42"/>
      <c r="E39" s="27" t="s">
        <v>71</v>
      </c>
    </row>
    <row r="40" spans="2:5" ht="25.5">
      <c r="B40" s="25">
        <v>17</v>
      </c>
      <c r="C40" s="29" t="s">
        <v>72</v>
      </c>
      <c r="D40" s="42"/>
      <c r="E40" s="27" t="s">
        <v>73</v>
      </c>
    </row>
    <row r="41" spans="2:5" ht="63.75">
      <c r="B41" s="28">
        <f t="shared" ref="B41:B46" si="0">B40+1</f>
        <v>18</v>
      </c>
      <c r="C41" s="26" t="s">
        <v>74</v>
      </c>
      <c r="D41" s="49"/>
      <c r="E41" s="27" t="s">
        <v>75</v>
      </c>
    </row>
    <row r="42" spans="2:5" ht="51">
      <c r="B42" s="28">
        <f t="shared" si="0"/>
        <v>19</v>
      </c>
      <c r="C42" s="26" t="s">
        <v>76</v>
      </c>
      <c r="D42" s="50"/>
      <c r="E42" s="27" t="s">
        <v>77</v>
      </c>
    </row>
    <row r="43" spans="2:5">
      <c r="B43" s="28">
        <f t="shared" si="0"/>
        <v>20</v>
      </c>
      <c r="C43" s="26" t="s">
        <v>78</v>
      </c>
      <c r="D43" s="42"/>
      <c r="E43" s="27" t="s">
        <v>79</v>
      </c>
    </row>
    <row r="44" spans="2:5">
      <c r="B44" s="28">
        <f t="shared" si="0"/>
        <v>21</v>
      </c>
      <c r="C44" s="29" t="s">
        <v>80</v>
      </c>
      <c r="D44" s="42"/>
      <c r="E44" s="27" t="s">
        <v>81</v>
      </c>
    </row>
    <row r="45" spans="2:5" ht="38.25">
      <c r="B45" s="28">
        <f t="shared" si="0"/>
        <v>22</v>
      </c>
      <c r="C45" s="26" t="s">
        <v>82</v>
      </c>
      <c r="D45" s="42"/>
      <c r="E45" s="27" t="s">
        <v>83</v>
      </c>
    </row>
    <row r="46" spans="2:5" ht="51">
      <c r="B46" s="28">
        <f t="shared" si="0"/>
        <v>23</v>
      </c>
      <c r="C46" s="29" t="s">
        <v>84</v>
      </c>
      <c r="D46" s="42"/>
      <c r="E46" s="27" t="s">
        <v>85</v>
      </c>
    </row>
    <row r="47" spans="2:5">
      <c r="B47" s="2386" t="s">
        <v>86</v>
      </c>
      <c r="C47" s="2389"/>
      <c r="D47" s="2389"/>
      <c r="E47" s="2390"/>
    </row>
    <row r="48" spans="2:5" ht="25.5">
      <c r="B48" s="25">
        <v>24</v>
      </c>
      <c r="C48" s="29" t="s">
        <v>87</v>
      </c>
      <c r="D48" s="51"/>
      <c r="E48" s="30" t="s">
        <v>88</v>
      </c>
    </row>
    <row r="49" spans="2:5">
      <c r="B49" s="25"/>
      <c r="C49" s="26"/>
      <c r="D49" s="65"/>
      <c r="E49" s="27"/>
    </row>
    <row r="50" spans="2:5">
      <c r="B50" s="2386" t="s">
        <v>89</v>
      </c>
      <c r="C50" s="2389"/>
      <c r="D50" s="2389"/>
      <c r="E50" s="2390"/>
    </row>
    <row r="51" spans="2:5">
      <c r="B51" s="25">
        <v>25</v>
      </c>
      <c r="C51" s="26" t="s">
        <v>87</v>
      </c>
      <c r="D51" s="49"/>
      <c r="E51" s="27" t="s">
        <v>90</v>
      </c>
    </row>
    <row r="52" spans="2:5">
      <c r="B52" s="25">
        <v>26</v>
      </c>
      <c r="C52" s="26" t="s">
        <v>91</v>
      </c>
      <c r="D52" s="49"/>
      <c r="E52" s="27" t="s">
        <v>92</v>
      </c>
    </row>
    <row r="53" spans="2:5" ht="38.25">
      <c r="B53" s="25">
        <v>27</v>
      </c>
      <c r="C53" s="26" t="s">
        <v>93</v>
      </c>
      <c r="D53" s="42"/>
      <c r="E53" s="27" t="s">
        <v>94</v>
      </c>
    </row>
    <row r="54" spans="2:5">
      <c r="B54" s="36"/>
      <c r="C54" s="37"/>
      <c r="D54" s="66"/>
      <c r="E54" s="158"/>
    </row>
    <row r="55" spans="2:5">
      <c r="B55" s="2391" t="s">
        <v>95</v>
      </c>
      <c r="C55" s="2392"/>
      <c r="D55" s="2392"/>
      <c r="E55" s="2393"/>
    </row>
    <row r="56" spans="2:5">
      <c r="B56" s="28">
        <v>28</v>
      </c>
      <c r="C56" s="29" t="s">
        <v>96</v>
      </c>
      <c r="D56" s="52"/>
      <c r="E56" s="38"/>
    </row>
    <row r="57" spans="2:5">
      <c r="B57" s="28" t="s">
        <v>97</v>
      </c>
      <c r="C57" s="29" t="s">
        <v>98</v>
      </c>
      <c r="D57" s="53"/>
      <c r="E57" s="30"/>
    </row>
    <row r="58" spans="2:5">
      <c r="B58" s="28" t="s">
        <v>99</v>
      </c>
      <c r="C58" s="29" t="s">
        <v>100</v>
      </c>
      <c r="D58" s="53"/>
      <c r="E58" s="30"/>
    </row>
    <row r="59" spans="2:5">
      <c r="B59" s="28" t="s">
        <v>101</v>
      </c>
      <c r="C59" s="29" t="s">
        <v>102</v>
      </c>
      <c r="D59" s="53"/>
      <c r="E59" s="30"/>
    </row>
    <row r="60" spans="2:5">
      <c r="B60" s="28" t="s">
        <v>103</v>
      </c>
      <c r="C60" s="29" t="s">
        <v>104</v>
      </c>
      <c r="D60" s="53"/>
      <c r="E60" s="30"/>
    </row>
    <row r="61" spans="2:5">
      <c r="B61" s="28" t="s">
        <v>105</v>
      </c>
      <c r="C61" s="29" t="s">
        <v>106</v>
      </c>
      <c r="D61" s="53"/>
      <c r="E61" s="30"/>
    </row>
    <row r="62" spans="2:5">
      <c r="B62" s="28" t="s">
        <v>107</v>
      </c>
      <c r="C62" s="29" t="s">
        <v>108</v>
      </c>
      <c r="D62" s="53"/>
      <c r="E62" s="30"/>
    </row>
    <row r="63" spans="2:5" ht="63.75">
      <c r="B63" s="28" t="s">
        <v>109</v>
      </c>
      <c r="C63" s="29" t="s">
        <v>110</v>
      </c>
      <c r="D63" s="53"/>
      <c r="E63" s="30" t="s">
        <v>111</v>
      </c>
    </row>
    <row r="64" spans="2:5" ht="25.5">
      <c r="B64" s="25">
        <f>B56+1</f>
        <v>29</v>
      </c>
      <c r="C64" s="26" t="s">
        <v>112</v>
      </c>
      <c r="D64" s="49"/>
      <c r="E64" s="27" t="s">
        <v>113</v>
      </c>
    </row>
    <row r="65" spans="2:5" ht="38.25">
      <c r="B65" s="25">
        <f t="shared" ref="B65:B74" si="1">B64+1</f>
        <v>30</v>
      </c>
      <c r="C65" s="26" t="s">
        <v>114</v>
      </c>
      <c r="D65" s="49"/>
      <c r="E65" s="27" t="s">
        <v>115</v>
      </c>
    </row>
    <row r="66" spans="2:5" ht="38.25">
      <c r="B66" s="25">
        <f t="shared" si="1"/>
        <v>31</v>
      </c>
      <c r="C66" s="26" t="s">
        <v>116</v>
      </c>
      <c r="D66" s="42"/>
      <c r="E66" s="27" t="s">
        <v>117</v>
      </c>
    </row>
    <row r="67" spans="2:5" ht="25.5">
      <c r="B67" s="25">
        <f t="shared" si="1"/>
        <v>32</v>
      </c>
      <c r="C67" s="26" t="s">
        <v>118</v>
      </c>
      <c r="D67" s="49"/>
      <c r="E67" s="27" t="s">
        <v>119</v>
      </c>
    </row>
    <row r="68" spans="2:5" ht="25.5">
      <c r="B68" s="25">
        <f t="shared" si="1"/>
        <v>33</v>
      </c>
      <c r="C68" s="26" t="s">
        <v>120</v>
      </c>
      <c r="D68" s="53"/>
      <c r="E68" s="27" t="s">
        <v>121</v>
      </c>
    </row>
    <row r="69" spans="2:5" ht="25.5">
      <c r="B69" s="25">
        <f t="shared" si="1"/>
        <v>34</v>
      </c>
      <c r="C69" s="26" t="s">
        <v>122</v>
      </c>
      <c r="D69" s="42"/>
      <c r="E69" s="27" t="s">
        <v>123</v>
      </c>
    </row>
    <row r="70" spans="2:5" ht="25.5">
      <c r="B70" s="25">
        <f t="shared" si="1"/>
        <v>35</v>
      </c>
      <c r="C70" s="26" t="s">
        <v>124</v>
      </c>
      <c r="D70" s="49"/>
      <c r="E70" s="27" t="s">
        <v>125</v>
      </c>
    </row>
    <row r="71" spans="2:5" ht="25.5">
      <c r="B71" s="25">
        <f t="shared" si="1"/>
        <v>36</v>
      </c>
      <c r="C71" s="26" t="s">
        <v>126</v>
      </c>
      <c r="D71" s="42"/>
      <c r="E71" s="27"/>
    </row>
    <row r="72" spans="2:5">
      <c r="B72" s="25">
        <f t="shared" si="1"/>
        <v>37</v>
      </c>
      <c r="C72" s="26" t="s">
        <v>127</v>
      </c>
      <c r="D72" s="42"/>
      <c r="E72" s="27"/>
    </row>
    <row r="73" spans="2:5">
      <c r="B73" s="25">
        <f t="shared" si="1"/>
        <v>38</v>
      </c>
      <c r="C73" s="26" t="s">
        <v>128</v>
      </c>
      <c r="D73" s="42"/>
      <c r="E73" s="27" t="s">
        <v>129</v>
      </c>
    </row>
    <row r="74" spans="2:5">
      <c r="B74" s="25">
        <f t="shared" si="1"/>
        <v>39</v>
      </c>
      <c r="C74" s="26" t="s">
        <v>130</v>
      </c>
      <c r="D74" s="42"/>
      <c r="E74" s="27" t="s">
        <v>129</v>
      </c>
    </row>
    <row r="75" spans="2:5">
      <c r="B75" s="25"/>
      <c r="C75" s="26"/>
      <c r="D75" s="65"/>
      <c r="E75" s="27"/>
    </row>
    <row r="76" spans="2:5" ht="14.25">
      <c r="B76" s="2394" t="s">
        <v>131</v>
      </c>
      <c r="C76" s="2395"/>
      <c r="D76" s="2395"/>
      <c r="E76" s="2396"/>
    </row>
    <row r="77" spans="2:5">
      <c r="B77" s="28">
        <v>40</v>
      </c>
      <c r="C77" s="29" t="s">
        <v>132</v>
      </c>
      <c r="D77" s="52"/>
      <c r="E77" s="38"/>
    </row>
    <row r="78" spans="2:5">
      <c r="B78" s="28" t="s">
        <v>133</v>
      </c>
      <c r="C78" s="29" t="s">
        <v>134</v>
      </c>
      <c r="D78" s="53"/>
      <c r="E78" s="30"/>
    </row>
    <row r="79" spans="2:5">
      <c r="B79" s="28" t="s">
        <v>135</v>
      </c>
      <c r="C79" s="29" t="s">
        <v>136</v>
      </c>
      <c r="D79" s="53"/>
      <c r="E79" s="30"/>
    </row>
    <row r="80" spans="2:5">
      <c r="B80" s="28" t="s">
        <v>137</v>
      </c>
      <c r="C80" s="29" t="s">
        <v>138</v>
      </c>
      <c r="D80" s="53"/>
      <c r="E80" s="30"/>
    </row>
    <row r="81" spans="2:5">
      <c r="B81" s="28" t="s">
        <v>139</v>
      </c>
      <c r="C81" s="29" t="s">
        <v>140</v>
      </c>
      <c r="D81" s="53"/>
      <c r="E81" s="30"/>
    </row>
    <row r="82" spans="2:5">
      <c r="B82" s="28" t="s">
        <v>141</v>
      </c>
      <c r="C82" s="29" t="s">
        <v>142</v>
      </c>
      <c r="D82" s="53"/>
      <c r="E82" s="30"/>
    </row>
    <row r="83" spans="2:5">
      <c r="B83" s="28" t="s">
        <v>143</v>
      </c>
      <c r="C83" s="29" t="s">
        <v>144</v>
      </c>
      <c r="D83" s="53"/>
      <c r="E83" s="30"/>
    </row>
    <row r="84" spans="2:5">
      <c r="B84" s="28" t="s">
        <v>145</v>
      </c>
      <c r="C84" s="29" t="s">
        <v>146</v>
      </c>
      <c r="D84" s="53"/>
      <c r="E84" s="30"/>
    </row>
    <row r="85" spans="2:5">
      <c r="B85" s="28" t="s">
        <v>147</v>
      </c>
      <c r="C85" s="29" t="s">
        <v>148</v>
      </c>
      <c r="D85" s="53"/>
      <c r="E85" s="30"/>
    </row>
    <row r="86" spans="2:5">
      <c r="B86" s="28" t="s">
        <v>149</v>
      </c>
      <c r="C86" s="29" t="s">
        <v>150</v>
      </c>
      <c r="D86" s="53"/>
      <c r="E86" s="30"/>
    </row>
    <row r="87" spans="2:5">
      <c r="B87" s="28" t="s">
        <v>151</v>
      </c>
      <c r="C87" s="29" t="s">
        <v>152</v>
      </c>
      <c r="D87" s="53"/>
      <c r="E87" s="30"/>
    </row>
    <row r="88" spans="2:5">
      <c r="B88" s="28" t="s">
        <v>153</v>
      </c>
      <c r="C88" s="29" t="s">
        <v>154</v>
      </c>
      <c r="D88" s="53"/>
      <c r="E88" s="30"/>
    </row>
    <row r="89" spans="2:5" ht="51">
      <c r="B89" s="28" t="s">
        <v>155</v>
      </c>
      <c r="C89" s="29" t="s">
        <v>156</v>
      </c>
      <c r="D89" s="53"/>
      <c r="E89" s="30" t="s">
        <v>157</v>
      </c>
    </row>
    <row r="90" spans="2:5" ht="25.5">
      <c r="B90" s="25">
        <f>B77+1</f>
        <v>41</v>
      </c>
      <c r="C90" s="26" t="s">
        <v>158</v>
      </c>
      <c r="D90" s="49"/>
      <c r="E90" s="27" t="s">
        <v>113</v>
      </c>
    </row>
    <row r="91" spans="2:5">
      <c r="B91" s="25">
        <f>B90+1</f>
        <v>42</v>
      </c>
      <c r="C91" s="26" t="s">
        <v>159</v>
      </c>
      <c r="D91" s="49"/>
      <c r="E91" s="34" t="s">
        <v>160</v>
      </c>
    </row>
    <row r="92" spans="2:5">
      <c r="B92" s="25">
        <f>B91+1</f>
        <v>43</v>
      </c>
      <c r="C92" s="26" t="s">
        <v>161</v>
      </c>
      <c r="D92" s="42"/>
      <c r="E92" s="34" t="s">
        <v>162</v>
      </c>
    </row>
    <row r="93" spans="2:5" ht="25.5">
      <c r="B93" s="25">
        <f>B92+1</f>
        <v>44</v>
      </c>
      <c r="C93" s="26" t="s">
        <v>163</v>
      </c>
      <c r="D93" s="42"/>
      <c r="E93" s="27"/>
    </row>
    <row r="94" spans="2:5" ht="63.75">
      <c r="B94" s="25">
        <f>B93+1</f>
        <v>45</v>
      </c>
      <c r="C94" s="26" t="s">
        <v>164</v>
      </c>
      <c r="D94" s="42"/>
      <c r="E94" s="27" t="s">
        <v>165</v>
      </c>
    </row>
    <row r="95" spans="2:5">
      <c r="B95" s="25">
        <f>B94+1</f>
        <v>46</v>
      </c>
      <c r="C95" s="26" t="s">
        <v>166</v>
      </c>
      <c r="D95" s="42"/>
      <c r="E95" s="27" t="s">
        <v>167</v>
      </c>
    </row>
    <row r="96" spans="2:5">
      <c r="B96" s="39"/>
      <c r="C96" s="26"/>
      <c r="D96" s="65"/>
      <c r="E96" s="27"/>
    </row>
    <row r="97" spans="2:5" ht="14.25">
      <c r="B97" s="2394" t="s">
        <v>168</v>
      </c>
      <c r="C97" s="2395"/>
      <c r="D97" s="2395"/>
      <c r="E97" s="2396"/>
    </row>
    <row r="98" spans="2:5">
      <c r="B98" s="28">
        <v>47</v>
      </c>
      <c r="C98" s="29" t="s">
        <v>169</v>
      </c>
      <c r="D98" s="52"/>
      <c r="E98" s="38"/>
    </row>
    <row r="99" spans="2:5">
      <c r="B99" s="28" t="s">
        <v>170</v>
      </c>
      <c r="C99" s="29" t="s">
        <v>171</v>
      </c>
      <c r="D99" s="53"/>
      <c r="E99" s="30"/>
    </row>
    <row r="100" spans="2:5">
      <c r="B100" s="28" t="s">
        <v>172</v>
      </c>
      <c r="C100" s="29" t="s">
        <v>173</v>
      </c>
      <c r="D100" s="53"/>
      <c r="E100" s="30"/>
    </row>
    <row r="101" spans="2:5">
      <c r="B101" s="28" t="s">
        <v>174</v>
      </c>
      <c r="C101" s="29" t="s">
        <v>175</v>
      </c>
      <c r="D101" s="53"/>
      <c r="E101" s="30"/>
    </row>
    <row r="102" spans="2:5">
      <c r="B102" s="28" t="s">
        <v>176</v>
      </c>
      <c r="C102" s="29" t="s">
        <v>177</v>
      </c>
      <c r="D102" s="53"/>
      <c r="E102" s="30"/>
    </row>
    <row r="103" spans="2:5">
      <c r="B103" s="28" t="s">
        <v>178</v>
      </c>
      <c r="C103" s="29" t="s">
        <v>179</v>
      </c>
      <c r="D103" s="53"/>
      <c r="E103" s="30"/>
    </row>
    <row r="104" spans="2:5" ht="63.75">
      <c r="B104" s="28" t="s">
        <v>180</v>
      </c>
      <c r="C104" s="29" t="s">
        <v>181</v>
      </c>
      <c r="D104" s="53"/>
      <c r="E104" s="30" t="s">
        <v>182</v>
      </c>
    </row>
    <row r="105" spans="2:5" ht="25.5">
      <c r="B105" s="25">
        <f>B98+1</f>
        <v>48</v>
      </c>
      <c r="C105" s="26" t="s">
        <v>183</v>
      </c>
      <c r="D105" s="54"/>
      <c r="E105" s="27" t="s">
        <v>113</v>
      </c>
    </row>
    <row r="106" spans="2:5">
      <c r="B106" s="25">
        <f t="shared" ref="B106:B112" si="2">B105+1</f>
        <v>49</v>
      </c>
      <c r="C106" s="35" t="s">
        <v>184</v>
      </c>
      <c r="D106" s="42"/>
      <c r="E106" s="40" t="s">
        <v>56</v>
      </c>
    </row>
    <row r="107" spans="2:5">
      <c r="B107" s="25">
        <f t="shared" si="2"/>
        <v>50</v>
      </c>
      <c r="C107" s="35" t="s">
        <v>161</v>
      </c>
      <c r="D107" s="42"/>
      <c r="E107" s="40" t="s">
        <v>162</v>
      </c>
    </row>
    <row r="108" spans="2:5">
      <c r="B108" s="25">
        <f t="shared" si="2"/>
        <v>51</v>
      </c>
      <c r="C108" s="35" t="s">
        <v>185</v>
      </c>
      <c r="D108" s="49"/>
      <c r="E108" s="40" t="s">
        <v>186</v>
      </c>
    </row>
    <row r="109" spans="2:5">
      <c r="B109" s="25">
        <f t="shared" si="2"/>
        <v>52</v>
      </c>
      <c r="C109" s="35" t="s">
        <v>187</v>
      </c>
      <c r="D109" s="42"/>
      <c r="E109" s="40" t="s">
        <v>188</v>
      </c>
    </row>
    <row r="110" spans="2:5">
      <c r="B110" s="25">
        <f t="shared" si="2"/>
        <v>53</v>
      </c>
      <c r="C110" s="35" t="s">
        <v>189</v>
      </c>
      <c r="D110" s="55"/>
      <c r="E110" s="40" t="s">
        <v>188</v>
      </c>
    </row>
    <row r="111" spans="2:5">
      <c r="B111" s="25">
        <f t="shared" si="2"/>
        <v>54</v>
      </c>
      <c r="C111" s="35" t="s">
        <v>190</v>
      </c>
      <c r="D111" s="42"/>
      <c r="E111" s="40" t="s">
        <v>191</v>
      </c>
    </row>
    <row r="112" spans="2:5">
      <c r="B112" s="25">
        <f t="shared" si="2"/>
        <v>55</v>
      </c>
      <c r="C112" s="35" t="s">
        <v>192</v>
      </c>
      <c r="D112" s="55"/>
      <c r="E112" s="40" t="s">
        <v>191</v>
      </c>
    </row>
    <row r="113" spans="2:5">
      <c r="B113" s="25"/>
      <c r="C113" s="26"/>
      <c r="D113" s="65"/>
      <c r="E113" s="27"/>
    </row>
    <row r="114" spans="2:5" ht="14.25">
      <c r="B114" s="2394" t="s">
        <v>193</v>
      </c>
      <c r="C114" s="2395"/>
      <c r="D114" s="2395"/>
      <c r="E114" s="2396"/>
    </row>
    <row r="115" spans="2:5">
      <c r="B115" s="28">
        <v>56</v>
      </c>
      <c r="C115" s="29" t="s">
        <v>194</v>
      </c>
      <c r="D115" s="55"/>
      <c r="E115" s="30"/>
    </row>
    <row r="116" spans="2:5">
      <c r="B116" s="25">
        <v>57</v>
      </c>
      <c r="C116" s="26" t="s">
        <v>195</v>
      </c>
      <c r="D116" s="42"/>
      <c r="E116" s="27"/>
    </row>
    <row r="117" spans="2:5" ht="51">
      <c r="B117" s="25">
        <v>58</v>
      </c>
      <c r="C117" s="26" t="s">
        <v>196</v>
      </c>
      <c r="D117" s="56"/>
      <c r="E117" s="27" t="s">
        <v>197</v>
      </c>
    </row>
    <row r="118" spans="2:5" ht="25.5">
      <c r="B118" s="25">
        <v>59</v>
      </c>
      <c r="C118" s="26" t="s">
        <v>198</v>
      </c>
      <c r="D118" s="57"/>
      <c r="E118" s="27" t="s">
        <v>199</v>
      </c>
    </row>
    <row r="119" spans="2:5" ht="14.25">
      <c r="B119" s="25">
        <v>60</v>
      </c>
      <c r="C119" s="26" t="s">
        <v>200</v>
      </c>
      <c r="D119" s="57"/>
      <c r="E119" s="27" t="s">
        <v>201</v>
      </c>
    </row>
    <row r="120" spans="2:5">
      <c r="B120" s="39"/>
      <c r="C120" s="26"/>
      <c r="D120" s="65"/>
      <c r="E120" s="27"/>
    </row>
    <row r="121" spans="2:5">
      <c r="B121" s="2373" t="s">
        <v>202</v>
      </c>
      <c r="C121" s="2374"/>
      <c r="D121" s="2374"/>
      <c r="E121" s="2375"/>
    </row>
    <row r="122" spans="2:5">
      <c r="B122" s="28">
        <v>61</v>
      </c>
      <c r="C122" s="29" t="s">
        <v>203</v>
      </c>
      <c r="D122" s="54"/>
      <c r="E122" s="41"/>
    </row>
    <row r="123" spans="2:5">
      <c r="B123" s="25">
        <v>62</v>
      </c>
      <c r="C123" s="26" t="s">
        <v>204</v>
      </c>
      <c r="D123" s="47"/>
      <c r="E123" s="34" t="s">
        <v>160</v>
      </c>
    </row>
    <row r="124" spans="2:5" ht="25.5">
      <c r="B124" s="25">
        <v>63</v>
      </c>
      <c r="C124" s="26" t="s">
        <v>205</v>
      </c>
      <c r="D124" s="58"/>
      <c r="E124" s="34"/>
    </row>
    <row r="125" spans="2:5">
      <c r="B125" s="25">
        <v>64</v>
      </c>
      <c r="C125" s="26" t="s">
        <v>206</v>
      </c>
      <c r="D125" s="58"/>
      <c r="E125" s="34"/>
    </row>
    <row r="126" spans="2:5" ht="25.5">
      <c r="B126" s="25">
        <v>65</v>
      </c>
      <c r="C126" s="26" t="s">
        <v>163</v>
      </c>
      <c r="D126" s="58"/>
      <c r="E126" s="34"/>
    </row>
    <row r="127" spans="2:5">
      <c r="B127" s="25">
        <v>66</v>
      </c>
      <c r="C127" s="26" t="s">
        <v>195</v>
      </c>
      <c r="D127" s="58"/>
      <c r="E127" s="34"/>
    </row>
    <row r="128" spans="2:5">
      <c r="B128" s="25">
        <v>67</v>
      </c>
      <c r="C128" s="26" t="s">
        <v>207</v>
      </c>
      <c r="D128" s="58"/>
      <c r="E128" s="34"/>
    </row>
    <row r="129" spans="2:5">
      <c r="B129" s="25">
        <v>68</v>
      </c>
      <c r="C129" s="26" t="s">
        <v>208</v>
      </c>
      <c r="D129" s="58"/>
      <c r="E129" s="34" t="s">
        <v>162</v>
      </c>
    </row>
    <row r="130" spans="2:5" ht="51">
      <c r="B130" s="25">
        <v>69</v>
      </c>
      <c r="C130" s="26" t="s">
        <v>209</v>
      </c>
      <c r="D130" s="49"/>
      <c r="E130" s="34" t="s">
        <v>210</v>
      </c>
    </row>
    <row r="131" spans="2:5">
      <c r="B131" s="25">
        <v>70</v>
      </c>
      <c r="C131" s="26" t="s">
        <v>211</v>
      </c>
      <c r="D131" s="53"/>
      <c r="E131" s="34" t="s">
        <v>56</v>
      </c>
    </row>
    <row r="132" spans="2:5">
      <c r="B132" s="25">
        <v>71</v>
      </c>
      <c r="C132" s="26" t="s">
        <v>159</v>
      </c>
      <c r="D132" s="54"/>
      <c r="E132" s="34" t="s">
        <v>212</v>
      </c>
    </row>
    <row r="133" spans="2:5" ht="38.25">
      <c r="B133" s="25">
        <v>72</v>
      </c>
      <c r="C133" s="26" t="s">
        <v>213</v>
      </c>
      <c r="D133" s="49"/>
      <c r="E133" s="34" t="s">
        <v>214</v>
      </c>
    </row>
    <row r="134" spans="2:5">
      <c r="B134" s="25">
        <v>73</v>
      </c>
      <c r="C134" s="26" t="s">
        <v>159</v>
      </c>
      <c r="D134" s="54"/>
      <c r="E134" s="34" t="s">
        <v>160</v>
      </c>
    </row>
    <row r="135" spans="2:5">
      <c r="B135" s="25">
        <v>74</v>
      </c>
      <c r="C135" s="26" t="s">
        <v>161</v>
      </c>
      <c r="D135" s="58"/>
      <c r="E135" s="34" t="s">
        <v>162</v>
      </c>
    </row>
    <row r="136" spans="2:5" ht="38.25">
      <c r="B136" s="25">
        <v>75</v>
      </c>
      <c r="C136" s="26" t="s">
        <v>215</v>
      </c>
      <c r="D136" s="53"/>
      <c r="E136" s="34" t="s">
        <v>216</v>
      </c>
    </row>
    <row r="137" spans="2:5" ht="38.25">
      <c r="B137" s="25">
        <v>76</v>
      </c>
      <c r="C137" s="26" t="s">
        <v>217</v>
      </c>
      <c r="D137" s="49"/>
      <c r="E137" s="34" t="s">
        <v>218</v>
      </c>
    </row>
    <row r="138" spans="2:5">
      <c r="B138" s="25">
        <v>77</v>
      </c>
      <c r="C138" s="35" t="s">
        <v>184</v>
      </c>
      <c r="D138" s="59"/>
      <c r="E138" s="40" t="s">
        <v>56</v>
      </c>
    </row>
    <row r="139" spans="2:5">
      <c r="B139" s="25">
        <v>78</v>
      </c>
      <c r="C139" s="35" t="s">
        <v>161</v>
      </c>
      <c r="D139" s="59"/>
      <c r="E139" s="40" t="s">
        <v>162</v>
      </c>
    </row>
    <row r="140" spans="2:5">
      <c r="B140" s="25">
        <v>79</v>
      </c>
      <c r="C140" s="35" t="s">
        <v>185</v>
      </c>
      <c r="D140" s="54"/>
      <c r="E140" s="40" t="s">
        <v>186</v>
      </c>
    </row>
    <row r="141" spans="2:5">
      <c r="B141" s="25">
        <v>80</v>
      </c>
      <c r="C141" s="35" t="s">
        <v>187</v>
      </c>
      <c r="D141" s="59"/>
      <c r="E141" s="40" t="s">
        <v>188</v>
      </c>
    </row>
    <row r="142" spans="2:5">
      <c r="B142" s="25">
        <v>81</v>
      </c>
      <c r="C142" s="35" t="s">
        <v>189</v>
      </c>
      <c r="D142" s="59"/>
      <c r="E142" s="40" t="s">
        <v>188</v>
      </c>
    </row>
    <row r="143" spans="2:5">
      <c r="B143" s="25">
        <v>82</v>
      </c>
      <c r="C143" s="35" t="s">
        <v>190</v>
      </c>
      <c r="D143" s="59"/>
      <c r="E143" s="40" t="s">
        <v>191</v>
      </c>
    </row>
    <row r="144" spans="2:5">
      <c r="B144" s="25">
        <v>83</v>
      </c>
      <c r="C144" s="35" t="s">
        <v>192</v>
      </c>
      <c r="D144" s="55"/>
      <c r="E144" s="40" t="s">
        <v>191</v>
      </c>
    </row>
    <row r="145" spans="2:5">
      <c r="B145" s="25">
        <v>84</v>
      </c>
      <c r="C145" s="26" t="s">
        <v>219</v>
      </c>
      <c r="D145" s="47"/>
      <c r="E145" s="34" t="s">
        <v>220</v>
      </c>
    </row>
    <row r="146" spans="2:5">
      <c r="B146" s="25">
        <v>85</v>
      </c>
      <c r="C146" s="26" t="s">
        <v>185</v>
      </c>
      <c r="D146" s="54"/>
      <c r="E146" s="34" t="s">
        <v>160</v>
      </c>
    </row>
    <row r="147" spans="2:5" ht="38.25">
      <c r="B147" s="25">
        <v>86</v>
      </c>
      <c r="C147" s="26" t="s">
        <v>221</v>
      </c>
      <c r="D147" s="49"/>
      <c r="E147" s="34" t="s">
        <v>222</v>
      </c>
    </row>
    <row r="148" spans="2:5" ht="25.5">
      <c r="B148" s="25">
        <v>87</v>
      </c>
      <c r="C148" s="26" t="s">
        <v>185</v>
      </c>
      <c r="D148" s="58"/>
      <c r="E148" s="34" t="s">
        <v>223</v>
      </c>
    </row>
    <row r="149" spans="2:5" ht="63.75">
      <c r="B149" s="25">
        <v>88</v>
      </c>
      <c r="C149" s="26" t="s">
        <v>224</v>
      </c>
      <c r="D149" s="58"/>
      <c r="E149" s="34" t="s">
        <v>225</v>
      </c>
    </row>
    <row r="150" spans="2:5">
      <c r="B150" s="25">
        <v>89</v>
      </c>
      <c r="C150" s="26" t="s">
        <v>185</v>
      </c>
      <c r="D150" s="58"/>
      <c r="E150" s="34" t="s">
        <v>160</v>
      </c>
    </row>
    <row r="151" spans="2:5">
      <c r="B151" s="25">
        <v>90</v>
      </c>
      <c r="C151" s="26" t="s">
        <v>226</v>
      </c>
      <c r="D151" s="42"/>
      <c r="E151" s="34"/>
    </row>
    <row r="152" spans="2:5">
      <c r="B152" s="25">
        <v>91</v>
      </c>
      <c r="C152" s="26" t="s">
        <v>227</v>
      </c>
      <c r="D152" s="42"/>
      <c r="E152" s="34"/>
    </row>
    <row r="153" spans="2:5" ht="51">
      <c r="B153" s="25">
        <v>92</v>
      </c>
      <c r="C153" s="26" t="s">
        <v>228</v>
      </c>
      <c r="D153" s="47"/>
      <c r="E153" s="27" t="s">
        <v>197</v>
      </c>
    </row>
    <row r="154" spans="2:5" ht="25.5">
      <c r="B154" s="25">
        <v>93</v>
      </c>
      <c r="C154" s="26" t="s">
        <v>198</v>
      </c>
      <c r="D154" s="47"/>
      <c r="E154" s="27" t="s">
        <v>199</v>
      </c>
    </row>
    <row r="155" spans="2:5">
      <c r="B155" s="25">
        <v>94</v>
      </c>
      <c r="C155" s="26" t="s">
        <v>229</v>
      </c>
      <c r="D155" s="58"/>
      <c r="E155" s="34" t="s">
        <v>230</v>
      </c>
    </row>
    <row r="156" spans="2:5">
      <c r="B156" s="25">
        <v>95</v>
      </c>
      <c r="C156" s="26" t="s">
        <v>200</v>
      </c>
      <c r="D156" s="42"/>
      <c r="E156" s="34" t="s">
        <v>201</v>
      </c>
    </row>
    <row r="157" spans="2:5">
      <c r="B157" s="25"/>
      <c r="C157" s="26"/>
      <c r="D157" s="65"/>
      <c r="E157" s="27"/>
    </row>
  </sheetData>
  <sheetProtection password="9D6E" sheet="1" objects="1" scenarios="1"/>
  <mergeCells count="25">
    <mergeCell ref="B5:C5"/>
    <mergeCell ref="D5:E5"/>
    <mergeCell ref="B1:E1"/>
    <mergeCell ref="B2:E2"/>
    <mergeCell ref="B3:E3"/>
    <mergeCell ref="B4:C4"/>
    <mergeCell ref="D4:E4"/>
    <mergeCell ref="B6:C6"/>
    <mergeCell ref="D6:E6"/>
    <mergeCell ref="B7:C7"/>
    <mergeCell ref="D7:E7"/>
    <mergeCell ref="B8:C8"/>
    <mergeCell ref="D8:E8"/>
    <mergeCell ref="B121:E121"/>
    <mergeCell ref="B9:C9"/>
    <mergeCell ref="D9:E9"/>
    <mergeCell ref="B11:E11"/>
    <mergeCell ref="B19:E19"/>
    <mergeCell ref="B35:E35"/>
    <mergeCell ref="B47:E47"/>
    <mergeCell ref="B50:E50"/>
    <mergeCell ref="B55:E55"/>
    <mergeCell ref="B76:E76"/>
    <mergeCell ref="B97:E97"/>
    <mergeCell ref="B114:E114"/>
  </mergeCells>
  <pageMargins left="0.7" right="0.7" top="0.75" bottom="0.75" header="0.3" footer="0.3"/>
  <pageSetup scale="62"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J209"/>
  <sheetViews>
    <sheetView zoomScaleNormal="100" workbookViewId="0">
      <selection activeCell="C24" sqref="C24"/>
    </sheetView>
  </sheetViews>
  <sheetFormatPr defaultColWidth="9.140625" defaultRowHeight="12.75"/>
  <cols>
    <col min="1" max="1" width="17.28515625" style="773" customWidth="1"/>
    <col min="2" max="2" width="81" style="774" customWidth="1"/>
    <col min="3" max="3" width="26.7109375" style="774" customWidth="1"/>
    <col min="4" max="5" width="43.85546875" style="774" customWidth="1"/>
    <col min="6" max="6" width="0" style="774" hidden="1" customWidth="1"/>
    <col min="7" max="8" width="9.140625" style="774" hidden="1" customWidth="1"/>
    <col min="9" max="9" width="9.140625" style="774" customWidth="1"/>
    <col min="10" max="16384" width="9.140625" style="774"/>
  </cols>
  <sheetData>
    <row r="1" spans="1:10" ht="13.5" thickBot="1"/>
    <row r="2" spans="1:10" ht="48" customHeight="1" thickBot="1">
      <c r="A2" s="2408" t="s">
        <v>1031</v>
      </c>
      <c r="B2" s="2409"/>
      <c r="C2" s="2409"/>
      <c r="D2" s="2409"/>
      <c r="E2" s="2410"/>
    </row>
    <row r="3" spans="1:10" ht="17.25" customHeight="1" thickBot="1">
      <c r="A3" s="775"/>
      <c r="B3" s="776"/>
      <c r="C3" s="777" t="str">
        <f>IF(AND(OR('LTE Band 13(OA) Test Plan'!$C$52="Required",'LTE Band 13(OA) Test Plan'!$C$53="Required"),'OD Test Plan'!I9="Phase 1",'OD Test Plan'!$E$41&lt;&gt;"Yes"), "Required", "")</f>
        <v/>
      </c>
      <c r="D3" s="778" t="str">
        <f>IF(AND(OR('LTE Band 13(OA) Test Plan'!$C$52="Required",'LTE Band 13(OA) Test Plan'!$C$53="Required"),'OD Test Plan'!$I$9="SW or HW Update"), "Required", "")</f>
        <v/>
      </c>
      <c r="E3" s="778" t="str">
        <f>IF(AND(OR('LTE Band 13(OA) Test Plan'!$C$52="Required",'LTE Band 13(OA) Test Plan'!$C$53="Required"),'OD Test Plan'!$E$41="Yes"), "Required", "")</f>
        <v/>
      </c>
    </row>
    <row r="4" spans="1:10" ht="43.5" customHeight="1" thickBot="1">
      <c r="A4" s="2411" t="s">
        <v>1032</v>
      </c>
      <c r="B4" s="2411"/>
      <c r="C4" s="779" t="s">
        <v>275</v>
      </c>
      <c r="D4" s="779" t="s">
        <v>1033</v>
      </c>
      <c r="E4" s="779" t="s">
        <v>1034</v>
      </c>
    </row>
    <row r="5" spans="1:10" ht="16.5" thickBot="1">
      <c r="A5" s="780" t="s">
        <v>1035</v>
      </c>
      <c r="B5" s="2412" t="s">
        <v>1036</v>
      </c>
      <c r="C5" s="2412"/>
      <c r="D5" s="2412"/>
      <c r="E5" s="1307"/>
    </row>
    <row r="6" spans="1:10">
      <c r="A6" s="781">
        <v>3.1</v>
      </c>
      <c r="B6" s="782" t="s">
        <v>1037</v>
      </c>
      <c r="C6" s="782"/>
      <c r="D6" s="783"/>
      <c r="E6" s="784"/>
      <c r="J6" s="785"/>
    </row>
    <row r="7" spans="1:10">
      <c r="A7" s="786">
        <v>3.2</v>
      </c>
      <c r="B7" s="787" t="s">
        <v>1038</v>
      </c>
      <c r="C7" s="788" t="s">
        <v>1039</v>
      </c>
      <c r="D7" s="788"/>
      <c r="E7" s="789"/>
      <c r="J7" s="785"/>
    </row>
    <row r="8" spans="1:10" ht="25.5">
      <c r="A8" s="786">
        <v>3.3</v>
      </c>
      <c r="B8" s="787" t="s">
        <v>1040</v>
      </c>
      <c r="C8" s="788" t="s">
        <v>1039</v>
      </c>
      <c r="D8" s="788"/>
      <c r="E8" s="789"/>
      <c r="H8" s="790" t="s">
        <v>7</v>
      </c>
      <c r="J8" s="785"/>
    </row>
    <row r="9" spans="1:10" ht="14.25">
      <c r="A9" s="786">
        <v>3.4</v>
      </c>
      <c r="B9" s="787" t="s">
        <v>1041</v>
      </c>
      <c r="C9" s="788" t="s">
        <v>1039</v>
      </c>
      <c r="D9" s="788"/>
      <c r="E9" s="789"/>
      <c r="H9" s="790" t="s">
        <v>7</v>
      </c>
      <c r="J9" s="785"/>
    </row>
    <row r="10" spans="1:10" hidden="1">
      <c r="A10" s="786">
        <v>3.5</v>
      </c>
      <c r="B10" s="787" t="s">
        <v>1042</v>
      </c>
      <c r="C10" s="788"/>
      <c r="D10" s="788"/>
      <c r="E10" s="788"/>
      <c r="J10" s="791"/>
    </row>
    <row r="11" spans="1:10">
      <c r="A11" s="786">
        <v>3.6</v>
      </c>
      <c r="B11" s="787" t="s">
        <v>1043</v>
      </c>
      <c r="C11" s="788" t="s">
        <v>1039</v>
      </c>
      <c r="D11" s="788" t="s">
        <v>1039</v>
      </c>
      <c r="E11" s="792" t="s">
        <v>1039</v>
      </c>
      <c r="J11" s="791"/>
    </row>
    <row r="12" spans="1:10">
      <c r="A12" s="786">
        <v>3.7</v>
      </c>
      <c r="B12" s="787" t="s">
        <v>1044</v>
      </c>
      <c r="C12" s="788" t="s">
        <v>1039</v>
      </c>
      <c r="D12" s="788"/>
      <c r="E12" s="788"/>
      <c r="J12" s="785"/>
    </row>
    <row r="13" spans="1:10">
      <c r="A13" s="786">
        <v>3.8</v>
      </c>
      <c r="B13" s="787" t="s">
        <v>1045</v>
      </c>
      <c r="C13" s="788" t="s">
        <v>1039</v>
      </c>
      <c r="D13" s="788" t="s">
        <v>1039</v>
      </c>
      <c r="E13" s="792"/>
      <c r="J13" s="791"/>
    </row>
    <row r="14" spans="1:10">
      <c r="A14" s="786">
        <v>3.9</v>
      </c>
      <c r="B14" s="787" t="s">
        <v>1046</v>
      </c>
      <c r="C14" s="788" t="s">
        <v>1039</v>
      </c>
      <c r="D14" s="788"/>
      <c r="E14" s="788"/>
      <c r="J14" s="785"/>
    </row>
    <row r="15" spans="1:10">
      <c r="A15" s="793" t="s">
        <v>1047</v>
      </c>
      <c r="B15" s="787" t="s">
        <v>1048</v>
      </c>
      <c r="C15" s="788" t="s">
        <v>1039</v>
      </c>
      <c r="D15" s="788"/>
      <c r="E15" s="788"/>
      <c r="J15" s="785"/>
    </row>
    <row r="16" spans="1:10">
      <c r="A16" s="786">
        <v>3.11</v>
      </c>
      <c r="B16" s="787" t="s">
        <v>1049</v>
      </c>
      <c r="C16" s="788" t="s">
        <v>1039</v>
      </c>
      <c r="D16" s="788"/>
      <c r="E16" s="788"/>
      <c r="J16" s="785"/>
    </row>
    <row r="17" spans="1:10">
      <c r="A17" s="786">
        <v>3.12</v>
      </c>
      <c r="B17" s="787" t="s">
        <v>1050</v>
      </c>
      <c r="C17" s="788" t="s">
        <v>1039</v>
      </c>
      <c r="D17" s="788"/>
      <c r="E17" s="788"/>
      <c r="J17" s="785"/>
    </row>
    <row r="18" spans="1:10">
      <c r="A18" s="786">
        <v>3.13</v>
      </c>
      <c r="B18" s="787" t="s">
        <v>1051</v>
      </c>
      <c r="C18" s="788" t="s">
        <v>1039</v>
      </c>
      <c r="D18" s="788"/>
      <c r="E18" s="788"/>
      <c r="J18" s="785"/>
    </row>
    <row r="19" spans="1:10">
      <c r="A19" s="786">
        <v>3.14</v>
      </c>
      <c r="B19" s="787" t="s">
        <v>1052</v>
      </c>
      <c r="C19" s="788" t="s">
        <v>1039</v>
      </c>
      <c r="D19" s="788"/>
      <c r="E19" s="788"/>
      <c r="J19" s="785"/>
    </row>
    <row r="20" spans="1:10">
      <c r="A20" s="786">
        <v>3.15</v>
      </c>
      <c r="B20" s="787" t="s">
        <v>1053</v>
      </c>
      <c r="C20" s="788" t="s">
        <v>1039</v>
      </c>
      <c r="D20" s="788" t="s">
        <v>1039</v>
      </c>
      <c r="E20" s="792"/>
      <c r="J20" s="791"/>
    </row>
    <row r="21" spans="1:10">
      <c r="A21" s="786">
        <v>3.16</v>
      </c>
      <c r="B21" s="787" t="s">
        <v>1054</v>
      </c>
      <c r="C21" s="788" t="s">
        <v>1039</v>
      </c>
      <c r="D21" s="788" t="s">
        <v>1039</v>
      </c>
      <c r="E21" s="792"/>
      <c r="J21" s="791"/>
    </row>
    <row r="22" spans="1:10">
      <c r="A22" s="786">
        <v>3.17</v>
      </c>
      <c r="B22" s="787" t="s">
        <v>1055</v>
      </c>
      <c r="C22" s="788" t="s">
        <v>1039</v>
      </c>
      <c r="D22" s="788" t="s">
        <v>1039</v>
      </c>
      <c r="E22" s="792"/>
      <c r="J22" s="791"/>
    </row>
    <row r="23" spans="1:10">
      <c r="A23" s="786">
        <v>3.18</v>
      </c>
      <c r="B23" s="787" t="s">
        <v>1056</v>
      </c>
      <c r="C23" s="788" t="s">
        <v>1039</v>
      </c>
      <c r="D23" s="788" t="s">
        <v>1039</v>
      </c>
      <c r="E23" s="792"/>
      <c r="J23" s="791"/>
    </row>
    <row r="24" spans="1:10">
      <c r="A24" s="786">
        <v>3.19</v>
      </c>
      <c r="B24" s="787" t="s">
        <v>1057</v>
      </c>
      <c r="C24" s="788" t="s">
        <v>1039</v>
      </c>
      <c r="D24" s="788"/>
      <c r="E24" s="788"/>
      <c r="J24" s="785"/>
    </row>
    <row r="25" spans="1:10">
      <c r="A25" s="793" t="s">
        <v>1058</v>
      </c>
      <c r="B25" s="787" t="s">
        <v>1059</v>
      </c>
      <c r="C25" s="788" t="s">
        <v>1039</v>
      </c>
      <c r="D25" s="788"/>
      <c r="E25" s="788"/>
      <c r="J25" s="785"/>
    </row>
    <row r="26" spans="1:10">
      <c r="A26" s="786">
        <v>3.21</v>
      </c>
      <c r="B26" s="787" t="s">
        <v>1060</v>
      </c>
      <c r="C26" s="788" t="s">
        <v>1039</v>
      </c>
      <c r="D26" s="788"/>
      <c r="E26" s="788"/>
      <c r="J26" s="785"/>
    </row>
    <row r="27" spans="1:10">
      <c r="A27" s="786">
        <v>3.22</v>
      </c>
      <c r="B27" s="787" t="s">
        <v>1061</v>
      </c>
      <c r="C27" s="788" t="s">
        <v>1039</v>
      </c>
      <c r="D27" s="788" t="s">
        <v>1039</v>
      </c>
      <c r="E27" s="792"/>
      <c r="J27" s="791"/>
    </row>
    <row r="28" spans="1:10" ht="13.5" thickBot="1">
      <c r="A28" s="786">
        <v>3.23</v>
      </c>
      <c r="B28" s="787" t="s">
        <v>1062</v>
      </c>
      <c r="C28" s="788" t="s">
        <v>1039</v>
      </c>
      <c r="D28" s="788" t="s">
        <v>1039</v>
      </c>
      <c r="E28" s="792"/>
      <c r="J28" s="791"/>
    </row>
    <row r="29" spans="1:10" ht="13.5" hidden="1" thickBot="1">
      <c r="A29" s="794">
        <v>3.24</v>
      </c>
      <c r="B29" s="787" t="s">
        <v>1037</v>
      </c>
      <c r="C29" s="787"/>
      <c r="D29" s="788" t="s">
        <v>1039</v>
      </c>
      <c r="E29" s="789"/>
      <c r="J29" s="785"/>
    </row>
    <row r="30" spans="1:10" ht="13.5" thickBot="1">
      <c r="A30" s="795"/>
      <c r="B30" s="796"/>
      <c r="C30" s="796"/>
      <c r="D30" s="712"/>
      <c r="E30" s="789"/>
      <c r="J30" s="785"/>
    </row>
    <row r="31" spans="1:10" ht="16.5" thickBot="1">
      <c r="A31" s="797" t="s">
        <v>1063</v>
      </c>
      <c r="B31" s="798" t="s">
        <v>1064</v>
      </c>
      <c r="C31" s="798"/>
      <c r="D31" s="799"/>
      <c r="E31" s="799"/>
      <c r="J31" s="785"/>
    </row>
    <row r="32" spans="1:10">
      <c r="A32" s="800" t="s">
        <v>1065</v>
      </c>
      <c r="B32" s="1308" t="s">
        <v>1066</v>
      </c>
      <c r="C32" s="1308"/>
      <c r="D32" s="799"/>
      <c r="E32" s="799"/>
      <c r="J32" s="785"/>
    </row>
    <row r="33" spans="1:10">
      <c r="A33" s="801" t="s">
        <v>1067</v>
      </c>
      <c r="B33" s="802" t="s">
        <v>1068</v>
      </c>
      <c r="C33" s="788" t="s">
        <v>1039</v>
      </c>
      <c r="D33" s="788" t="s">
        <v>1039</v>
      </c>
      <c r="E33" s="788" t="s">
        <v>1039</v>
      </c>
      <c r="J33" s="791"/>
    </row>
    <row r="34" spans="1:10" hidden="1">
      <c r="A34" s="801" t="s">
        <v>1069</v>
      </c>
      <c r="B34" s="802" t="s">
        <v>1037</v>
      </c>
      <c r="C34" s="788" t="s">
        <v>1039</v>
      </c>
      <c r="D34" s="792"/>
      <c r="E34" s="789"/>
      <c r="J34" s="785"/>
    </row>
    <row r="35" spans="1:10" hidden="1">
      <c r="A35" s="801" t="s">
        <v>1070</v>
      </c>
      <c r="B35" s="802" t="s">
        <v>1037</v>
      </c>
      <c r="C35" s="788" t="s">
        <v>1039</v>
      </c>
      <c r="D35" s="792"/>
      <c r="E35" s="789"/>
      <c r="J35" s="785"/>
    </row>
    <row r="36" spans="1:10" hidden="1">
      <c r="A36" s="801" t="s">
        <v>1071</v>
      </c>
      <c r="B36" s="802" t="s">
        <v>1037</v>
      </c>
      <c r="C36" s="788" t="s">
        <v>1039</v>
      </c>
      <c r="D36" s="792"/>
      <c r="E36" s="789"/>
      <c r="J36" s="785"/>
    </row>
    <row r="37" spans="1:10">
      <c r="A37" s="801" t="s">
        <v>1072</v>
      </c>
      <c r="B37" s="802" t="s">
        <v>1073</v>
      </c>
      <c r="C37" s="788" t="s">
        <v>1039</v>
      </c>
      <c r="D37" s="792"/>
      <c r="E37" s="789"/>
      <c r="J37" s="785"/>
    </row>
    <row r="38" spans="1:10" hidden="1">
      <c r="A38" s="801" t="s">
        <v>1074</v>
      </c>
      <c r="B38" s="802" t="s">
        <v>1037</v>
      </c>
      <c r="C38" s="788" t="s">
        <v>1039</v>
      </c>
      <c r="D38" s="792"/>
      <c r="E38" s="789"/>
      <c r="J38" s="785"/>
    </row>
    <row r="39" spans="1:10">
      <c r="A39" s="803"/>
      <c r="B39" s="796"/>
      <c r="C39" s="796"/>
      <c r="D39" s="796"/>
      <c r="E39" s="789"/>
      <c r="J39" s="785"/>
    </row>
    <row r="40" spans="1:10">
      <c r="A40" s="804">
        <v>4.2</v>
      </c>
      <c r="B40" s="1308" t="s">
        <v>1075</v>
      </c>
      <c r="C40" s="1308"/>
      <c r="D40" s="805"/>
      <c r="E40" s="805"/>
      <c r="J40" s="785"/>
    </row>
    <row r="41" spans="1:10">
      <c r="A41" s="806" t="s">
        <v>1076</v>
      </c>
      <c r="B41" s="807" t="s">
        <v>1077</v>
      </c>
      <c r="C41" s="788" t="s">
        <v>1039</v>
      </c>
      <c r="D41" s="788" t="s">
        <v>1039</v>
      </c>
      <c r="E41" s="792"/>
      <c r="J41" s="791"/>
    </row>
    <row r="42" spans="1:10">
      <c r="A42" s="806" t="s">
        <v>1078</v>
      </c>
      <c r="B42" s="807" t="s">
        <v>1079</v>
      </c>
      <c r="C42" s="788" t="s">
        <v>1039</v>
      </c>
      <c r="D42" s="792"/>
      <c r="E42" s="789"/>
      <c r="J42" s="785"/>
    </row>
    <row r="43" spans="1:10">
      <c r="A43" s="808"/>
      <c r="B43" s="809"/>
      <c r="C43" s="809"/>
      <c r="D43" s="792"/>
      <c r="E43" s="789"/>
      <c r="J43" s="785"/>
    </row>
    <row r="44" spans="1:10">
      <c r="A44" s="804">
        <v>4.3</v>
      </c>
      <c r="B44" s="1308" t="s">
        <v>1080</v>
      </c>
      <c r="C44" s="1308"/>
      <c r="D44" s="799"/>
      <c r="E44" s="805"/>
      <c r="J44" s="785"/>
    </row>
    <row r="45" spans="1:10">
      <c r="A45" s="806" t="s">
        <v>1081</v>
      </c>
      <c r="B45" s="807" t="s">
        <v>1082</v>
      </c>
      <c r="C45" s="788" t="s">
        <v>1039</v>
      </c>
      <c r="D45" s="788"/>
      <c r="E45" s="789"/>
      <c r="J45" s="785"/>
    </row>
    <row r="46" spans="1:10">
      <c r="A46" s="810"/>
      <c r="B46" s="811"/>
      <c r="C46" s="811"/>
      <c r="D46" s="788"/>
      <c r="E46" s="789"/>
      <c r="J46" s="785"/>
    </row>
    <row r="47" spans="1:10">
      <c r="A47" s="804" t="s">
        <v>1083</v>
      </c>
      <c r="B47" s="1308" t="s">
        <v>1084</v>
      </c>
      <c r="C47" s="1308"/>
      <c r="D47" s="799"/>
      <c r="E47" s="805"/>
      <c r="J47" s="785"/>
    </row>
    <row r="48" spans="1:10">
      <c r="A48" s="812" t="s">
        <v>1083</v>
      </c>
      <c r="B48" s="807" t="s">
        <v>1085</v>
      </c>
      <c r="C48" s="788" t="s">
        <v>1039</v>
      </c>
      <c r="D48" s="788" t="s">
        <v>1039</v>
      </c>
      <c r="E48" s="792"/>
      <c r="J48" s="791"/>
    </row>
    <row r="49" spans="1:10">
      <c r="A49" s="812" t="s">
        <v>1086</v>
      </c>
      <c r="B49" s="807" t="s">
        <v>1087</v>
      </c>
      <c r="C49" s="788" t="s">
        <v>1039</v>
      </c>
      <c r="D49" s="788" t="s">
        <v>1039</v>
      </c>
      <c r="E49" s="792"/>
      <c r="J49" s="791"/>
    </row>
    <row r="50" spans="1:10">
      <c r="A50" s="813"/>
      <c r="B50" s="814"/>
      <c r="C50" s="814"/>
      <c r="D50" s="815"/>
      <c r="E50" s="789"/>
      <c r="J50" s="785"/>
    </row>
    <row r="51" spans="1:10">
      <c r="A51" s="804">
        <v>4.5</v>
      </c>
      <c r="B51" s="1308" t="s">
        <v>1088</v>
      </c>
      <c r="C51" s="1308"/>
      <c r="D51" s="799"/>
      <c r="E51" s="805"/>
      <c r="J51" s="785"/>
    </row>
    <row r="52" spans="1:10">
      <c r="A52" s="812" t="s">
        <v>1089</v>
      </c>
      <c r="B52" s="807" t="s">
        <v>1090</v>
      </c>
      <c r="C52" s="788" t="s">
        <v>1039</v>
      </c>
      <c r="D52" s="815"/>
      <c r="E52" s="789"/>
      <c r="J52" s="785"/>
    </row>
    <row r="53" spans="1:10">
      <c r="A53" s="812" t="s">
        <v>1091</v>
      </c>
      <c r="B53" s="807" t="s">
        <v>1092</v>
      </c>
      <c r="C53" s="788" t="s">
        <v>1039</v>
      </c>
      <c r="D53" s="788" t="s">
        <v>1039</v>
      </c>
      <c r="E53" s="792"/>
      <c r="J53" s="791"/>
    </row>
    <row r="54" spans="1:10" ht="25.5">
      <c r="A54" s="816" t="s">
        <v>1093</v>
      </c>
      <c r="B54" s="817" t="s">
        <v>1094</v>
      </c>
      <c r="C54" s="788" t="s">
        <v>1039</v>
      </c>
      <c r="D54" s="818"/>
      <c r="E54" s="792"/>
      <c r="J54" s="785"/>
    </row>
    <row r="55" spans="1:10">
      <c r="A55" s="819"/>
      <c r="B55" s="820"/>
      <c r="C55" s="820"/>
      <c r="D55" s="815"/>
      <c r="E55" s="789"/>
      <c r="J55" s="785"/>
    </row>
    <row r="56" spans="1:10">
      <c r="A56" s="804">
        <v>4.5999999999999996</v>
      </c>
      <c r="B56" s="1308" t="s">
        <v>1095</v>
      </c>
      <c r="C56" s="1308"/>
      <c r="D56" s="799"/>
      <c r="E56" s="805"/>
      <c r="J56" s="785"/>
    </row>
    <row r="57" spans="1:10">
      <c r="A57" s="812" t="s">
        <v>1096</v>
      </c>
      <c r="B57" s="807" t="s">
        <v>1097</v>
      </c>
      <c r="C57" s="788" t="s">
        <v>1039</v>
      </c>
      <c r="D57" s="821"/>
      <c r="E57" s="789"/>
      <c r="J57" s="785"/>
    </row>
    <row r="58" spans="1:10">
      <c r="A58" s="804">
        <v>4.7</v>
      </c>
      <c r="B58" s="822" t="s">
        <v>1098</v>
      </c>
      <c r="C58" s="822"/>
      <c r="D58" s="799"/>
      <c r="E58" s="805"/>
      <c r="J58" s="785"/>
    </row>
    <row r="59" spans="1:10">
      <c r="A59" s="813" t="s">
        <v>1099</v>
      </c>
      <c r="B59" s="802" t="s">
        <v>1100</v>
      </c>
      <c r="C59" s="788" t="s">
        <v>1039</v>
      </c>
      <c r="D59" s="821"/>
      <c r="E59" s="789"/>
      <c r="J59" s="785"/>
    </row>
    <row r="60" spans="1:10">
      <c r="A60" s="813" t="s">
        <v>1101</v>
      </c>
      <c r="B60" s="802" t="s">
        <v>1102</v>
      </c>
      <c r="C60" s="788" t="s">
        <v>1039</v>
      </c>
      <c r="D60" s="788" t="s">
        <v>1039</v>
      </c>
      <c r="E60" s="792"/>
      <c r="J60" s="785"/>
    </row>
    <row r="61" spans="1:10" hidden="1">
      <c r="A61" s="813" t="s">
        <v>1103</v>
      </c>
      <c r="B61" s="802" t="s">
        <v>1667</v>
      </c>
      <c r="C61" s="788"/>
      <c r="D61" s="788"/>
      <c r="E61" s="792"/>
      <c r="J61" s="791"/>
    </row>
    <row r="62" spans="1:10">
      <c r="A62" s="823" t="s">
        <v>1104</v>
      </c>
      <c r="B62" s="802" t="s">
        <v>1105</v>
      </c>
      <c r="C62" s="788" t="s">
        <v>1039</v>
      </c>
      <c r="D62" s="821"/>
      <c r="E62" s="824"/>
      <c r="J62" s="791"/>
    </row>
    <row r="63" spans="1:10">
      <c r="A63" s="825">
        <v>4.8</v>
      </c>
      <c r="B63" s="826" t="s">
        <v>1106</v>
      </c>
      <c r="C63" s="826"/>
      <c r="D63" s="799"/>
      <c r="E63" s="805"/>
      <c r="J63" s="785"/>
    </row>
    <row r="64" spans="1:10" ht="13.5" thickBot="1">
      <c r="A64" s="827" t="s">
        <v>1107</v>
      </c>
      <c r="B64" s="828" t="s">
        <v>1108</v>
      </c>
      <c r="C64" s="788" t="s">
        <v>1039</v>
      </c>
      <c r="D64" s="821"/>
      <c r="E64" s="789"/>
      <c r="J64" s="785"/>
    </row>
    <row r="65" spans="1:10" ht="13.5" thickBot="1">
      <c r="A65" s="829"/>
      <c r="B65" s="830"/>
      <c r="C65" s="830"/>
      <c r="D65" s="712"/>
      <c r="E65" s="789"/>
      <c r="J65" s="785"/>
    </row>
    <row r="66" spans="1:10" ht="16.5" thickBot="1">
      <c r="A66" s="831" t="s">
        <v>1109</v>
      </c>
      <c r="B66" s="2413" t="s">
        <v>1110</v>
      </c>
      <c r="C66" s="2413"/>
      <c r="D66" s="2413"/>
      <c r="E66" s="805"/>
      <c r="J66" s="785"/>
    </row>
    <row r="67" spans="1:10" hidden="1">
      <c r="A67" s="832" t="s">
        <v>1111</v>
      </c>
      <c r="B67" s="833" t="s">
        <v>1112</v>
      </c>
      <c r="C67" s="833"/>
      <c r="D67" s="833" t="s">
        <v>1037</v>
      </c>
      <c r="E67" s="789"/>
      <c r="J67" s="785"/>
    </row>
    <row r="68" spans="1:10" hidden="1">
      <c r="A68" s="834" t="s">
        <v>1113</v>
      </c>
      <c r="B68" s="802" t="s">
        <v>1037</v>
      </c>
      <c r="C68" s="802"/>
      <c r="D68" s="833" t="s">
        <v>1037</v>
      </c>
      <c r="E68" s="789"/>
      <c r="J68" s="785"/>
    </row>
    <row r="69" spans="1:10" hidden="1">
      <c r="A69" s="801" t="s">
        <v>1114</v>
      </c>
      <c r="B69" s="802" t="s">
        <v>1037</v>
      </c>
      <c r="C69" s="802"/>
      <c r="D69" s="833" t="s">
        <v>1037</v>
      </c>
      <c r="E69" s="789"/>
      <c r="J69" s="785"/>
    </row>
    <row r="70" spans="1:10" hidden="1">
      <c r="A70" s="801" t="s">
        <v>1115</v>
      </c>
      <c r="B70" s="802" t="s">
        <v>1037</v>
      </c>
      <c r="C70" s="802"/>
      <c r="D70" s="833" t="s">
        <v>1037</v>
      </c>
      <c r="E70" s="789"/>
      <c r="J70" s="785"/>
    </row>
    <row r="71" spans="1:10" hidden="1">
      <c r="A71" s="801"/>
      <c r="B71" s="802" t="s">
        <v>1116</v>
      </c>
      <c r="C71" s="802"/>
      <c r="D71" s="833" t="s">
        <v>1037</v>
      </c>
      <c r="E71" s="789"/>
      <c r="J71" s="785"/>
    </row>
    <row r="72" spans="1:10" hidden="1">
      <c r="A72" s="801" t="s">
        <v>1117</v>
      </c>
      <c r="B72" s="802" t="s">
        <v>1037</v>
      </c>
      <c r="C72" s="802"/>
      <c r="D72" s="833" t="s">
        <v>1037</v>
      </c>
      <c r="E72" s="789"/>
      <c r="J72" s="785"/>
    </row>
    <row r="73" spans="1:10" hidden="1">
      <c r="A73" s="801" t="s">
        <v>1118</v>
      </c>
      <c r="B73" s="802" t="s">
        <v>1037</v>
      </c>
      <c r="C73" s="802"/>
      <c r="D73" s="833" t="s">
        <v>1037</v>
      </c>
      <c r="E73" s="789"/>
      <c r="J73" s="785"/>
    </row>
    <row r="74" spans="1:10" hidden="1">
      <c r="A74" s="801" t="s">
        <v>1119</v>
      </c>
      <c r="B74" s="802" t="s">
        <v>1037</v>
      </c>
      <c r="C74" s="802"/>
      <c r="D74" s="833" t="s">
        <v>1037</v>
      </c>
      <c r="E74" s="789"/>
      <c r="J74" s="785"/>
    </row>
    <row r="75" spans="1:10" hidden="1">
      <c r="A75" s="801" t="s">
        <v>1120</v>
      </c>
      <c r="B75" s="802" t="s">
        <v>1037</v>
      </c>
      <c r="C75" s="802"/>
      <c r="D75" s="833" t="s">
        <v>1037</v>
      </c>
      <c r="E75" s="789"/>
      <c r="J75" s="785"/>
    </row>
    <row r="76" spans="1:10" hidden="1">
      <c r="A76" s="801" t="s">
        <v>1121</v>
      </c>
      <c r="B76" s="802" t="s">
        <v>1037</v>
      </c>
      <c r="C76" s="802"/>
      <c r="D76" s="833" t="s">
        <v>1037</v>
      </c>
      <c r="E76" s="789"/>
      <c r="J76" s="785"/>
    </row>
    <row r="77" spans="1:10" hidden="1">
      <c r="A77" s="801" t="s">
        <v>1122</v>
      </c>
      <c r="B77" s="802" t="s">
        <v>1037</v>
      </c>
      <c r="C77" s="802"/>
      <c r="D77" s="833" t="s">
        <v>1037</v>
      </c>
      <c r="E77" s="789"/>
      <c r="J77" s="785"/>
    </row>
    <row r="78" spans="1:10" hidden="1">
      <c r="A78" s="835" t="s">
        <v>1123</v>
      </c>
      <c r="B78" s="802" t="s">
        <v>1037</v>
      </c>
      <c r="C78" s="802"/>
      <c r="D78" s="833" t="s">
        <v>1037</v>
      </c>
      <c r="E78" s="789"/>
      <c r="J78" s="785"/>
    </row>
    <row r="79" spans="1:10" hidden="1">
      <c r="A79" s="835" t="s">
        <v>1124</v>
      </c>
      <c r="B79" s="802" t="s">
        <v>1037</v>
      </c>
      <c r="C79" s="802"/>
      <c r="D79" s="833" t="s">
        <v>1037</v>
      </c>
      <c r="E79" s="789"/>
      <c r="J79" s="785"/>
    </row>
    <row r="80" spans="1:10" hidden="1">
      <c r="A80" s="835" t="s">
        <v>1125</v>
      </c>
      <c r="B80" s="802" t="s">
        <v>1037</v>
      </c>
      <c r="C80" s="802"/>
      <c r="D80" s="833" t="s">
        <v>1037</v>
      </c>
      <c r="E80" s="789"/>
      <c r="J80" s="785"/>
    </row>
    <row r="81" spans="1:10" hidden="1">
      <c r="A81" s="836">
        <v>5.2</v>
      </c>
      <c r="B81" s="1308" t="s">
        <v>1126</v>
      </c>
      <c r="C81" s="1308"/>
      <c r="D81" s="833" t="s">
        <v>1037</v>
      </c>
      <c r="E81" s="789"/>
      <c r="J81" s="785"/>
    </row>
    <row r="82" spans="1:10" hidden="1">
      <c r="A82" s="837" t="s">
        <v>1127</v>
      </c>
      <c r="B82" s="807" t="s">
        <v>1037</v>
      </c>
      <c r="C82" s="807"/>
      <c r="D82" s="833" t="s">
        <v>1037</v>
      </c>
      <c r="E82" s="789"/>
      <c r="J82" s="785"/>
    </row>
    <row r="83" spans="1:10" hidden="1">
      <c r="A83" s="834"/>
      <c r="B83" s="807" t="s">
        <v>1037</v>
      </c>
      <c r="C83" s="807"/>
      <c r="D83" s="833" t="s">
        <v>1037</v>
      </c>
      <c r="E83" s="789"/>
      <c r="J83" s="785"/>
    </row>
    <row r="84" spans="1:10" hidden="1">
      <c r="A84" s="834"/>
      <c r="B84" s="807" t="s">
        <v>1037</v>
      </c>
      <c r="C84" s="807"/>
      <c r="D84" s="833" t="s">
        <v>1037</v>
      </c>
      <c r="E84" s="789"/>
      <c r="J84" s="785"/>
    </row>
    <row r="85" spans="1:10" hidden="1">
      <c r="A85" s="837" t="s">
        <v>1128</v>
      </c>
      <c r="B85" s="807" t="s">
        <v>1037</v>
      </c>
      <c r="C85" s="807"/>
      <c r="D85" s="833" t="s">
        <v>1037</v>
      </c>
      <c r="E85" s="789"/>
      <c r="J85" s="785"/>
    </row>
    <row r="86" spans="1:10" hidden="1">
      <c r="A86" s="837"/>
      <c r="B86" s="807" t="s">
        <v>1037</v>
      </c>
      <c r="C86" s="807"/>
      <c r="D86" s="833" t="s">
        <v>1037</v>
      </c>
      <c r="E86" s="789"/>
      <c r="J86" s="785"/>
    </row>
    <row r="87" spans="1:10" hidden="1">
      <c r="A87" s="837"/>
      <c r="B87" s="807" t="s">
        <v>1037</v>
      </c>
      <c r="C87" s="807"/>
      <c r="D87" s="833" t="s">
        <v>1037</v>
      </c>
      <c r="E87" s="789"/>
      <c r="J87" s="785"/>
    </row>
    <row r="88" spans="1:10" hidden="1">
      <c r="A88" s="837" t="s">
        <v>1129</v>
      </c>
      <c r="B88" s="807" t="s">
        <v>1037</v>
      </c>
      <c r="C88" s="807"/>
      <c r="D88" s="833" t="s">
        <v>1037</v>
      </c>
      <c r="E88" s="789"/>
      <c r="J88" s="785"/>
    </row>
    <row r="89" spans="1:10" hidden="1">
      <c r="A89" s="837"/>
      <c r="B89" s="807" t="s">
        <v>1037</v>
      </c>
      <c r="C89" s="807"/>
      <c r="D89" s="833" t="s">
        <v>1037</v>
      </c>
      <c r="E89" s="789"/>
      <c r="J89" s="785"/>
    </row>
    <row r="90" spans="1:10" hidden="1">
      <c r="A90" s="837"/>
      <c r="B90" s="807" t="s">
        <v>1037</v>
      </c>
      <c r="C90" s="807"/>
      <c r="D90" s="833" t="s">
        <v>1037</v>
      </c>
      <c r="E90" s="789"/>
      <c r="J90" s="785"/>
    </row>
    <row r="91" spans="1:10" hidden="1">
      <c r="A91" s="837"/>
      <c r="B91" s="807" t="s">
        <v>1037</v>
      </c>
      <c r="C91" s="807"/>
      <c r="D91" s="833" t="s">
        <v>1037</v>
      </c>
      <c r="E91" s="789"/>
      <c r="J91" s="785"/>
    </row>
    <row r="92" spans="1:10" hidden="1">
      <c r="A92" s="837"/>
      <c r="B92" s="807" t="s">
        <v>1037</v>
      </c>
      <c r="C92" s="807"/>
      <c r="D92" s="833" t="s">
        <v>1037</v>
      </c>
      <c r="E92" s="789"/>
      <c r="J92" s="785"/>
    </row>
    <row r="93" spans="1:10" hidden="1">
      <c r="A93" s="812" t="s">
        <v>1130</v>
      </c>
      <c r="B93" s="807" t="s">
        <v>1037</v>
      </c>
      <c r="C93" s="807"/>
      <c r="D93" s="833" t="s">
        <v>1037</v>
      </c>
      <c r="E93" s="789"/>
      <c r="J93" s="785"/>
    </row>
    <row r="94" spans="1:10" hidden="1">
      <c r="A94" s="837"/>
      <c r="B94" s="807" t="s">
        <v>1037</v>
      </c>
      <c r="C94" s="807"/>
      <c r="D94" s="833" t="s">
        <v>1037</v>
      </c>
      <c r="E94" s="789"/>
      <c r="J94" s="785"/>
    </row>
    <row r="95" spans="1:10" hidden="1">
      <c r="A95" s="837"/>
      <c r="B95" s="807" t="s">
        <v>1037</v>
      </c>
      <c r="C95" s="807"/>
      <c r="D95" s="833" t="s">
        <v>1037</v>
      </c>
      <c r="E95" s="789"/>
      <c r="J95" s="785"/>
    </row>
    <row r="96" spans="1:10" hidden="1">
      <c r="A96" s="837" t="s">
        <v>1131</v>
      </c>
      <c r="B96" s="807" t="s">
        <v>1037</v>
      </c>
      <c r="C96" s="807"/>
      <c r="D96" s="833" t="s">
        <v>1037</v>
      </c>
      <c r="E96" s="789"/>
      <c r="J96" s="785"/>
    </row>
    <row r="97" spans="1:10" hidden="1">
      <c r="A97" s="837"/>
      <c r="B97" s="807" t="s">
        <v>1037</v>
      </c>
      <c r="C97" s="807"/>
      <c r="D97" s="833" t="s">
        <v>1037</v>
      </c>
      <c r="E97" s="789"/>
      <c r="J97" s="785"/>
    </row>
    <row r="98" spans="1:10" hidden="1">
      <c r="A98" s="837"/>
      <c r="B98" s="807" t="s">
        <v>1037</v>
      </c>
      <c r="C98" s="807"/>
      <c r="D98" s="833" t="s">
        <v>1037</v>
      </c>
      <c r="E98" s="789"/>
      <c r="J98" s="785"/>
    </row>
    <row r="99" spans="1:10" hidden="1">
      <c r="A99" s="837" t="s">
        <v>1132</v>
      </c>
      <c r="B99" s="807" t="s">
        <v>1037</v>
      </c>
      <c r="C99" s="807"/>
      <c r="D99" s="833" t="s">
        <v>1037</v>
      </c>
      <c r="E99" s="789"/>
      <c r="J99" s="785"/>
    </row>
    <row r="100" spans="1:10" hidden="1">
      <c r="A100" s="837"/>
      <c r="B100" s="807" t="s">
        <v>1037</v>
      </c>
      <c r="C100" s="807"/>
      <c r="D100" s="833" t="s">
        <v>1037</v>
      </c>
      <c r="E100" s="789"/>
      <c r="J100" s="785"/>
    </row>
    <row r="101" spans="1:10" hidden="1">
      <c r="A101" s="837"/>
      <c r="B101" s="807" t="s">
        <v>1037</v>
      </c>
      <c r="C101" s="807"/>
      <c r="D101" s="833" t="s">
        <v>1037</v>
      </c>
      <c r="E101" s="789"/>
      <c r="J101" s="785"/>
    </row>
    <row r="102" spans="1:10" hidden="1">
      <c r="A102" s="837"/>
      <c r="B102" s="807" t="s">
        <v>1037</v>
      </c>
      <c r="C102" s="807"/>
      <c r="D102" s="833" t="s">
        <v>1037</v>
      </c>
      <c r="E102" s="789"/>
      <c r="J102" s="785"/>
    </row>
    <row r="103" spans="1:10" hidden="1">
      <c r="A103" s="837"/>
      <c r="B103" s="807" t="s">
        <v>1037</v>
      </c>
      <c r="C103" s="807"/>
      <c r="D103" s="833" t="s">
        <v>1037</v>
      </c>
      <c r="E103" s="789"/>
      <c r="J103" s="785"/>
    </row>
    <row r="104" spans="1:10" hidden="1">
      <c r="A104" s="812" t="s">
        <v>1133</v>
      </c>
      <c r="B104" s="807" t="s">
        <v>1037</v>
      </c>
      <c r="C104" s="807"/>
      <c r="D104" s="833" t="s">
        <v>1037</v>
      </c>
      <c r="E104" s="789"/>
      <c r="J104" s="785"/>
    </row>
    <row r="105" spans="1:10" hidden="1">
      <c r="A105" s="837"/>
      <c r="B105" s="807" t="s">
        <v>1037</v>
      </c>
      <c r="C105" s="807"/>
      <c r="D105" s="833" t="s">
        <v>1037</v>
      </c>
      <c r="E105" s="789"/>
      <c r="J105" s="785"/>
    </row>
    <row r="106" spans="1:10" hidden="1">
      <c r="A106" s="837"/>
      <c r="B106" s="807" t="s">
        <v>1037</v>
      </c>
      <c r="C106" s="807"/>
      <c r="D106" s="833" t="s">
        <v>1037</v>
      </c>
      <c r="E106" s="789"/>
      <c r="J106" s="785"/>
    </row>
    <row r="107" spans="1:10" hidden="1">
      <c r="A107" s="837" t="s">
        <v>1134</v>
      </c>
      <c r="B107" s="807" t="s">
        <v>1037</v>
      </c>
      <c r="C107" s="807"/>
      <c r="D107" s="833" t="s">
        <v>1037</v>
      </c>
      <c r="E107" s="789"/>
      <c r="J107" s="785"/>
    </row>
    <row r="108" spans="1:10" hidden="1">
      <c r="A108" s="837"/>
      <c r="B108" s="807" t="s">
        <v>1037</v>
      </c>
      <c r="C108" s="807"/>
      <c r="D108" s="833" t="s">
        <v>1037</v>
      </c>
      <c r="E108" s="789"/>
      <c r="J108" s="785"/>
    </row>
    <row r="109" spans="1:10" hidden="1">
      <c r="A109" s="837"/>
      <c r="B109" s="807" t="s">
        <v>1037</v>
      </c>
      <c r="C109" s="807"/>
      <c r="D109" s="833" t="s">
        <v>1037</v>
      </c>
      <c r="E109" s="789"/>
      <c r="J109" s="785"/>
    </row>
    <row r="110" spans="1:10" hidden="1">
      <c r="A110" s="837" t="s">
        <v>1135</v>
      </c>
      <c r="B110" s="807" t="s">
        <v>1037</v>
      </c>
      <c r="C110" s="807"/>
      <c r="D110" s="833" t="s">
        <v>1037</v>
      </c>
      <c r="E110" s="789"/>
      <c r="J110" s="785"/>
    </row>
    <row r="111" spans="1:10" hidden="1">
      <c r="A111" s="837"/>
      <c r="B111" s="807" t="s">
        <v>1037</v>
      </c>
      <c r="C111" s="807"/>
      <c r="D111" s="833" t="s">
        <v>1037</v>
      </c>
      <c r="E111" s="789"/>
      <c r="J111" s="785"/>
    </row>
    <row r="112" spans="1:10" hidden="1">
      <c r="A112" s="837"/>
      <c r="B112" s="807" t="s">
        <v>1037</v>
      </c>
      <c r="C112" s="807"/>
      <c r="D112" s="833" t="s">
        <v>1037</v>
      </c>
      <c r="E112" s="789"/>
      <c r="J112" s="785"/>
    </row>
    <row r="113" spans="1:10" hidden="1">
      <c r="A113" s="837"/>
      <c r="B113" s="807" t="s">
        <v>1037</v>
      </c>
      <c r="C113" s="807"/>
      <c r="D113" s="833" t="s">
        <v>1037</v>
      </c>
      <c r="E113" s="789"/>
      <c r="J113" s="785"/>
    </row>
    <row r="114" spans="1:10" hidden="1">
      <c r="A114" s="837"/>
      <c r="B114" s="807" t="s">
        <v>1037</v>
      </c>
      <c r="C114" s="807"/>
      <c r="D114" s="833" t="s">
        <v>1037</v>
      </c>
      <c r="E114" s="789"/>
      <c r="J114" s="785"/>
    </row>
    <row r="115" spans="1:10" hidden="1">
      <c r="A115" s="837" t="s">
        <v>1136</v>
      </c>
      <c r="B115" s="807" t="s">
        <v>1037</v>
      </c>
      <c r="C115" s="807"/>
      <c r="D115" s="833" t="s">
        <v>1037</v>
      </c>
      <c r="E115" s="789"/>
      <c r="J115" s="785"/>
    </row>
    <row r="116" spans="1:10" hidden="1">
      <c r="A116" s="837"/>
      <c r="B116" s="807" t="s">
        <v>1037</v>
      </c>
      <c r="C116" s="807"/>
      <c r="D116" s="833" t="s">
        <v>1037</v>
      </c>
      <c r="E116" s="789"/>
      <c r="J116" s="785"/>
    </row>
    <row r="117" spans="1:10" hidden="1">
      <c r="A117" s="837"/>
      <c r="B117" s="807" t="s">
        <v>1037</v>
      </c>
      <c r="C117" s="807"/>
      <c r="D117" s="833" t="s">
        <v>1037</v>
      </c>
      <c r="E117" s="789"/>
      <c r="J117" s="785"/>
    </row>
    <row r="118" spans="1:10" hidden="1">
      <c r="A118" s="837" t="s">
        <v>1137</v>
      </c>
      <c r="B118" s="807" t="s">
        <v>1037</v>
      </c>
      <c r="C118" s="807"/>
      <c r="D118" s="833" t="s">
        <v>1037</v>
      </c>
      <c r="E118" s="789"/>
      <c r="J118" s="785"/>
    </row>
    <row r="119" spans="1:10" hidden="1">
      <c r="A119" s="837"/>
      <c r="B119" s="807" t="s">
        <v>1037</v>
      </c>
      <c r="C119" s="807"/>
      <c r="D119" s="833" t="s">
        <v>1037</v>
      </c>
      <c r="E119" s="789"/>
      <c r="J119" s="785"/>
    </row>
    <row r="120" spans="1:10" hidden="1">
      <c r="A120" s="837"/>
      <c r="B120" s="807" t="s">
        <v>1037</v>
      </c>
      <c r="C120" s="807"/>
      <c r="D120" s="833" t="s">
        <v>1037</v>
      </c>
      <c r="E120" s="789"/>
      <c r="J120" s="785"/>
    </row>
    <row r="121" spans="1:10" hidden="1">
      <c r="A121" s="812" t="s">
        <v>1138</v>
      </c>
      <c r="B121" s="807" t="s">
        <v>1037</v>
      </c>
      <c r="C121" s="807"/>
      <c r="D121" s="833" t="s">
        <v>1037</v>
      </c>
      <c r="E121" s="789"/>
      <c r="J121" s="785"/>
    </row>
    <row r="122" spans="1:10" hidden="1">
      <c r="A122" s="837"/>
      <c r="B122" s="807" t="s">
        <v>1037</v>
      </c>
      <c r="C122" s="807"/>
      <c r="D122" s="833" t="s">
        <v>1037</v>
      </c>
      <c r="E122" s="789"/>
      <c r="J122" s="785"/>
    </row>
    <row r="123" spans="1:10" hidden="1">
      <c r="A123" s="837"/>
      <c r="B123" s="807" t="s">
        <v>1037</v>
      </c>
      <c r="C123" s="807"/>
      <c r="D123" s="833" t="s">
        <v>1037</v>
      </c>
      <c r="E123" s="789"/>
      <c r="J123" s="785"/>
    </row>
    <row r="124" spans="1:10" hidden="1">
      <c r="A124" s="837"/>
      <c r="B124" s="807" t="s">
        <v>1037</v>
      </c>
      <c r="C124" s="807"/>
      <c r="D124" s="833" t="s">
        <v>1037</v>
      </c>
      <c r="E124" s="789"/>
      <c r="J124" s="785"/>
    </row>
    <row r="125" spans="1:10" hidden="1">
      <c r="A125" s="837"/>
      <c r="B125" s="807" t="s">
        <v>1037</v>
      </c>
      <c r="C125" s="807"/>
      <c r="D125" s="833" t="s">
        <v>1037</v>
      </c>
      <c r="E125" s="789"/>
      <c r="J125" s="785"/>
    </row>
    <row r="126" spans="1:10" hidden="1">
      <c r="A126" s="838"/>
      <c r="B126" s="839"/>
      <c r="C126" s="839"/>
      <c r="D126" s="833" t="s">
        <v>1037</v>
      </c>
      <c r="E126" s="789"/>
      <c r="J126" s="785"/>
    </row>
    <row r="127" spans="1:10" hidden="1">
      <c r="A127" s="836">
        <v>5.3</v>
      </c>
      <c r="B127" s="1308" t="s">
        <v>1139</v>
      </c>
      <c r="C127" s="1308"/>
      <c r="D127" s="833" t="s">
        <v>1037</v>
      </c>
      <c r="E127" s="789"/>
      <c r="J127" s="785"/>
    </row>
    <row r="128" spans="1:10" hidden="1">
      <c r="A128" s="834" t="s">
        <v>1140</v>
      </c>
      <c r="B128" s="802" t="s">
        <v>1037</v>
      </c>
      <c r="C128" s="802"/>
      <c r="D128" s="833" t="s">
        <v>1037</v>
      </c>
      <c r="E128" s="789"/>
      <c r="J128" s="785"/>
    </row>
    <row r="129" spans="1:10" hidden="1">
      <c r="A129" s="801" t="s">
        <v>1141</v>
      </c>
      <c r="B129" s="802" t="s">
        <v>1037</v>
      </c>
      <c r="C129" s="802"/>
      <c r="D129" s="833" t="s">
        <v>1037</v>
      </c>
      <c r="E129" s="789"/>
      <c r="J129" s="785"/>
    </row>
    <row r="130" spans="1:10" hidden="1">
      <c r="A130" s="801" t="s">
        <v>1142</v>
      </c>
      <c r="B130" s="802" t="s">
        <v>1037</v>
      </c>
      <c r="C130" s="802"/>
      <c r="D130" s="833" t="s">
        <v>1037</v>
      </c>
      <c r="E130" s="789"/>
      <c r="J130" s="785"/>
    </row>
    <row r="131" spans="1:10" hidden="1">
      <c r="A131" s="801" t="s">
        <v>1143</v>
      </c>
      <c r="B131" s="802" t="s">
        <v>1037</v>
      </c>
      <c r="C131" s="802"/>
      <c r="D131" s="833" t="s">
        <v>1037</v>
      </c>
      <c r="E131" s="789"/>
      <c r="J131" s="785"/>
    </row>
    <row r="132" spans="1:10" hidden="1">
      <c r="A132" s="801" t="s">
        <v>1144</v>
      </c>
      <c r="B132" s="802" t="s">
        <v>1037</v>
      </c>
      <c r="C132" s="802"/>
      <c r="D132" s="833" t="s">
        <v>1037</v>
      </c>
      <c r="E132" s="789"/>
      <c r="J132" s="785"/>
    </row>
    <row r="133" spans="1:10" hidden="1">
      <c r="A133" s="801" t="s">
        <v>1145</v>
      </c>
      <c r="B133" s="802" t="s">
        <v>1037</v>
      </c>
      <c r="C133" s="802"/>
      <c r="D133" s="833" t="s">
        <v>1037</v>
      </c>
      <c r="E133" s="789"/>
      <c r="J133" s="785"/>
    </row>
    <row r="134" spans="1:10" hidden="1">
      <c r="A134" s="801" t="s">
        <v>1146</v>
      </c>
      <c r="B134" s="802" t="s">
        <v>1037</v>
      </c>
      <c r="C134" s="802"/>
      <c r="D134" s="833" t="s">
        <v>1037</v>
      </c>
      <c r="E134" s="789"/>
      <c r="J134" s="785"/>
    </row>
    <row r="135" spans="1:10" hidden="1">
      <c r="A135" s="801" t="s">
        <v>1147</v>
      </c>
      <c r="B135" s="802" t="s">
        <v>1037</v>
      </c>
      <c r="C135" s="802"/>
      <c r="D135" s="833" t="s">
        <v>1037</v>
      </c>
      <c r="E135" s="789"/>
      <c r="J135" s="785"/>
    </row>
    <row r="136" spans="1:10" hidden="1">
      <c r="A136" s="801" t="s">
        <v>1148</v>
      </c>
      <c r="B136" s="802" t="s">
        <v>1037</v>
      </c>
      <c r="C136" s="802"/>
      <c r="D136" s="833" t="s">
        <v>1037</v>
      </c>
      <c r="E136" s="789"/>
      <c r="J136" s="785"/>
    </row>
    <row r="137" spans="1:10" hidden="1">
      <c r="A137" s="835" t="s">
        <v>1149</v>
      </c>
      <c r="B137" s="802" t="s">
        <v>1037</v>
      </c>
      <c r="C137" s="802"/>
      <c r="D137" s="833" t="s">
        <v>1037</v>
      </c>
      <c r="E137" s="789"/>
      <c r="J137" s="785"/>
    </row>
    <row r="138" spans="1:10" hidden="1">
      <c r="A138" s="835" t="s">
        <v>1150</v>
      </c>
      <c r="B138" s="802" t="s">
        <v>1037</v>
      </c>
      <c r="C138" s="802"/>
      <c r="D138" s="833" t="s">
        <v>1037</v>
      </c>
      <c r="E138" s="789"/>
      <c r="J138" s="785"/>
    </row>
    <row r="139" spans="1:10" hidden="1">
      <c r="A139" s="835" t="s">
        <v>1151</v>
      </c>
      <c r="B139" s="802" t="s">
        <v>1037</v>
      </c>
      <c r="C139" s="802"/>
      <c r="D139" s="833" t="s">
        <v>1037</v>
      </c>
      <c r="E139" s="789"/>
      <c r="J139" s="785"/>
    </row>
    <row r="140" spans="1:10">
      <c r="A140" s="836">
        <v>5.4</v>
      </c>
      <c r="B140" s="2414" t="s">
        <v>1152</v>
      </c>
      <c r="C140" s="2414"/>
      <c r="D140" s="2414"/>
      <c r="E140" s="805"/>
      <c r="J140" s="785"/>
    </row>
    <row r="141" spans="1:10" hidden="1">
      <c r="A141" s="837" t="s">
        <v>1153</v>
      </c>
      <c r="B141" s="807" t="s">
        <v>1037</v>
      </c>
      <c r="C141" s="807"/>
      <c r="D141" s="792"/>
      <c r="E141" s="789"/>
      <c r="J141" s="785"/>
    </row>
    <row r="142" spans="1:10" hidden="1">
      <c r="A142" s="834"/>
      <c r="B142" s="807" t="s">
        <v>1037</v>
      </c>
      <c r="C142" s="807"/>
      <c r="D142" s="792"/>
      <c r="E142" s="789"/>
      <c r="J142" s="785"/>
    </row>
    <row r="143" spans="1:10" hidden="1">
      <c r="A143" s="834"/>
      <c r="B143" s="807" t="s">
        <v>1037</v>
      </c>
      <c r="C143" s="807"/>
      <c r="D143" s="792"/>
      <c r="E143" s="789"/>
      <c r="J143" s="785"/>
    </row>
    <row r="144" spans="1:10" hidden="1">
      <c r="A144" s="837" t="s">
        <v>1154</v>
      </c>
      <c r="B144" s="807" t="s">
        <v>1037</v>
      </c>
      <c r="C144" s="807"/>
      <c r="D144" s="792"/>
      <c r="E144" s="789"/>
      <c r="J144" s="785"/>
    </row>
    <row r="145" spans="1:10" hidden="1">
      <c r="A145" s="837"/>
      <c r="B145" s="807" t="s">
        <v>1037</v>
      </c>
      <c r="C145" s="807"/>
      <c r="D145" s="792"/>
      <c r="E145" s="789"/>
      <c r="J145" s="785"/>
    </row>
    <row r="146" spans="1:10" hidden="1">
      <c r="A146" s="837"/>
      <c r="B146" s="807" t="s">
        <v>1037</v>
      </c>
      <c r="C146" s="807"/>
      <c r="D146" s="792"/>
      <c r="E146" s="789"/>
      <c r="J146" s="785"/>
    </row>
    <row r="147" spans="1:10" hidden="1">
      <c r="A147" s="837" t="s">
        <v>1155</v>
      </c>
      <c r="B147" s="807" t="s">
        <v>1037</v>
      </c>
      <c r="C147" s="807"/>
      <c r="D147" s="792"/>
      <c r="E147" s="789"/>
      <c r="J147" s="785"/>
    </row>
    <row r="148" spans="1:10" hidden="1">
      <c r="A148" s="837"/>
      <c r="B148" s="807" t="s">
        <v>1037</v>
      </c>
      <c r="C148" s="807"/>
      <c r="D148" s="792"/>
      <c r="E148" s="789"/>
      <c r="J148" s="785"/>
    </row>
    <row r="149" spans="1:10" hidden="1">
      <c r="A149" s="837"/>
      <c r="B149" s="807" t="s">
        <v>1037</v>
      </c>
      <c r="C149" s="807"/>
      <c r="D149" s="792"/>
      <c r="E149" s="789"/>
      <c r="J149" s="785"/>
    </row>
    <row r="150" spans="1:10" hidden="1">
      <c r="A150" s="837"/>
      <c r="B150" s="807" t="s">
        <v>1037</v>
      </c>
      <c r="C150" s="807"/>
      <c r="D150" s="792"/>
      <c r="E150" s="789"/>
      <c r="J150" s="785"/>
    </row>
    <row r="151" spans="1:10" hidden="1">
      <c r="A151" s="837"/>
      <c r="B151" s="807" t="s">
        <v>1037</v>
      </c>
      <c r="C151" s="807"/>
      <c r="D151" s="792"/>
      <c r="E151" s="789"/>
      <c r="J151" s="785"/>
    </row>
    <row r="152" spans="1:10">
      <c r="A152" s="837" t="s">
        <v>1156</v>
      </c>
      <c r="B152" s="807" t="s">
        <v>1037</v>
      </c>
      <c r="C152" s="792"/>
      <c r="D152" s="792"/>
      <c r="E152" s="789"/>
      <c r="J152" s="785"/>
    </row>
    <row r="153" spans="1:10">
      <c r="A153" s="837"/>
      <c r="B153" s="807"/>
      <c r="C153" s="840"/>
      <c r="D153" s="792"/>
      <c r="E153" s="789"/>
      <c r="J153" s="785"/>
    </row>
    <row r="154" spans="1:10">
      <c r="A154" s="837"/>
      <c r="B154" s="807"/>
      <c r="C154" s="840"/>
      <c r="D154" s="792"/>
      <c r="E154" s="789"/>
      <c r="J154" s="785"/>
    </row>
    <row r="155" spans="1:10">
      <c r="A155" s="837" t="s">
        <v>1159</v>
      </c>
      <c r="B155" s="807" t="s">
        <v>1037</v>
      </c>
      <c r="C155" s="792"/>
      <c r="D155" s="792"/>
      <c r="E155" s="789"/>
      <c r="J155" s="785"/>
    </row>
    <row r="156" spans="1:10">
      <c r="A156" s="837"/>
      <c r="B156" s="807"/>
      <c r="C156" s="807"/>
      <c r="D156" s="792"/>
      <c r="E156" s="789"/>
      <c r="J156" s="785"/>
    </row>
    <row r="157" spans="1:10">
      <c r="A157" s="837"/>
      <c r="B157" s="807"/>
      <c r="C157" s="807"/>
      <c r="D157" s="792"/>
      <c r="E157" s="789"/>
      <c r="J157" s="785"/>
    </row>
    <row r="158" spans="1:10" ht="25.5">
      <c r="A158" s="812" t="s">
        <v>1162</v>
      </c>
      <c r="B158" s="807" t="s">
        <v>1163</v>
      </c>
      <c r="C158" s="788" t="s">
        <v>1039</v>
      </c>
      <c r="D158" s="788" t="s">
        <v>1039</v>
      </c>
      <c r="E158" s="788" t="s">
        <v>1164</v>
      </c>
      <c r="J158" s="785"/>
    </row>
    <row r="159" spans="1:10">
      <c r="A159" s="837"/>
      <c r="B159" s="807" t="s">
        <v>1157</v>
      </c>
      <c r="C159" s="807"/>
      <c r="D159" s="792"/>
      <c r="E159" s="789"/>
      <c r="J159" s="785"/>
    </row>
    <row r="160" spans="1:10">
      <c r="A160" s="837"/>
      <c r="B160" s="807" t="s">
        <v>1160</v>
      </c>
      <c r="C160" s="807"/>
      <c r="D160" s="792"/>
      <c r="E160" s="789"/>
      <c r="J160" s="785"/>
    </row>
    <row r="161" spans="1:10">
      <c r="A161" s="837"/>
      <c r="B161" s="807" t="s">
        <v>1158</v>
      </c>
      <c r="C161" s="807"/>
      <c r="D161" s="792"/>
      <c r="E161" s="789"/>
      <c r="J161" s="791"/>
    </row>
    <row r="162" spans="1:10">
      <c r="A162" s="837"/>
      <c r="B162" s="807" t="s">
        <v>1161</v>
      </c>
      <c r="C162" s="807"/>
      <c r="D162" s="792"/>
      <c r="E162" s="789"/>
      <c r="J162" s="785"/>
    </row>
    <row r="163" spans="1:10">
      <c r="A163" s="837" t="s">
        <v>1165</v>
      </c>
      <c r="B163" s="807" t="s">
        <v>1166</v>
      </c>
      <c r="C163" s="788" t="s">
        <v>1039</v>
      </c>
      <c r="D163" s="792"/>
      <c r="E163" s="789"/>
      <c r="J163" s="785"/>
    </row>
    <row r="164" spans="1:10">
      <c r="A164" s="837"/>
      <c r="B164" s="807" t="s">
        <v>1157</v>
      </c>
      <c r="C164" s="807"/>
      <c r="D164" s="792"/>
      <c r="E164" s="789"/>
      <c r="J164" s="785"/>
    </row>
    <row r="165" spans="1:10">
      <c r="A165" s="837"/>
      <c r="B165" s="807" t="s">
        <v>1158</v>
      </c>
      <c r="C165" s="807"/>
      <c r="D165" s="792"/>
      <c r="E165" s="789"/>
      <c r="J165" s="785"/>
    </row>
    <row r="166" spans="1:10">
      <c r="A166" s="837" t="s">
        <v>1167</v>
      </c>
      <c r="B166" s="807" t="s">
        <v>1168</v>
      </c>
      <c r="C166" s="788" t="s">
        <v>1039</v>
      </c>
      <c r="D166" s="792"/>
      <c r="E166" s="789"/>
      <c r="J166" s="785"/>
    </row>
    <row r="167" spans="1:10">
      <c r="A167" s="837"/>
      <c r="B167" s="807" t="s">
        <v>1160</v>
      </c>
      <c r="C167" s="807"/>
      <c r="D167" s="792"/>
      <c r="E167" s="789"/>
      <c r="J167" s="785"/>
    </row>
    <row r="168" spans="1:10">
      <c r="A168" s="837"/>
      <c r="B168" s="807" t="s">
        <v>1161</v>
      </c>
      <c r="C168" s="807"/>
      <c r="D168" s="792"/>
      <c r="E168" s="789"/>
      <c r="J168" s="785"/>
    </row>
    <row r="169" spans="1:10" ht="25.5">
      <c r="A169" s="812" t="s">
        <v>1169</v>
      </c>
      <c r="B169" s="807" t="s">
        <v>1170</v>
      </c>
      <c r="C169" s="788" t="s">
        <v>1039</v>
      </c>
      <c r="D169" s="788" t="s">
        <v>1039</v>
      </c>
      <c r="E169" s="788" t="s">
        <v>1164</v>
      </c>
      <c r="J169" s="785"/>
    </row>
    <row r="170" spans="1:10">
      <c r="A170" s="837"/>
      <c r="B170" s="807" t="s">
        <v>1157</v>
      </c>
      <c r="C170" s="807"/>
      <c r="D170" s="792"/>
      <c r="E170" s="789"/>
      <c r="J170" s="785"/>
    </row>
    <row r="171" spans="1:10">
      <c r="A171" s="837"/>
      <c r="B171" s="807" t="s">
        <v>1160</v>
      </c>
      <c r="C171" s="807"/>
      <c r="D171" s="792"/>
      <c r="E171" s="789"/>
      <c r="J171" s="785"/>
    </row>
    <row r="172" spans="1:10">
      <c r="A172" s="837"/>
      <c r="B172" s="807" t="s">
        <v>1158</v>
      </c>
      <c r="C172" s="807"/>
      <c r="D172" s="792"/>
      <c r="E172" s="789"/>
      <c r="J172" s="791"/>
    </row>
    <row r="173" spans="1:10">
      <c r="A173" s="837"/>
      <c r="B173" s="807" t="s">
        <v>1161</v>
      </c>
      <c r="C173" s="807"/>
      <c r="D173" s="792"/>
      <c r="E173" s="789"/>
      <c r="J173" s="785"/>
    </row>
    <row r="174" spans="1:10">
      <c r="A174" s="812" t="s">
        <v>1171</v>
      </c>
      <c r="B174" s="807" t="s">
        <v>1172</v>
      </c>
      <c r="D174" s="821"/>
      <c r="E174" s="789"/>
      <c r="J174" s="785"/>
    </row>
    <row r="175" spans="1:10">
      <c r="A175" s="837"/>
      <c r="B175" s="807" t="s">
        <v>1157</v>
      </c>
      <c r="C175" s="807"/>
      <c r="D175" s="792"/>
      <c r="E175" s="789"/>
      <c r="J175" s="785"/>
    </row>
    <row r="176" spans="1:10">
      <c r="A176" s="837"/>
      <c r="B176" s="807" t="s">
        <v>1158</v>
      </c>
      <c r="C176" s="788" t="s">
        <v>1039</v>
      </c>
      <c r="D176" s="792"/>
      <c r="E176" s="789"/>
      <c r="J176" s="785"/>
    </row>
    <row r="177" spans="1:10">
      <c r="A177" s="837" t="s">
        <v>1173</v>
      </c>
      <c r="B177" s="807" t="s">
        <v>1174</v>
      </c>
      <c r="D177" s="792"/>
      <c r="E177" s="789"/>
      <c r="J177" s="785"/>
    </row>
    <row r="178" spans="1:10">
      <c r="A178" s="837"/>
      <c r="B178" s="807" t="s">
        <v>1160</v>
      </c>
      <c r="C178" s="788" t="s">
        <v>1039</v>
      </c>
      <c r="D178" s="792"/>
      <c r="E178" s="789"/>
      <c r="J178" s="785"/>
    </row>
    <row r="179" spans="1:10">
      <c r="A179" s="837"/>
      <c r="B179" s="807" t="s">
        <v>1161</v>
      </c>
      <c r="C179" s="788"/>
      <c r="D179" s="792"/>
      <c r="E179" s="789"/>
      <c r="J179" s="785"/>
    </row>
    <row r="180" spans="1:10" ht="25.5">
      <c r="A180" s="837" t="s">
        <v>1175</v>
      </c>
      <c r="B180" s="807" t="s">
        <v>1176</v>
      </c>
      <c r="E180" s="788" t="s">
        <v>1164</v>
      </c>
      <c r="J180" s="785"/>
    </row>
    <row r="181" spans="1:10">
      <c r="A181" s="837"/>
      <c r="B181" s="807" t="s">
        <v>1157</v>
      </c>
      <c r="C181" s="807"/>
      <c r="D181" s="792"/>
      <c r="E181" s="789"/>
      <c r="J181" s="785"/>
    </row>
    <row r="182" spans="1:10">
      <c r="A182" s="837"/>
      <c r="B182" s="807" t="s">
        <v>1160</v>
      </c>
      <c r="C182" s="807"/>
      <c r="D182" s="792"/>
      <c r="E182" s="789"/>
      <c r="J182" s="785"/>
    </row>
    <row r="183" spans="1:10">
      <c r="A183" s="837"/>
      <c r="B183" s="807" t="s">
        <v>1158</v>
      </c>
      <c r="C183" s="788" t="s">
        <v>1039</v>
      </c>
      <c r="D183" s="788" t="s">
        <v>1039</v>
      </c>
      <c r="E183" s="789"/>
      <c r="J183" s="791"/>
    </row>
    <row r="184" spans="1:10">
      <c r="A184" s="837"/>
      <c r="B184" s="807" t="s">
        <v>1161</v>
      </c>
      <c r="C184" s="788" t="s">
        <v>1039</v>
      </c>
      <c r="D184" s="788" t="s">
        <v>1039</v>
      </c>
      <c r="E184" s="789"/>
      <c r="J184" s="785"/>
    </row>
    <row r="185" spans="1:10">
      <c r="A185" s="838"/>
      <c r="B185" s="839"/>
      <c r="C185" s="839"/>
      <c r="D185" s="815"/>
      <c r="E185" s="789"/>
      <c r="J185" s="785"/>
    </row>
    <row r="186" spans="1:10" ht="13.5" hidden="1" thickBot="1">
      <c r="A186" s="841" t="s">
        <v>1177</v>
      </c>
      <c r="B186" s="2414" t="s">
        <v>3202</v>
      </c>
      <c r="C186" s="2414"/>
      <c r="D186" s="2414"/>
      <c r="E186" s="805"/>
      <c r="J186" s="785"/>
    </row>
    <row r="187" spans="1:10" hidden="1">
      <c r="A187" s="842"/>
      <c r="B187" s="843" t="s">
        <v>1178</v>
      </c>
      <c r="C187" s="843"/>
      <c r="D187" s="815"/>
      <c r="E187" s="789"/>
      <c r="J187" s="785"/>
    </row>
    <row r="188" spans="1:10" hidden="1">
      <c r="A188" s="786" t="s">
        <v>1179</v>
      </c>
      <c r="B188" s="787" t="s">
        <v>1180</v>
      </c>
      <c r="C188" s="792"/>
      <c r="D188" s="788"/>
      <c r="E188" s="792"/>
      <c r="J188" s="785"/>
    </row>
    <row r="189" spans="1:10" hidden="1">
      <c r="A189" s="786" t="s">
        <v>1181</v>
      </c>
      <c r="B189" s="787" t="s">
        <v>1045</v>
      </c>
      <c r="C189" s="792"/>
      <c r="D189" s="788"/>
      <c r="E189" s="792"/>
      <c r="J189" s="785"/>
    </row>
    <row r="190" spans="1:10" hidden="1">
      <c r="A190" s="786" t="s">
        <v>1182</v>
      </c>
      <c r="B190" s="787" t="s">
        <v>1046</v>
      </c>
      <c r="C190" s="792"/>
      <c r="D190" s="788"/>
      <c r="E190" s="824"/>
      <c r="J190" s="785"/>
    </row>
    <row r="191" spans="1:10" hidden="1">
      <c r="A191" s="786" t="s">
        <v>1183</v>
      </c>
      <c r="B191" s="787" t="s">
        <v>1048</v>
      </c>
      <c r="C191" s="792"/>
      <c r="D191" s="788"/>
      <c r="E191" s="824"/>
      <c r="J191" s="785"/>
    </row>
    <row r="192" spans="1:10" hidden="1">
      <c r="A192" s="786" t="s">
        <v>1184</v>
      </c>
      <c r="B192" s="787" t="s">
        <v>1049</v>
      </c>
      <c r="C192" s="792"/>
      <c r="D192" s="788"/>
      <c r="E192" s="824"/>
      <c r="J192" s="785"/>
    </row>
    <row r="193" spans="1:10" hidden="1">
      <c r="A193" s="786" t="s">
        <v>1185</v>
      </c>
      <c r="B193" s="787" t="s">
        <v>1050</v>
      </c>
      <c r="C193" s="792"/>
      <c r="D193" s="788"/>
      <c r="E193" s="824"/>
      <c r="J193" s="785"/>
    </row>
    <row r="194" spans="1:10" hidden="1">
      <c r="A194" s="786" t="s">
        <v>1186</v>
      </c>
      <c r="B194" s="787" t="s">
        <v>1051</v>
      </c>
      <c r="C194" s="792"/>
      <c r="D194" s="788"/>
      <c r="E194" s="824"/>
      <c r="J194" s="785"/>
    </row>
    <row r="195" spans="1:10" hidden="1">
      <c r="A195" s="786" t="s">
        <v>1187</v>
      </c>
      <c r="B195" s="787" t="s">
        <v>1052</v>
      </c>
      <c r="C195" s="792"/>
      <c r="D195" s="788"/>
      <c r="E195" s="824"/>
      <c r="J195" s="785"/>
    </row>
    <row r="196" spans="1:10" hidden="1">
      <c r="A196" s="786"/>
      <c r="B196" s="787"/>
      <c r="C196" s="844"/>
      <c r="D196" s="788"/>
      <c r="E196" s="824"/>
      <c r="J196" s="785"/>
    </row>
    <row r="197" spans="1:10" hidden="1">
      <c r="A197" s="801" t="s">
        <v>1188</v>
      </c>
      <c r="B197" s="802" t="s">
        <v>1068</v>
      </c>
      <c r="C197" s="792"/>
      <c r="D197" s="788"/>
      <c r="E197" s="792"/>
      <c r="J197" s="785"/>
    </row>
    <row r="198" spans="1:10" hidden="1">
      <c r="A198" s="801" t="s">
        <v>1189</v>
      </c>
      <c r="B198" s="802" t="s">
        <v>1037</v>
      </c>
      <c r="C198" s="828"/>
      <c r="D198" s="792"/>
      <c r="E198" s="824"/>
      <c r="J198" s="785"/>
    </row>
    <row r="199" spans="1:10" hidden="1">
      <c r="A199" s="813" t="s">
        <v>1190</v>
      </c>
      <c r="B199" s="802" t="s">
        <v>1085</v>
      </c>
      <c r="C199" s="792"/>
      <c r="D199" s="788"/>
      <c r="E199" s="792"/>
      <c r="J199" s="785"/>
    </row>
    <row r="200" spans="1:10" ht="13.5" hidden="1" thickBot="1">
      <c r="A200" s="845" t="s">
        <v>1191</v>
      </c>
      <c r="B200" s="802" t="s">
        <v>1087</v>
      </c>
      <c r="C200" s="792"/>
      <c r="D200" s="788"/>
      <c r="E200" s="792"/>
      <c r="J200" s="785"/>
    </row>
    <row r="201" spans="1:10" ht="13.5" thickBot="1">
      <c r="A201" s="846">
        <v>7</v>
      </c>
      <c r="B201" s="2407" t="s">
        <v>1192</v>
      </c>
      <c r="C201" s="2407"/>
      <c r="D201" s="2407"/>
      <c r="E201" s="805"/>
      <c r="J201" s="785"/>
    </row>
    <row r="202" spans="1:10" ht="25.5">
      <c r="A202" s="847">
        <v>72</v>
      </c>
      <c r="B202" s="802" t="s">
        <v>1193</v>
      </c>
      <c r="C202" s="792"/>
      <c r="D202" s="848"/>
      <c r="E202" s="824"/>
      <c r="J202" s="785"/>
    </row>
    <row r="203" spans="1:10">
      <c r="A203" s="801">
        <v>73</v>
      </c>
      <c r="B203" s="802" t="s">
        <v>1194</v>
      </c>
      <c r="C203" s="792"/>
      <c r="D203" s="788"/>
      <c r="E203" s="789"/>
      <c r="J203" s="785"/>
    </row>
    <row r="204" spans="1:10" ht="13.5" thickBot="1">
      <c r="A204" s="849">
        <v>74</v>
      </c>
      <c r="B204" s="850" t="s">
        <v>1195</v>
      </c>
      <c r="C204" s="851"/>
      <c r="D204" s="852"/>
      <c r="E204" s="853"/>
    </row>
    <row r="205" spans="1:10" ht="13.5" thickBot="1">
      <c r="A205" s="1332">
        <v>8</v>
      </c>
      <c r="B205" s="1333" t="s">
        <v>2566</v>
      </c>
      <c r="C205" s="1334"/>
      <c r="D205" s="1334"/>
      <c r="E205" s="1334"/>
    </row>
    <row r="206" spans="1:10" ht="25.5">
      <c r="A206" s="1383">
        <v>8.1</v>
      </c>
      <c r="B206" s="1384" t="s">
        <v>2567</v>
      </c>
      <c r="C206" s="1385"/>
      <c r="D206" s="1386"/>
      <c r="E206" s="1387"/>
    </row>
    <row r="207" spans="1:10" ht="25.5">
      <c r="A207" s="1045">
        <v>8.1999999999999993</v>
      </c>
      <c r="B207" s="1388" t="s">
        <v>2568</v>
      </c>
      <c r="C207" s="1385"/>
      <c r="D207" s="1386"/>
      <c r="E207" s="1387"/>
    </row>
    <row r="208" spans="1:10" ht="25.5">
      <c r="A208" s="1045">
        <v>8.3000000000000007</v>
      </c>
      <c r="B208" s="1389" t="s">
        <v>2569</v>
      </c>
      <c r="C208" s="1385"/>
      <c r="D208" s="1386"/>
      <c r="E208" s="1387"/>
    </row>
    <row r="209" spans="1:5" ht="25.5">
      <c r="A209" s="1045">
        <v>8.4</v>
      </c>
      <c r="B209" s="1389" t="s">
        <v>2570</v>
      </c>
      <c r="C209" s="1385"/>
      <c r="D209" s="1386"/>
      <c r="E209" s="1387"/>
    </row>
  </sheetData>
  <sheetProtection password="E75E" sheet="1" objects="1" scenarios="1"/>
  <mergeCells count="7">
    <mergeCell ref="B201:D201"/>
    <mergeCell ref="A2:E2"/>
    <mergeCell ref="A4:B4"/>
    <mergeCell ref="B5:D5"/>
    <mergeCell ref="B66:D66"/>
    <mergeCell ref="B140:D140"/>
    <mergeCell ref="B186:D186"/>
  </mergeCells>
  <conditionalFormatting sqref="D3">
    <cfRule type="containsText" dxfId="152" priority="12" operator="containsText" text="Required">
      <formula>NOT(ISERROR(SEARCH("Required",D3)))</formula>
    </cfRule>
  </conditionalFormatting>
  <conditionalFormatting sqref="D6">
    <cfRule type="expression" dxfId="151" priority="11" stopIfTrue="1">
      <formula>AND(D6="Required")</formula>
    </cfRule>
  </conditionalFormatting>
  <conditionalFormatting sqref="D57 D59 D64 D62">
    <cfRule type="expression" dxfId="150" priority="10" stopIfTrue="1">
      <formula>AND(D57="Required")</formula>
    </cfRule>
  </conditionalFormatting>
  <conditionalFormatting sqref="D174">
    <cfRule type="expression" dxfId="149" priority="9" stopIfTrue="1">
      <formula>AND(D174="Required")</formula>
    </cfRule>
  </conditionalFormatting>
  <conditionalFormatting sqref="E4">
    <cfRule type="cellIs" dxfId="148" priority="6" stopIfTrue="1" operator="between">
      <formula>"P"</formula>
      <formula>"P"</formula>
    </cfRule>
    <cfRule type="cellIs" dxfId="147" priority="7" stopIfTrue="1" operator="between">
      <formula>"F"</formula>
      <formula>"F"</formula>
    </cfRule>
    <cfRule type="cellIs" dxfId="146" priority="8" stopIfTrue="1" operator="between">
      <formula>"NP"</formula>
      <formula>"NS"</formula>
    </cfRule>
  </conditionalFormatting>
  <conditionalFormatting sqref="E3">
    <cfRule type="containsText" dxfId="145" priority="5" operator="containsText" text="Required">
      <formula>NOT(ISERROR(SEARCH("Required",E3)))</formula>
    </cfRule>
  </conditionalFormatting>
  <conditionalFormatting sqref="A199:A200 A6:A29 A33:A38 A41:A42 A48:A49 A45 A52:A54 A57:A64 A68 A76 A104 A93 A121 A135 A158 A169 A174 A188:A189 A197">
    <cfRule type="expression" dxfId="144" priority="13" stopIfTrue="1">
      <formula>MID(#REF!,1,4)="Requ"</formula>
    </cfRule>
    <cfRule type="expression" dxfId="143" priority="14" stopIfTrue="1">
      <formula>MID(E6,1,4)="Requ"</formula>
    </cfRule>
    <cfRule type="expression" dxfId="142" priority="15" stopIfTrue="1">
      <formula>MID(D6,1,4)="Requ"</formula>
    </cfRule>
  </conditionalFormatting>
  <conditionalFormatting sqref="C3">
    <cfRule type="cellIs" dxfId="141" priority="4" operator="equal">
      <formula>"Required"</formula>
    </cfRule>
  </conditionalFormatting>
  <conditionalFormatting sqref="C4:D4">
    <cfRule type="cellIs" dxfId="140" priority="1" stopIfTrue="1" operator="between">
      <formula>"P"</formula>
      <formula>"P"</formula>
    </cfRule>
    <cfRule type="cellIs" dxfId="139" priority="2" stopIfTrue="1" operator="between">
      <formula>"F"</formula>
      <formula>"F"</formula>
    </cfRule>
    <cfRule type="cellIs" dxfId="138" priority="3" stopIfTrue="1" operator="between">
      <formula>"NP"</formula>
      <formula>"NS"</formula>
    </cfRule>
  </conditionalFormatting>
  <pageMargins left="0.7" right="0.7" top="0.75" bottom="0.75" header="0.3" footer="0.3"/>
  <pageSetup scale="43"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1:H16"/>
  <sheetViews>
    <sheetView zoomScaleNormal="100" workbookViewId="0">
      <selection activeCell="B18" sqref="B18"/>
    </sheetView>
  </sheetViews>
  <sheetFormatPr defaultColWidth="9.140625" defaultRowHeight="12.75"/>
  <cols>
    <col min="1" max="1" width="17.28515625" style="1717" customWidth="1"/>
    <col min="2" max="2" width="96.5703125" style="612" customWidth="1"/>
    <col min="3" max="3" width="26.7109375" style="612" customWidth="1"/>
    <col min="4" max="5" width="43.85546875" style="612" customWidth="1"/>
    <col min="6" max="6" width="0" style="612" hidden="1" customWidth="1"/>
    <col min="7" max="8" width="9.140625" style="612" hidden="1" customWidth="1"/>
    <col min="9" max="9" width="9.140625" style="612" customWidth="1"/>
    <col min="10" max="16384" width="9.140625" style="612"/>
  </cols>
  <sheetData>
    <row r="1" spans="1:5" ht="13.5" thickBot="1"/>
    <row r="2" spans="1:5" ht="48" customHeight="1" thickBot="1">
      <c r="A2" s="2415" t="s">
        <v>3281</v>
      </c>
      <c r="B2" s="2416"/>
      <c r="C2" s="2416"/>
      <c r="D2" s="2416"/>
      <c r="E2" s="2417"/>
    </row>
    <row r="3" spans="1:5" ht="17.25" customHeight="1" thickBot="1">
      <c r="A3" s="1718"/>
      <c r="B3" s="1719"/>
      <c r="C3" s="1720" t="str">
        <f>IF(AND(OR(IOT_B13_ALU="Required", IOT_B13_ERC="Required"),LTYPE="Lab Conformance",CHIP="No"), "Required", "")</f>
        <v/>
      </c>
      <c r="D3" s="1721" t="str">
        <f>IF(AND(OR(IOT_B13_ALU="Required", IOT_B13_ERC="Required"),NOT(LTYPE="Lab Conformance"),CHIP="No"), "Required", "")</f>
        <v/>
      </c>
      <c r="E3" s="1721" t="str">
        <f>IF(AND(OR(IOT_B13_ALU="Required", IOT_B13_ERC="Required"),CHIP="Yes"), "Required", "")</f>
        <v/>
      </c>
    </row>
    <row r="4" spans="1:5" ht="43.5" customHeight="1" thickBot="1">
      <c r="A4" s="2411" t="s">
        <v>1032</v>
      </c>
      <c r="B4" s="2411"/>
      <c r="C4" s="779" t="s">
        <v>597</v>
      </c>
      <c r="D4" s="779" t="s">
        <v>1033</v>
      </c>
      <c r="E4" s="779" t="s">
        <v>1034</v>
      </c>
    </row>
    <row r="5" spans="1:5">
      <c r="A5" s="1722" t="s">
        <v>3282</v>
      </c>
      <c r="B5" s="1591" t="s">
        <v>3283</v>
      </c>
      <c r="C5" s="1723" t="s">
        <v>378</v>
      </c>
      <c r="D5" s="1723"/>
    </row>
    <row r="6" spans="1:5">
      <c r="A6" s="1722" t="s">
        <v>2347</v>
      </c>
      <c r="B6" s="1591" t="s">
        <v>3284</v>
      </c>
      <c r="C6" s="1723" t="s">
        <v>378</v>
      </c>
      <c r="D6" s="1723"/>
    </row>
    <row r="7" spans="1:5">
      <c r="A7" s="1722" t="s">
        <v>2349</v>
      </c>
      <c r="B7" s="1591" t="s">
        <v>3285</v>
      </c>
      <c r="C7" s="1722" t="s">
        <v>378</v>
      </c>
      <c r="D7" s="1722"/>
    </row>
    <row r="8" spans="1:5">
      <c r="A8" s="1722" t="s">
        <v>2351</v>
      </c>
      <c r="B8" s="1591" t="s">
        <v>3286</v>
      </c>
      <c r="C8" s="1722" t="s">
        <v>378</v>
      </c>
      <c r="D8" s="1722"/>
    </row>
    <row r="9" spans="1:5">
      <c r="A9" s="1724" t="s">
        <v>2353</v>
      </c>
      <c r="B9" s="1591" t="s">
        <v>3287</v>
      </c>
      <c r="C9" s="1723" t="s">
        <v>378</v>
      </c>
      <c r="D9" s="1723"/>
    </row>
    <row r="10" spans="1:5">
      <c r="A10" s="1724" t="s">
        <v>2355</v>
      </c>
      <c r="B10" s="1591" t="s">
        <v>3288</v>
      </c>
      <c r="C10" s="1723" t="s">
        <v>378</v>
      </c>
      <c r="D10" s="1723"/>
    </row>
    <row r="11" spans="1:5">
      <c r="A11" s="1724" t="s">
        <v>3289</v>
      </c>
      <c r="B11" s="1591" t="s">
        <v>3290</v>
      </c>
      <c r="C11" s="1722" t="s">
        <v>378</v>
      </c>
      <c r="D11" s="1722"/>
    </row>
    <row r="12" spans="1:5">
      <c r="A12" s="1724" t="s">
        <v>3291</v>
      </c>
      <c r="B12" s="1725" t="s">
        <v>3293</v>
      </c>
      <c r="C12" s="1722"/>
      <c r="D12" s="1722"/>
    </row>
    <row r="13" spans="1:5">
      <c r="A13" s="1724" t="s">
        <v>2357</v>
      </c>
      <c r="B13" s="1725" t="s">
        <v>3292</v>
      </c>
      <c r="C13" s="1723"/>
      <c r="D13" s="1723"/>
    </row>
    <row r="14" spans="1:5">
      <c r="A14" s="1724" t="s">
        <v>2359</v>
      </c>
      <c r="B14" s="1725" t="s">
        <v>3294</v>
      </c>
      <c r="C14" s="1723"/>
      <c r="D14" s="1723"/>
    </row>
    <row r="15" spans="1:5">
      <c r="A15" s="1724" t="s">
        <v>2361</v>
      </c>
      <c r="B15" s="1725" t="s">
        <v>3295</v>
      </c>
      <c r="C15" s="1722"/>
      <c r="D15" s="1722"/>
    </row>
    <row r="16" spans="1:5">
      <c r="A16" s="1724" t="s">
        <v>2363</v>
      </c>
      <c r="B16" s="1725" t="s">
        <v>3296</v>
      </c>
      <c r="C16" s="1722"/>
      <c r="D16" s="1722"/>
    </row>
  </sheetData>
  <sheetProtection password="E75E" sheet="1" objects="1" scenarios="1"/>
  <mergeCells count="2">
    <mergeCell ref="A2:E2"/>
    <mergeCell ref="A4:B4"/>
  </mergeCells>
  <conditionalFormatting sqref="D3">
    <cfRule type="containsText" dxfId="137" priority="9" operator="containsText" text="Required">
      <formula>NOT(ISERROR(SEARCH("Required",D3)))</formula>
    </cfRule>
  </conditionalFormatting>
  <conditionalFormatting sqref="E4">
    <cfRule type="cellIs" dxfId="136" priority="6" stopIfTrue="1" operator="between">
      <formula>"P"</formula>
      <formula>"P"</formula>
    </cfRule>
    <cfRule type="cellIs" dxfId="135" priority="7" stopIfTrue="1" operator="between">
      <formula>"F"</formula>
      <formula>"F"</formula>
    </cfRule>
    <cfRule type="cellIs" dxfId="134" priority="8" stopIfTrue="1" operator="between">
      <formula>"NP"</formula>
      <formula>"NS"</formula>
    </cfRule>
  </conditionalFormatting>
  <conditionalFormatting sqref="E3">
    <cfRule type="containsText" dxfId="133" priority="5" operator="containsText" text="Required">
      <formula>NOT(ISERROR(SEARCH("Required",E3)))</formula>
    </cfRule>
  </conditionalFormatting>
  <conditionalFormatting sqref="C3">
    <cfRule type="cellIs" dxfId="132" priority="4" operator="equal">
      <formula>"Required"</formula>
    </cfRule>
  </conditionalFormatting>
  <conditionalFormatting sqref="C4:D4">
    <cfRule type="cellIs" dxfId="131" priority="1" stopIfTrue="1" operator="between">
      <formula>"P"</formula>
      <formula>"P"</formula>
    </cfRule>
    <cfRule type="cellIs" dxfId="130" priority="2" stopIfTrue="1" operator="between">
      <formula>"F"</formula>
      <formula>"F"</formula>
    </cfRule>
    <cfRule type="cellIs" dxfId="129" priority="3" stopIfTrue="1" operator="between">
      <formula>"NP"</formula>
      <formula>"NS"</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F109"/>
  <sheetViews>
    <sheetView workbookViewId="0">
      <selection activeCell="D15" sqref="D15"/>
    </sheetView>
  </sheetViews>
  <sheetFormatPr defaultColWidth="9.140625" defaultRowHeight="12.75"/>
  <cols>
    <col min="1" max="1" width="3.7109375" style="854" customWidth="1"/>
    <col min="2" max="2" width="63.140625" style="855" customWidth="1"/>
    <col min="3" max="4" width="42.7109375" style="774" customWidth="1"/>
    <col min="5" max="6" width="32.85546875" style="774" customWidth="1"/>
    <col min="7" max="16384" width="9.140625" style="774"/>
  </cols>
  <sheetData>
    <row r="1" spans="1:6" ht="13.5" thickBot="1"/>
    <row r="2" spans="1:6" ht="59.45" customHeight="1" thickBot="1">
      <c r="A2" s="856"/>
      <c r="B2" s="2418" t="s">
        <v>1196</v>
      </c>
      <c r="C2" s="2419"/>
      <c r="D2" s="2419"/>
      <c r="E2" s="2419"/>
      <c r="F2" s="2420"/>
    </row>
    <row r="3" spans="1:6" ht="42.75" customHeight="1" thickBot="1">
      <c r="A3" s="856"/>
      <c r="B3" s="2421" t="s">
        <v>1197</v>
      </c>
      <c r="C3" s="2422"/>
      <c r="D3" s="2422"/>
      <c r="E3" s="2422"/>
      <c r="F3" s="2423"/>
    </row>
    <row r="4" spans="1:6" ht="18" customHeight="1" thickBot="1">
      <c r="A4" s="856"/>
      <c r="B4" s="857"/>
      <c r="C4" s="858"/>
      <c r="D4" s="859" t="str">
        <f>IF(AND(OR('OD Test Plan'!$H$67="Required",'OD Test Plan'!$H$68="Required"),'OD Test Plan'!I9="Phase 1",'OD Test Plan'!$E$41&lt;&gt;"Yes"), "Required", "")</f>
        <v/>
      </c>
      <c r="E4" s="778" t="str">
        <f>IF(AND(OR('OD Test Plan'!$H$67="Required",'OD Test Plan'!$H$68="Required"),'OD Test Plan'!$I$9="SW or HW Update"), "Required", "")</f>
        <v/>
      </c>
      <c r="F4" s="778" t="str">
        <f>IF(AND(OR('OD Test Plan'!$H$67="Required",'OD Test Plan'!$H$68="Required"),'OD Test Plan'!$E$41="Yes"), "Required", "")</f>
        <v/>
      </c>
    </row>
    <row r="5" spans="1:6" ht="52.5" customHeight="1" thickBot="1">
      <c r="A5" s="860"/>
      <c r="B5" s="1306" t="s">
        <v>1032</v>
      </c>
      <c r="C5" s="779" t="s">
        <v>1198</v>
      </c>
      <c r="D5" s="779" t="s">
        <v>275</v>
      </c>
      <c r="E5" s="779" t="s">
        <v>1033</v>
      </c>
      <c r="F5" s="779" t="s">
        <v>1034</v>
      </c>
    </row>
    <row r="6" spans="1:6">
      <c r="A6" s="856"/>
      <c r="B6" s="861"/>
      <c r="C6" s="862"/>
      <c r="D6" s="862"/>
      <c r="E6" s="862"/>
      <c r="F6" s="862"/>
    </row>
    <row r="7" spans="1:6">
      <c r="A7" s="856"/>
      <c r="B7" s="863" t="s">
        <v>1199</v>
      </c>
      <c r="C7" s="863"/>
      <c r="D7" s="1335" t="s">
        <v>1214</v>
      </c>
      <c r="E7" s="863"/>
      <c r="F7" s="863"/>
    </row>
    <row r="8" spans="1:6">
      <c r="A8" s="856"/>
      <c r="B8" s="864" t="s">
        <v>1200</v>
      </c>
      <c r="C8" s="865" t="s">
        <v>1028</v>
      </c>
      <c r="D8" s="1390" t="s">
        <v>1214</v>
      </c>
      <c r="E8" s="1390"/>
      <c r="F8" s="866"/>
    </row>
    <row r="9" spans="1:6">
      <c r="A9" s="856"/>
      <c r="B9" s="864" t="s">
        <v>1201</v>
      </c>
      <c r="C9" s="865" t="s">
        <v>1028</v>
      </c>
      <c r="D9" s="1390" t="s">
        <v>1214</v>
      </c>
      <c r="E9" s="1390"/>
      <c r="F9" s="866"/>
    </row>
    <row r="10" spans="1:6">
      <c r="A10" s="856"/>
      <c r="B10" s="864" t="s">
        <v>1202</v>
      </c>
      <c r="C10" s="865" t="s">
        <v>1028</v>
      </c>
      <c r="D10" s="1390" t="s">
        <v>1214</v>
      </c>
      <c r="E10" s="1390"/>
      <c r="F10" s="866"/>
    </row>
    <row r="11" spans="1:6">
      <c r="A11" s="856"/>
      <c r="B11" s="863" t="s">
        <v>1203</v>
      </c>
      <c r="C11" s="863"/>
      <c r="D11" s="1335" t="s">
        <v>1214</v>
      </c>
      <c r="E11" s="1335" t="s">
        <v>1214</v>
      </c>
      <c r="F11" s="1335"/>
    </row>
    <row r="12" spans="1:6">
      <c r="A12" s="856"/>
      <c r="B12" s="864" t="s">
        <v>1204</v>
      </c>
      <c r="C12" s="865" t="s">
        <v>1028</v>
      </c>
      <c r="D12" s="1390" t="s">
        <v>1214</v>
      </c>
      <c r="E12" s="1390" t="s">
        <v>1214</v>
      </c>
      <c r="F12" s="866"/>
    </row>
    <row r="13" spans="1:6">
      <c r="A13" s="856"/>
      <c r="B13" s="864" t="s">
        <v>1205</v>
      </c>
      <c r="C13" s="865" t="s">
        <v>1028</v>
      </c>
      <c r="D13" s="1390" t="s">
        <v>1214</v>
      </c>
      <c r="E13" s="1390" t="s">
        <v>1214</v>
      </c>
      <c r="F13" s="866"/>
    </row>
    <row r="14" spans="1:6">
      <c r="A14" s="856"/>
      <c r="B14" s="864" t="s">
        <v>1206</v>
      </c>
      <c r="C14" s="865" t="s">
        <v>1028</v>
      </c>
      <c r="D14" s="1390" t="s">
        <v>1214</v>
      </c>
      <c r="E14" s="1390" t="s">
        <v>1214</v>
      </c>
      <c r="F14" s="866"/>
    </row>
    <row r="15" spans="1:6">
      <c r="A15" s="856"/>
      <c r="B15" s="863" t="s">
        <v>1207</v>
      </c>
      <c r="C15" s="863"/>
      <c r="D15" s="1335" t="s">
        <v>1214</v>
      </c>
      <c r="E15" s="863"/>
      <c r="F15" s="863"/>
    </row>
    <row r="16" spans="1:6">
      <c r="A16" s="856"/>
      <c r="B16" s="864" t="s">
        <v>1208</v>
      </c>
      <c r="C16" s="865" t="s">
        <v>1028</v>
      </c>
      <c r="D16" s="1390" t="s">
        <v>1214</v>
      </c>
      <c r="E16" s="1390"/>
      <c r="F16" s="866"/>
    </row>
    <row r="17" spans="1:6">
      <c r="A17" s="856"/>
      <c r="B17" s="864" t="s">
        <v>1209</v>
      </c>
      <c r="C17" s="865" t="s">
        <v>1028</v>
      </c>
      <c r="D17" s="1390" t="s">
        <v>1214</v>
      </c>
      <c r="E17" s="1390"/>
      <c r="F17" s="866"/>
    </row>
    <row r="18" spans="1:6">
      <c r="A18" s="856"/>
      <c r="B18" s="864" t="s">
        <v>1210</v>
      </c>
      <c r="C18" s="865" t="s">
        <v>1028</v>
      </c>
      <c r="D18" s="1390" t="s">
        <v>1214</v>
      </c>
      <c r="E18" s="1390"/>
      <c r="F18" s="866"/>
    </row>
    <row r="19" spans="1:6">
      <c r="A19" s="856"/>
      <c r="B19" s="867"/>
      <c r="C19" s="867"/>
      <c r="D19" s="1391"/>
      <c r="E19" s="1390"/>
      <c r="F19" s="866"/>
    </row>
    <row r="20" spans="1:6">
      <c r="A20" s="856"/>
      <c r="B20" s="868"/>
      <c r="C20" s="869"/>
      <c r="D20" s="869"/>
      <c r="E20" s="869"/>
      <c r="F20" s="869"/>
    </row>
    <row r="21" spans="1:6">
      <c r="A21" s="856"/>
      <c r="B21" s="870" t="s">
        <v>1211</v>
      </c>
      <c r="C21" s="870"/>
      <c r="D21" s="870"/>
      <c r="E21" s="870"/>
      <c r="F21" s="870"/>
    </row>
    <row r="22" spans="1:6" ht="36">
      <c r="A22" s="856"/>
      <c r="B22" s="871" t="s">
        <v>1212</v>
      </c>
      <c r="C22" s="865" t="s">
        <v>1213</v>
      </c>
      <c r="D22" s="866" t="s">
        <v>1214</v>
      </c>
      <c r="E22" s="866"/>
      <c r="F22" s="866"/>
    </row>
    <row r="23" spans="1:6" ht="36">
      <c r="A23" s="856"/>
      <c r="B23" s="871" t="s">
        <v>1215</v>
      </c>
      <c r="C23" s="865" t="s">
        <v>1216</v>
      </c>
      <c r="D23" s="866" t="s">
        <v>1214</v>
      </c>
      <c r="E23" s="866"/>
      <c r="F23" s="866"/>
    </row>
    <row r="24" spans="1:6" ht="36">
      <c r="A24" s="856"/>
      <c r="B24" s="871" t="s">
        <v>1217</v>
      </c>
      <c r="C24" s="865" t="s">
        <v>1218</v>
      </c>
      <c r="D24" s="866" t="s">
        <v>1214</v>
      </c>
      <c r="E24" s="866"/>
      <c r="F24" s="866"/>
    </row>
    <row r="25" spans="1:6">
      <c r="A25" s="856"/>
      <c r="B25" s="870" t="s">
        <v>1219</v>
      </c>
      <c r="C25" s="870"/>
      <c r="D25" s="870"/>
      <c r="E25" s="870"/>
      <c r="F25" s="870"/>
    </row>
    <row r="26" spans="1:6" ht="36">
      <c r="A26" s="856"/>
      <c r="B26" s="864" t="s">
        <v>1220</v>
      </c>
      <c r="C26" s="865" t="s">
        <v>1221</v>
      </c>
      <c r="D26" s="866" t="s">
        <v>1214</v>
      </c>
      <c r="E26" s="866" t="s">
        <v>1214</v>
      </c>
      <c r="F26" s="866"/>
    </row>
    <row r="27" spans="1:6" ht="36">
      <c r="A27" s="856"/>
      <c r="B27" s="864" t="s">
        <v>1222</v>
      </c>
      <c r="C27" s="865" t="s">
        <v>1223</v>
      </c>
      <c r="D27" s="866" t="s">
        <v>1214</v>
      </c>
      <c r="E27" s="866" t="s">
        <v>1214</v>
      </c>
      <c r="F27" s="866"/>
    </row>
    <row r="28" spans="1:6" s="875" customFormat="1" ht="36">
      <c r="A28" s="872"/>
      <c r="B28" s="873" t="s">
        <v>1224</v>
      </c>
      <c r="C28" s="874" t="s">
        <v>1225</v>
      </c>
      <c r="D28" s="866" t="s">
        <v>1214</v>
      </c>
      <c r="E28" s="866" t="s">
        <v>1214</v>
      </c>
      <c r="F28" s="866"/>
    </row>
    <row r="29" spans="1:6">
      <c r="A29" s="856"/>
      <c r="B29" s="870" t="s">
        <v>1226</v>
      </c>
      <c r="C29" s="870"/>
      <c r="D29" s="870"/>
      <c r="E29" s="870"/>
      <c r="F29" s="870"/>
    </row>
    <row r="30" spans="1:6" ht="36">
      <c r="A30" s="856"/>
      <c r="B30" s="871" t="s">
        <v>1227</v>
      </c>
      <c r="C30" s="865" t="s">
        <v>1228</v>
      </c>
      <c r="D30" s="866" t="s">
        <v>1214</v>
      </c>
      <c r="E30" s="866"/>
      <c r="F30" s="866"/>
    </row>
    <row r="31" spans="1:6" ht="36">
      <c r="A31" s="856"/>
      <c r="B31" s="871" t="s">
        <v>1229</v>
      </c>
      <c r="C31" s="865" t="s">
        <v>1230</v>
      </c>
      <c r="D31" s="866" t="s">
        <v>1214</v>
      </c>
      <c r="E31" s="866"/>
      <c r="F31" s="866"/>
    </row>
    <row r="32" spans="1:6" ht="36">
      <c r="A32" s="856"/>
      <c r="B32" s="871" t="s">
        <v>1231</v>
      </c>
      <c r="C32" s="865" t="s">
        <v>1232</v>
      </c>
      <c r="D32" s="866" t="s">
        <v>1214</v>
      </c>
      <c r="E32" s="866"/>
      <c r="F32" s="866"/>
    </row>
    <row r="33" spans="1:6">
      <c r="A33" s="856"/>
      <c r="B33" s="870" t="s">
        <v>1233</v>
      </c>
      <c r="C33" s="870"/>
      <c r="D33" s="870"/>
      <c r="E33" s="870"/>
      <c r="F33" s="870"/>
    </row>
    <row r="34" spans="1:6" ht="36">
      <c r="A34" s="856"/>
      <c r="B34" s="871" t="s">
        <v>1234</v>
      </c>
      <c r="C34" s="865" t="s">
        <v>1235</v>
      </c>
      <c r="D34" s="866" t="s">
        <v>1214</v>
      </c>
      <c r="E34" s="1392"/>
      <c r="F34" s="866"/>
    </row>
    <row r="35" spans="1:6" ht="36">
      <c r="A35" s="856"/>
      <c r="B35" s="871" t="s">
        <v>1236</v>
      </c>
      <c r="C35" s="865" t="s">
        <v>1237</v>
      </c>
      <c r="D35" s="866" t="s">
        <v>1214</v>
      </c>
      <c r="E35" s="1393"/>
      <c r="F35" s="866"/>
    </row>
    <row r="36" spans="1:6" ht="36">
      <c r="A36" s="856"/>
      <c r="B36" s="871" t="s">
        <v>1238</v>
      </c>
      <c r="C36" s="865" t="s">
        <v>1239</v>
      </c>
      <c r="D36" s="866" t="s">
        <v>1214</v>
      </c>
      <c r="E36" s="1394"/>
      <c r="F36" s="866"/>
    </row>
    <row r="37" spans="1:6">
      <c r="A37" s="856"/>
      <c r="B37" s="870" t="s">
        <v>1240</v>
      </c>
      <c r="C37" s="870"/>
      <c r="D37" s="870"/>
      <c r="E37" s="870"/>
      <c r="F37" s="870"/>
    </row>
    <row r="38" spans="1:6" ht="36">
      <c r="A38" s="856"/>
      <c r="B38" s="871" t="s">
        <v>1241</v>
      </c>
      <c r="C38" s="865" t="s">
        <v>1242</v>
      </c>
      <c r="D38" s="866" t="s">
        <v>1214</v>
      </c>
      <c r="E38" s="1390" t="s">
        <v>1214</v>
      </c>
      <c r="F38" s="866"/>
    </row>
    <row r="39" spans="1:6" ht="36">
      <c r="A39" s="856"/>
      <c r="B39" s="871" t="s">
        <v>1243</v>
      </c>
      <c r="C39" s="865" t="s">
        <v>1244</v>
      </c>
      <c r="D39" s="866" t="s">
        <v>1214</v>
      </c>
      <c r="E39" s="1390" t="s">
        <v>1214</v>
      </c>
      <c r="F39" s="866"/>
    </row>
    <row r="40" spans="1:6" ht="36">
      <c r="A40" s="856"/>
      <c r="B40" s="871" t="s">
        <v>1245</v>
      </c>
      <c r="C40" s="865" t="s">
        <v>1246</v>
      </c>
      <c r="D40" s="866" t="s">
        <v>1214</v>
      </c>
      <c r="E40" s="1390" t="s">
        <v>1214</v>
      </c>
      <c r="F40" s="866"/>
    </row>
    <row r="41" spans="1:6">
      <c r="A41" s="856"/>
      <c r="B41" s="867"/>
      <c r="C41" s="867"/>
      <c r="D41" s="867"/>
      <c r="E41" s="866"/>
      <c r="F41" s="866"/>
    </row>
    <row r="42" spans="1:6">
      <c r="A42" s="856"/>
      <c r="B42" s="868"/>
      <c r="C42" s="869"/>
      <c r="D42" s="869"/>
      <c r="E42" s="870"/>
      <c r="F42" s="870"/>
    </row>
    <row r="43" spans="1:6" ht="12.75" customHeight="1">
      <c r="A43" s="856"/>
      <c r="B43" s="863" t="s">
        <v>1247</v>
      </c>
      <c r="C43" s="863"/>
      <c r="D43" s="863"/>
      <c r="E43" s="870"/>
      <c r="F43" s="870"/>
    </row>
    <row r="44" spans="1:6" ht="36">
      <c r="A44" s="856"/>
      <c r="B44" s="871" t="s">
        <v>1248</v>
      </c>
      <c r="C44" s="865" t="s">
        <v>1249</v>
      </c>
      <c r="D44" s="866" t="s">
        <v>1214</v>
      </c>
      <c r="E44" s="1390" t="s">
        <v>1214</v>
      </c>
      <c r="F44" s="866"/>
    </row>
    <row r="45" spans="1:6" ht="36">
      <c r="A45" s="856"/>
      <c r="B45" s="871" t="s">
        <v>1250</v>
      </c>
      <c r="C45" s="865" t="s">
        <v>1251</v>
      </c>
      <c r="D45" s="866" t="s">
        <v>1214</v>
      </c>
      <c r="E45" s="1390" t="s">
        <v>1214</v>
      </c>
      <c r="F45" s="866"/>
    </row>
    <row r="46" spans="1:6" ht="36">
      <c r="A46" s="856"/>
      <c r="B46" s="871" t="s">
        <v>1252</v>
      </c>
      <c r="C46" s="865" t="s">
        <v>1218</v>
      </c>
      <c r="D46" s="866" t="s">
        <v>1214</v>
      </c>
      <c r="E46" s="1390" t="s">
        <v>1214</v>
      </c>
      <c r="F46" s="866"/>
    </row>
    <row r="47" spans="1:6" ht="24">
      <c r="A47" s="856"/>
      <c r="B47" s="863" t="s">
        <v>1253</v>
      </c>
      <c r="C47" s="863"/>
      <c r="D47" s="863"/>
      <c r="E47" s="863"/>
      <c r="F47" s="870"/>
    </row>
    <row r="48" spans="1:6" ht="36">
      <c r="A48" s="856"/>
      <c r="B48" s="871" t="s">
        <v>1254</v>
      </c>
      <c r="C48" s="865" t="s">
        <v>1255</v>
      </c>
      <c r="D48" s="866" t="s">
        <v>1214</v>
      </c>
      <c r="E48" s="875"/>
      <c r="F48" s="866"/>
    </row>
    <row r="49" spans="1:6" ht="36">
      <c r="A49" s="856"/>
      <c r="B49" s="871" t="s">
        <v>1256</v>
      </c>
      <c r="C49" s="865" t="s">
        <v>1257</v>
      </c>
      <c r="D49" s="866" t="s">
        <v>1214</v>
      </c>
      <c r="E49" s="1393"/>
      <c r="F49" s="866"/>
    </row>
    <row r="50" spans="1:6" ht="36">
      <c r="A50" s="856"/>
      <c r="B50" s="871" t="s">
        <v>1258</v>
      </c>
      <c r="C50" s="865" t="s">
        <v>1259</v>
      </c>
      <c r="D50" s="866" t="s">
        <v>1214</v>
      </c>
      <c r="E50" s="875"/>
      <c r="F50" s="866"/>
    </row>
    <row r="51" spans="1:6" ht="24">
      <c r="A51" s="856"/>
      <c r="B51" s="863" t="s">
        <v>1260</v>
      </c>
      <c r="C51" s="863"/>
      <c r="D51" s="863"/>
      <c r="E51" s="870"/>
      <c r="F51" s="870"/>
    </row>
    <row r="52" spans="1:6" ht="36">
      <c r="A52" s="856"/>
      <c r="B52" s="865" t="s">
        <v>1261</v>
      </c>
      <c r="C52" s="865" t="s">
        <v>1262</v>
      </c>
      <c r="D52" s="866" t="s">
        <v>1214</v>
      </c>
      <c r="E52" s="866"/>
      <c r="F52" s="866"/>
    </row>
    <row r="53" spans="1:6" ht="36">
      <c r="A53" s="856"/>
      <c r="B53" s="865" t="s">
        <v>1263</v>
      </c>
      <c r="C53" s="865" t="s">
        <v>1264</v>
      </c>
      <c r="D53" s="866" t="s">
        <v>1214</v>
      </c>
      <c r="E53" s="866"/>
      <c r="F53" s="866"/>
    </row>
    <row r="54" spans="1:6" ht="36">
      <c r="A54" s="856"/>
      <c r="B54" s="871" t="s">
        <v>1265</v>
      </c>
      <c r="C54" s="865" t="s">
        <v>1218</v>
      </c>
      <c r="D54" s="866" t="s">
        <v>1214</v>
      </c>
      <c r="E54" s="866"/>
      <c r="F54" s="866"/>
    </row>
    <row r="55" spans="1:6">
      <c r="A55" s="856"/>
      <c r="B55" s="871"/>
      <c r="C55" s="865"/>
      <c r="D55" s="865"/>
      <c r="E55" s="866"/>
      <c r="F55" s="866"/>
    </row>
    <row r="56" spans="1:6">
      <c r="A56" s="856"/>
      <c r="B56" s="876"/>
      <c r="C56" s="876"/>
      <c r="D56" s="876"/>
      <c r="E56" s="870"/>
      <c r="F56" s="870"/>
    </row>
    <row r="57" spans="1:6">
      <c r="A57" s="856"/>
      <c r="B57" s="863" t="s">
        <v>1266</v>
      </c>
      <c r="C57" s="863"/>
      <c r="D57" s="863"/>
      <c r="E57" s="870"/>
      <c r="F57" s="870"/>
    </row>
    <row r="58" spans="1:6" ht="36">
      <c r="A58" s="856"/>
      <c r="B58" s="865" t="s">
        <v>1267</v>
      </c>
      <c r="C58" s="865" t="s">
        <v>1268</v>
      </c>
      <c r="D58" s="866" t="s">
        <v>1214</v>
      </c>
      <c r="E58" s="866" t="s">
        <v>1214</v>
      </c>
      <c r="F58" s="866"/>
    </row>
    <row r="59" spans="1:6" ht="36">
      <c r="A59" s="856"/>
      <c r="B59" s="865" t="s">
        <v>1269</v>
      </c>
      <c r="C59" s="865" t="s">
        <v>1270</v>
      </c>
      <c r="D59" s="866" t="s">
        <v>1214</v>
      </c>
      <c r="E59" s="866" t="s">
        <v>1214</v>
      </c>
      <c r="F59" s="866"/>
    </row>
    <row r="60" spans="1:6" ht="36">
      <c r="A60" s="856"/>
      <c r="B60" s="865" t="s">
        <v>1271</v>
      </c>
      <c r="C60" s="865" t="s">
        <v>1225</v>
      </c>
      <c r="D60" s="866" t="s">
        <v>1214</v>
      </c>
      <c r="E60" s="866" t="s">
        <v>1214</v>
      </c>
      <c r="F60" s="866"/>
    </row>
    <row r="61" spans="1:6">
      <c r="A61" s="856"/>
      <c r="B61" s="863" t="s">
        <v>1272</v>
      </c>
      <c r="C61" s="863"/>
      <c r="D61" s="863"/>
      <c r="E61" s="870"/>
      <c r="F61" s="870"/>
    </row>
    <row r="62" spans="1:6" ht="36">
      <c r="A62" s="856"/>
      <c r="B62" s="865" t="s">
        <v>1273</v>
      </c>
      <c r="C62" s="865" t="s">
        <v>1213</v>
      </c>
      <c r="D62" s="866" t="s">
        <v>1214</v>
      </c>
      <c r="E62" s="866"/>
      <c r="F62" s="866"/>
    </row>
    <row r="63" spans="1:6" ht="36">
      <c r="A63" s="856"/>
      <c r="B63" s="865" t="s">
        <v>1274</v>
      </c>
      <c r="C63" s="865" t="s">
        <v>1264</v>
      </c>
      <c r="D63" s="866" t="s">
        <v>1214</v>
      </c>
      <c r="E63" s="866"/>
      <c r="F63" s="866"/>
    </row>
    <row r="64" spans="1:6" ht="36">
      <c r="A64" s="856"/>
      <c r="B64" s="865" t="s">
        <v>1275</v>
      </c>
      <c r="C64" s="865" t="s">
        <v>1276</v>
      </c>
      <c r="D64" s="866" t="s">
        <v>1214</v>
      </c>
      <c r="E64" s="866"/>
      <c r="F64" s="866"/>
    </row>
    <row r="65" spans="1:6">
      <c r="A65" s="856"/>
      <c r="B65" s="867"/>
      <c r="C65" s="867"/>
      <c r="D65" s="867"/>
      <c r="E65" s="866"/>
      <c r="F65" s="866"/>
    </row>
    <row r="66" spans="1:6">
      <c r="A66" s="856"/>
      <c r="B66" s="877"/>
      <c r="C66" s="876"/>
      <c r="D66" s="876"/>
      <c r="E66" s="870"/>
      <c r="F66" s="870"/>
    </row>
    <row r="67" spans="1:6" ht="12.75" customHeight="1">
      <c r="A67" s="856"/>
      <c r="B67" s="863" t="s">
        <v>1277</v>
      </c>
      <c r="C67" s="863"/>
      <c r="D67" s="863"/>
      <c r="E67" s="870"/>
      <c r="F67" s="870"/>
    </row>
    <row r="68" spans="1:6">
      <c r="A68" s="856"/>
      <c r="B68" s="865" t="s">
        <v>1278</v>
      </c>
      <c r="C68" s="865" t="s">
        <v>1028</v>
      </c>
      <c r="D68" s="866" t="s">
        <v>1214</v>
      </c>
      <c r="E68" s="1390"/>
      <c r="F68" s="866"/>
    </row>
    <row r="69" spans="1:6" ht="12.75" customHeight="1">
      <c r="A69" s="856"/>
      <c r="B69" s="863" t="s">
        <v>1279</v>
      </c>
      <c r="C69" s="863"/>
      <c r="D69" s="863"/>
      <c r="E69" s="870"/>
      <c r="F69" s="870"/>
    </row>
    <row r="70" spans="1:6">
      <c r="A70" s="856"/>
      <c r="B70" s="865" t="s">
        <v>1280</v>
      </c>
      <c r="C70" s="865" t="s">
        <v>1028</v>
      </c>
      <c r="D70" s="866" t="s">
        <v>1214</v>
      </c>
      <c r="E70" s="866" t="s">
        <v>1214</v>
      </c>
      <c r="F70" s="866"/>
    </row>
    <row r="71" spans="1:6" ht="12.75" customHeight="1">
      <c r="A71" s="856"/>
      <c r="B71" s="863" t="s">
        <v>1281</v>
      </c>
      <c r="C71" s="863"/>
      <c r="D71" s="863"/>
      <c r="E71" s="870"/>
      <c r="F71" s="870"/>
    </row>
    <row r="72" spans="1:6">
      <c r="A72" s="856"/>
      <c r="B72" s="878" t="s">
        <v>1282</v>
      </c>
      <c r="C72" s="865" t="s">
        <v>1028</v>
      </c>
      <c r="D72" s="866" t="s">
        <v>1214</v>
      </c>
      <c r="E72" s="1390" t="s">
        <v>1214</v>
      </c>
      <c r="F72" s="866"/>
    </row>
    <row r="73" spans="1:6" ht="12.75" customHeight="1">
      <c r="A73" s="856"/>
      <c r="B73" s="863" t="s">
        <v>1283</v>
      </c>
      <c r="C73" s="863"/>
      <c r="D73" s="863"/>
      <c r="E73" s="870"/>
      <c r="F73" s="870"/>
    </row>
    <row r="74" spans="1:6">
      <c r="A74" s="856"/>
      <c r="B74" s="865" t="s">
        <v>1284</v>
      </c>
      <c r="C74" s="865" t="s">
        <v>1028</v>
      </c>
      <c r="D74" s="866" t="s">
        <v>1214</v>
      </c>
      <c r="E74" s="866"/>
      <c r="F74" s="866"/>
    </row>
    <row r="75" spans="1:6" ht="12.75" customHeight="1">
      <c r="A75" s="856"/>
      <c r="B75" s="863" t="s">
        <v>1285</v>
      </c>
      <c r="C75" s="863"/>
      <c r="D75" s="863"/>
      <c r="E75" s="870"/>
      <c r="F75" s="870"/>
    </row>
    <row r="76" spans="1:6">
      <c r="A76" s="856"/>
      <c r="B76" s="865" t="s">
        <v>1286</v>
      </c>
      <c r="C76" s="865" t="s">
        <v>1028</v>
      </c>
      <c r="D76" s="866" t="s">
        <v>1214</v>
      </c>
      <c r="E76" s="1390"/>
      <c r="F76" s="866"/>
    </row>
    <row r="77" spans="1:6" ht="12.75" customHeight="1">
      <c r="A77" s="856"/>
      <c r="B77" s="863" t="s">
        <v>1287</v>
      </c>
      <c r="C77" s="863"/>
      <c r="D77" s="863"/>
      <c r="E77" s="870"/>
      <c r="F77" s="870"/>
    </row>
    <row r="78" spans="1:6">
      <c r="A78" s="856"/>
      <c r="B78" s="865" t="s">
        <v>1288</v>
      </c>
      <c r="C78" s="865" t="s">
        <v>1028</v>
      </c>
      <c r="D78" s="866" t="s">
        <v>1214</v>
      </c>
      <c r="E78" s="1390"/>
      <c r="F78" s="866"/>
    </row>
    <row r="79" spans="1:6" ht="12.75" customHeight="1">
      <c r="A79" s="856"/>
      <c r="B79" s="863" t="s">
        <v>1289</v>
      </c>
      <c r="C79" s="863"/>
      <c r="D79" s="863"/>
      <c r="E79" s="870"/>
      <c r="F79" s="870"/>
    </row>
    <row r="80" spans="1:6">
      <c r="A80" s="856"/>
      <c r="B80" s="865" t="s">
        <v>1290</v>
      </c>
      <c r="C80" s="865" t="s">
        <v>1028</v>
      </c>
      <c r="D80" s="866" t="s">
        <v>1214</v>
      </c>
      <c r="E80" s="866"/>
      <c r="F80" s="866"/>
    </row>
    <row r="81" spans="1:6" ht="12.75" customHeight="1">
      <c r="A81" s="856"/>
      <c r="B81" s="863" t="s">
        <v>1291</v>
      </c>
      <c r="C81" s="863"/>
      <c r="D81" s="863"/>
      <c r="E81" s="870"/>
      <c r="F81" s="870"/>
    </row>
    <row r="82" spans="1:6">
      <c r="A82" s="856"/>
      <c r="B82" s="865" t="s">
        <v>1292</v>
      </c>
      <c r="C82" s="865" t="s">
        <v>1028</v>
      </c>
      <c r="D82" s="866" t="s">
        <v>1214</v>
      </c>
      <c r="E82" s="866"/>
      <c r="F82" s="866"/>
    </row>
    <row r="83" spans="1:6" ht="12.75" customHeight="1">
      <c r="A83" s="856"/>
      <c r="B83" s="863" t="s">
        <v>1293</v>
      </c>
      <c r="C83" s="863"/>
      <c r="D83" s="863"/>
      <c r="E83" s="870"/>
      <c r="F83" s="870"/>
    </row>
    <row r="84" spans="1:6">
      <c r="A84" s="856"/>
      <c r="B84" s="865" t="s">
        <v>1294</v>
      </c>
      <c r="C84" s="865" t="s">
        <v>1028</v>
      </c>
      <c r="D84" s="866" t="s">
        <v>1214</v>
      </c>
      <c r="E84" s="866" t="s">
        <v>1214</v>
      </c>
      <c r="F84" s="866" t="s">
        <v>1214</v>
      </c>
    </row>
    <row r="85" spans="1:6" ht="12.75" customHeight="1">
      <c r="A85" s="856"/>
      <c r="B85" s="863" t="s">
        <v>1295</v>
      </c>
      <c r="C85" s="863"/>
      <c r="D85" s="863"/>
      <c r="E85" s="870"/>
      <c r="F85" s="870"/>
    </row>
    <row r="86" spans="1:6">
      <c r="A86" s="856"/>
      <c r="B86" s="865" t="s">
        <v>1296</v>
      </c>
      <c r="C86" s="865" t="s">
        <v>1028</v>
      </c>
      <c r="D86" s="866" t="s">
        <v>1214</v>
      </c>
      <c r="E86" s="1390"/>
      <c r="F86" s="866" t="s">
        <v>1214</v>
      </c>
    </row>
    <row r="87" spans="1:6" ht="12.75" customHeight="1">
      <c r="A87" s="856"/>
      <c r="B87" s="863" t="s">
        <v>1297</v>
      </c>
      <c r="C87" s="863"/>
      <c r="D87" s="863"/>
      <c r="E87" s="870"/>
      <c r="F87" s="870"/>
    </row>
    <row r="88" spans="1:6">
      <c r="A88" s="856"/>
      <c r="B88" s="865" t="s">
        <v>1298</v>
      </c>
      <c r="C88" s="865" t="s">
        <v>1028</v>
      </c>
      <c r="D88" s="866" t="s">
        <v>1214</v>
      </c>
      <c r="E88" s="866"/>
      <c r="F88" s="866"/>
    </row>
    <row r="89" spans="1:6">
      <c r="A89" s="856"/>
      <c r="B89" s="863" t="s">
        <v>1299</v>
      </c>
      <c r="C89" s="863"/>
      <c r="D89" s="863"/>
      <c r="E89" s="870"/>
      <c r="F89" s="870"/>
    </row>
    <row r="90" spans="1:6">
      <c r="A90" s="856"/>
      <c r="B90" s="865" t="s">
        <v>1300</v>
      </c>
      <c r="C90" s="865" t="s">
        <v>1028</v>
      </c>
      <c r="D90" s="866" t="s">
        <v>1214</v>
      </c>
      <c r="E90" s="866"/>
      <c r="F90" s="866"/>
    </row>
    <row r="91" spans="1:6">
      <c r="A91" s="856"/>
      <c r="B91" s="863" t="s">
        <v>1301</v>
      </c>
      <c r="C91" s="863"/>
      <c r="D91" s="863"/>
      <c r="E91" s="870"/>
      <c r="F91" s="870"/>
    </row>
    <row r="92" spans="1:6">
      <c r="A92" s="856"/>
      <c r="B92" s="865" t="s">
        <v>1302</v>
      </c>
      <c r="C92" s="865" t="s">
        <v>1028</v>
      </c>
      <c r="D92" s="866" t="s">
        <v>1214</v>
      </c>
      <c r="E92" s="1390"/>
      <c r="F92" s="866"/>
    </row>
    <row r="93" spans="1:6" ht="24">
      <c r="A93" s="856"/>
      <c r="B93" s="863" t="s">
        <v>1303</v>
      </c>
      <c r="C93" s="863"/>
      <c r="D93" s="863"/>
      <c r="E93" s="870"/>
      <c r="F93" s="870"/>
    </row>
    <row r="94" spans="1:6">
      <c r="A94" s="856"/>
      <c r="B94" s="865" t="s">
        <v>1304</v>
      </c>
      <c r="C94" s="865" t="s">
        <v>1028</v>
      </c>
      <c r="D94" s="866" t="s">
        <v>1214</v>
      </c>
      <c r="E94" s="1390"/>
      <c r="F94" s="866"/>
    </row>
    <row r="95" spans="1:6" ht="24">
      <c r="A95" s="856"/>
      <c r="B95" s="863" t="s">
        <v>1305</v>
      </c>
      <c r="C95" s="863"/>
      <c r="D95" s="863"/>
      <c r="E95" s="870"/>
      <c r="F95" s="870"/>
    </row>
    <row r="96" spans="1:6">
      <c r="A96" s="856"/>
      <c r="B96" s="865" t="s">
        <v>1306</v>
      </c>
      <c r="C96" s="865" t="s">
        <v>1028</v>
      </c>
      <c r="D96" s="866" t="s">
        <v>1214</v>
      </c>
      <c r="E96" s="1390" t="s">
        <v>1214</v>
      </c>
      <c r="F96" s="866"/>
    </row>
    <row r="97" spans="1:6" ht="12.75" customHeight="1">
      <c r="A97" s="856"/>
      <c r="B97" s="879" t="s">
        <v>1307</v>
      </c>
      <c r="C97" s="879"/>
      <c r="D97" s="879"/>
      <c r="E97" s="870"/>
      <c r="F97" s="870"/>
    </row>
    <row r="98" spans="1:6" ht="13.5" thickBot="1">
      <c r="A98" s="856"/>
      <c r="B98" s="865" t="s">
        <v>1308</v>
      </c>
      <c r="C98" s="865" t="s">
        <v>1028</v>
      </c>
      <c r="D98" s="866" t="s">
        <v>1214</v>
      </c>
      <c r="E98" s="1395" t="s">
        <v>1214</v>
      </c>
      <c r="F98" s="866"/>
    </row>
    <row r="99" spans="1:6" ht="27" customHeight="1">
      <c r="A99" s="856"/>
      <c r="B99" s="879" t="s">
        <v>1309</v>
      </c>
      <c r="C99" s="879"/>
      <c r="D99" s="879"/>
      <c r="E99" s="870"/>
      <c r="F99" s="870"/>
    </row>
    <row r="100" spans="1:6">
      <c r="A100" s="856"/>
      <c r="B100" s="865" t="s">
        <v>1310</v>
      </c>
      <c r="C100" s="865" t="s">
        <v>1028</v>
      </c>
      <c r="D100" s="866" t="s">
        <v>1214</v>
      </c>
      <c r="E100" s="875"/>
      <c r="F100" s="866"/>
    </row>
    <row r="101" spans="1:6" ht="32.25" customHeight="1">
      <c r="A101" s="856"/>
      <c r="B101" s="863" t="s">
        <v>1311</v>
      </c>
      <c r="C101" s="863"/>
      <c r="D101" s="863"/>
      <c r="E101" s="870"/>
      <c r="F101" s="870"/>
    </row>
    <row r="102" spans="1:6" ht="13.5" thickBot="1">
      <c r="B102" s="880" t="s">
        <v>1312</v>
      </c>
      <c r="C102" s="881" t="s">
        <v>1028</v>
      </c>
      <c r="D102" s="866" t="s">
        <v>1214</v>
      </c>
      <c r="E102" s="1396"/>
      <c r="F102" s="882"/>
    </row>
    <row r="103" spans="1:6" ht="13.5" thickBot="1">
      <c r="B103" s="877"/>
      <c r="C103" s="1646"/>
      <c r="D103" s="1646"/>
      <c r="E103" s="1647"/>
      <c r="F103" s="1647"/>
    </row>
    <row r="104" spans="1:6" ht="25.5">
      <c r="B104" s="1645" t="s">
        <v>3203</v>
      </c>
      <c r="C104" s="1648"/>
      <c r="D104" s="1648" t="s">
        <v>3170</v>
      </c>
      <c r="E104" s="1648" t="s">
        <v>3170</v>
      </c>
      <c r="F104" s="1648" t="s">
        <v>3170</v>
      </c>
    </row>
    <row r="105" spans="1:6" ht="26.25" thickBot="1">
      <c r="B105" s="1649" t="s">
        <v>3204</v>
      </c>
      <c r="C105" s="1650"/>
      <c r="D105" s="1650" t="s">
        <v>3170</v>
      </c>
      <c r="E105" s="1650" t="s">
        <v>3170</v>
      </c>
      <c r="F105" s="1650" t="s">
        <v>3170</v>
      </c>
    </row>
    <row r="108" spans="1:6">
      <c r="B108" s="1651" t="s">
        <v>3197</v>
      </c>
    </row>
    <row r="109" spans="1:6">
      <c r="B109" s="1652" t="s">
        <v>3205</v>
      </c>
    </row>
  </sheetData>
  <sheetProtection password="E75E" sheet="1" objects="1" scenarios="1"/>
  <mergeCells count="2">
    <mergeCell ref="B2:F2"/>
    <mergeCell ref="B3:F3"/>
  </mergeCells>
  <conditionalFormatting sqref="A20:B20 A42:B42 A55:B55 A30:B32 A22:B24 A21 A25 A29 A34:B36 A33 A38:B40 A37 A44:B46 A43 A47 A66:A101 B6 A6:A15">
    <cfRule type="cellIs" dxfId="128" priority="25" stopIfTrue="1" operator="between">
      <formula>"P"</formula>
      <formula>"P*"</formula>
    </cfRule>
    <cfRule type="cellIs" dxfId="127" priority="26" stopIfTrue="1" operator="between">
      <formula>"F"</formula>
      <formula>"F*"</formula>
    </cfRule>
    <cfRule type="cellIs" dxfId="126" priority="27" stopIfTrue="1" operator="between">
      <formula>"NP"</formula>
      <formula>"NS"</formula>
    </cfRule>
  </conditionalFormatting>
  <conditionalFormatting sqref="A16:A18">
    <cfRule type="cellIs" dxfId="125" priority="22" stopIfTrue="1" operator="between">
      <formula>"P"</formula>
      <formula>"P*"</formula>
    </cfRule>
    <cfRule type="cellIs" dxfId="124" priority="23" stopIfTrue="1" operator="between">
      <formula>"F"</formula>
      <formula>"F*"</formula>
    </cfRule>
    <cfRule type="cellIs" dxfId="123" priority="24" stopIfTrue="1" operator="between">
      <formula>"NP"</formula>
      <formula>"NS"</formula>
    </cfRule>
  </conditionalFormatting>
  <conditionalFormatting sqref="A26:A28">
    <cfRule type="cellIs" dxfId="122" priority="19" stopIfTrue="1" operator="between">
      <formula>"P"</formula>
      <formula>"P*"</formula>
    </cfRule>
    <cfRule type="cellIs" dxfId="121" priority="20" stopIfTrue="1" operator="between">
      <formula>"F"</formula>
      <formula>"F*"</formula>
    </cfRule>
    <cfRule type="cellIs" dxfId="120" priority="21" stopIfTrue="1" operator="between">
      <formula>"NP"</formula>
      <formula>"NS"</formula>
    </cfRule>
  </conditionalFormatting>
  <conditionalFormatting sqref="A48:B50">
    <cfRule type="cellIs" dxfId="119" priority="16" stopIfTrue="1" operator="between">
      <formula>"P"</formula>
      <formula>"P*"</formula>
    </cfRule>
    <cfRule type="cellIs" dxfId="118" priority="17" stopIfTrue="1" operator="between">
      <formula>"F"</formula>
      <formula>"F*"</formula>
    </cfRule>
    <cfRule type="cellIs" dxfId="117" priority="18" stopIfTrue="1" operator="between">
      <formula>"NP"</formula>
      <formula>"NS"</formula>
    </cfRule>
  </conditionalFormatting>
  <conditionalFormatting sqref="A54:B54">
    <cfRule type="cellIs" dxfId="116" priority="13" stopIfTrue="1" operator="between">
      <formula>"P"</formula>
      <formula>"P*"</formula>
    </cfRule>
    <cfRule type="cellIs" dxfId="115" priority="14" stopIfTrue="1" operator="between">
      <formula>"F"</formula>
      <formula>"F*"</formula>
    </cfRule>
    <cfRule type="cellIs" dxfId="114" priority="15" stopIfTrue="1" operator="between">
      <formula>"NP"</formula>
      <formula>"NS"</formula>
    </cfRule>
  </conditionalFormatting>
  <conditionalFormatting sqref="E5">
    <cfRule type="cellIs" dxfId="113" priority="10" stopIfTrue="1" operator="between">
      <formula>"P"</formula>
      <formula>"P"</formula>
    </cfRule>
    <cfRule type="cellIs" dxfId="112" priority="11" stopIfTrue="1" operator="between">
      <formula>"F"</formula>
      <formula>"F"</formula>
    </cfRule>
    <cfRule type="cellIs" dxfId="111" priority="12" stopIfTrue="1" operator="between">
      <formula>"NP"</formula>
      <formula>"NS"</formula>
    </cfRule>
  </conditionalFormatting>
  <conditionalFormatting sqref="C5:D5">
    <cfRule type="cellIs" dxfId="110" priority="7" stopIfTrue="1" operator="between">
      <formula>"P"</formula>
      <formula>"P"</formula>
    </cfRule>
    <cfRule type="cellIs" dxfId="109" priority="8" stopIfTrue="1" operator="between">
      <formula>"F"</formula>
      <formula>"F"</formula>
    </cfRule>
    <cfRule type="cellIs" dxfId="108" priority="9" stopIfTrue="1" operator="between">
      <formula>"NP"</formula>
      <formula>"NS"</formula>
    </cfRule>
  </conditionalFormatting>
  <conditionalFormatting sqref="E4">
    <cfRule type="containsText" dxfId="107" priority="6" operator="containsText" text="Required">
      <formula>NOT(ISERROR(SEARCH("Required",E4)))</formula>
    </cfRule>
  </conditionalFormatting>
  <conditionalFormatting sqref="F5">
    <cfRule type="cellIs" dxfId="106" priority="3" stopIfTrue="1" operator="between">
      <formula>"P"</formula>
      <formula>"P"</formula>
    </cfRule>
    <cfRule type="cellIs" dxfId="105" priority="4" stopIfTrue="1" operator="between">
      <formula>"F"</formula>
      <formula>"F"</formula>
    </cfRule>
    <cfRule type="cellIs" dxfId="104" priority="5" stopIfTrue="1" operator="between">
      <formula>"NP"</formula>
      <formula>"NS"</formula>
    </cfRule>
  </conditionalFormatting>
  <conditionalFormatting sqref="F4">
    <cfRule type="containsText" dxfId="103" priority="2" operator="containsText" text="Required">
      <formula>NOT(ISERROR(SEARCH("Required",F4)))</formula>
    </cfRule>
  </conditionalFormatting>
  <conditionalFormatting sqref="D4">
    <cfRule type="cellIs" dxfId="102" priority="1" operator="equal">
      <formula>"Required"</formula>
    </cfRule>
  </conditionalFormatting>
  <pageMargins left="0.7" right="0.7" top="0.75" bottom="0.75" header="0.3" footer="0.3"/>
  <pageSetup scale="43"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O90"/>
  <sheetViews>
    <sheetView workbookViewId="0">
      <selection activeCell="D60" sqref="D60"/>
    </sheetView>
  </sheetViews>
  <sheetFormatPr defaultColWidth="8.85546875" defaultRowHeight="12.75"/>
  <cols>
    <col min="1" max="1" width="19.85546875" style="883" customWidth="1"/>
    <col min="2" max="2" width="69.28515625" style="884" customWidth="1"/>
    <col min="3" max="3" width="21.42578125" style="883" customWidth="1"/>
    <col min="4" max="5" width="9.140625" style="884" customWidth="1"/>
    <col min="6" max="6" width="11.5703125" style="884" customWidth="1"/>
    <col min="7" max="11" width="9.140625" style="884" customWidth="1"/>
    <col min="12" max="12" width="11.140625" style="884" customWidth="1"/>
    <col min="13" max="13" width="24.85546875" style="884" customWidth="1"/>
    <col min="14" max="14" width="25.5703125" style="883" customWidth="1"/>
    <col min="15" max="15" width="36.5703125" style="883" customWidth="1"/>
    <col min="16" max="16384" width="8.85546875" style="695"/>
  </cols>
  <sheetData>
    <row r="1" spans="1:15" ht="13.5" thickBot="1"/>
    <row r="2" spans="1:15" ht="42" customHeight="1">
      <c r="A2" s="2424" t="s">
        <v>1313</v>
      </c>
      <c r="B2" s="2425"/>
      <c r="C2" s="2425"/>
      <c r="D2" s="2425"/>
      <c r="E2" s="2425"/>
      <c r="F2" s="2425"/>
      <c r="G2" s="2425"/>
      <c r="H2" s="2425"/>
      <c r="I2" s="2425"/>
      <c r="J2" s="2425"/>
      <c r="K2" s="2425"/>
      <c r="L2" s="2425"/>
      <c r="M2" s="2425"/>
      <c r="N2" s="2425"/>
      <c r="O2" s="2426"/>
    </row>
    <row r="3" spans="1:15" ht="15.75" customHeight="1">
      <c r="A3" s="2427"/>
      <c r="B3" s="2428"/>
      <c r="C3" s="2428"/>
      <c r="D3" s="2428"/>
      <c r="E3" s="2428"/>
      <c r="F3" s="2428"/>
      <c r="G3" s="2428"/>
      <c r="H3" s="2428"/>
      <c r="I3" s="2428"/>
      <c r="J3" s="2428"/>
      <c r="K3" s="2428"/>
      <c r="L3" s="2428"/>
      <c r="M3" s="2428"/>
      <c r="N3" s="2428"/>
      <c r="O3" s="2429"/>
    </row>
    <row r="4" spans="1:15" ht="15" customHeight="1" thickBot="1">
      <c r="A4" s="2430"/>
      <c r="B4" s="2431"/>
      <c r="C4" s="2431"/>
      <c r="D4" s="2431"/>
      <c r="E4" s="2431"/>
      <c r="F4" s="2431"/>
      <c r="G4" s="2431"/>
      <c r="H4" s="2431"/>
      <c r="I4" s="2431"/>
      <c r="J4" s="2431"/>
      <c r="K4" s="2431"/>
      <c r="L4" s="2431"/>
      <c r="M4" s="2431"/>
      <c r="N4" s="2431"/>
      <c r="O4" s="2432"/>
    </row>
    <row r="5" spans="1:15" ht="55.5" customHeight="1" thickBot="1">
      <c r="A5" s="885" t="s">
        <v>1314</v>
      </c>
      <c r="B5" s="885" t="s">
        <v>1032</v>
      </c>
      <c r="C5" s="885" t="s">
        <v>1315</v>
      </c>
      <c r="D5" s="885"/>
      <c r="E5" s="885"/>
      <c r="F5" s="885"/>
      <c r="G5" s="885"/>
      <c r="H5" s="885"/>
      <c r="I5" s="885"/>
      <c r="J5" s="885"/>
      <c r="K5" s="885"/>
      <c r="L5" s="885" t="s">
        <v>1316</v>
      </c>
      <c r="M5" s="885" t="s">
        <v>275</v>
      </c>
      <c r="N5" s="885" t="s">
        <v>1033</v>
      </c>
      <c r="O5" s="885" t="s">
        <v>1034</v>
      </c>
    </row>
    <row r="6" spans="1:15" ht="28.5" customHeight="1" thickBot="1">
      <c r="A6" s="886"/>
      <c r="B6" s="887"/>
      <c r="C6" s="888" t="s">
        <v>1317</v>
      </c>
      <c r="D6" s="888"/>
      <c r="E6" s="888"/>
      <c r="F6" s="886" t="s">
        <v>1318</v>
      </c>
      <c r="G6" s="886"/>
      <c r="H6" s="886"/>
      <c r="I6" s="886" t="s">
        <v>1319</v>
      </c>
      <c r="J6" s="886"/>
      <c r="K6" s="886"/>
      <c r="L6" s="1336"/>
      <c r="M6" s="1337" t="str">
        <f>IF(AND(OR('OD Test Plan'!$H$115="Required",'OD Test Plan'!$H$116="Required"),'OD Test Plan'!I9="Phase 1",'OD Test Plan'!$E$41&lt;&gt;"Yes"), "Required", "")</f>
        <v/>
      </c>
      <c r="N6" s="778" t="str">
        <f>IF(AND(OR('OD Test Plan'!$H$115="Required",'OD Test Plan'!$H$116="Required"),'OD Test Plan'!$I$9="SW or HW Update"), "Required", "")</f>
        <v/>
      </c>
      <c r="O6" s="778" t="str">
        <f>IF(AND(OR('OD Test Plan'!$H$115="Required",'OD Test Plan'!$H$116="Required"),'OD Test Plan'!$E$41="Yes"), "Required", "")</f>
        <v/>
      </c>
    </row>
    <row r="7" spans="1:15" ht="16.5" thickBot="1">
      <c r="A7" s="889"/>
      <c r="B7" s="890"/>
      <c r="C7" s="891" t="s">
        <v>1320</v>
      </c>
      <c r="D7" s="891" t="s">
        <v>1321</v>
      </c>
      <c r="E7" s="891" t="s">
        <v>1322</v>
      </c>
      <c r="F7" s="892" t="s">
        <v>1320</v>
      </c>
      <c r="G7" s="892" t="s">
        <v>1321</v>
      </c>
      <c r="H7" s="892" t="s">
        <v>1322</v>
      </c>
      <c r="I7" s="891" t="s">
        <v>1320</v>
      </c>
      <c r="J7" s="891" t="s">
        <v>1321</v>
      </c>
      <c r="K7" s="891" t="s">
        <v>1322</v>
      </c>
      <c r="L7" s="1338"/>
      <c r="M7" s="1338"/>
      <c r="N7" s="893"/>
      <c r="O7" s="893"/>
    </row>
    <row r="8" spans="1:15" ht="24.75" customHeight="1" thickBot="1">
      <c r="A8" s="894" t="s">
        <v>1323</v>
      </c>
      <c r="B8" s="894" t="s">
        <v>1324</v>
      </c>
      <c r="C8" s="895"/>
      <c r="D8" s="895"/>
      <c r="E8" s="895"/>
      <c r="F8" s="896"/>
      <c r="G8" s="896"/>
      <c r="H8" s="896"/>
      <c r="I8" s="896"/>
      <c r="J8" s="896"/>
      <c r="K8" s="896"/>
      <c r="L8" s="897"/>
      <c r="M8" s="897"/>
      <c r="N8" s="896"/>
      <c r="O8" s="896"/>
    </row>
    <row r="9" spans="1:15">
      <c r="A9" s="898">
        <v>1.1000000000000001</v>
      </c>
      <c r="B9" s="899" t="s">
        <v>1325</v>
      </c>
      <c r="C9" s="900" t="s">
        <v>1326</v>
      </c>
      <c r="D9" s="900" t="s">
        <v>1327</v>
      </c>
      <c r="E9" s="900" t="s">
        <v>1328</v>
      </c>
      <c r="F9" s="901"/>
      <c r="G9" s="901"/>
      <c r="H9" s="901"/>
      <c r="I9" s="901"/>
      <c r="J9" s="901"/>
      <c r="K9" s="901"/>
      <c r="L9" s="902" t="s">
        <v>1329</v>
      </c>
      <c r="M9" s="903" t="s">
        <v>1039</v>
      </c>
      <c r="N9" s="904" t="s">
        <v>1039</v>
      </c>
      <c r="O9" s="905" t="s">
        <v>1039</v>
      </c>
    </row>
    <row r="10" spans="1:15">
      <c r="A10" s="906">
        <v>1.2</v>
      </c>
      <c r="B10" s="907" t="s">
        <v>1330</v>
      </c>
      <c r="C10" s="908" t="s">
        <v>1331</v>
      </c>
      <c r="D10" s="909" t="s">
        <v>1332</v>
      </c>
      <c r="E10" s="908" t="s">
        <v>1333</v>
      </c>
      <c r="F10" s="910"/>
      <c r="G10" s="910"/>
      <c r="H10" s="910"/>
      <c r="I10" s="910"/>
      <c r="J10" s="910"/>
      <c r="K10" s="910"/>
      <c r="L10" s="911" t="s">
        <v>1329</v>
      </c>
      <c r="M10" s="903" t="s">
        <v>1039</v>
      </c>
      <c r="N10" s="912"/>
      <c r="O10" s="704"/>
    </row>
    <row r="11" spans="1:15" ht="15" customHeight="1">
      <c r="A11" s="906">
        <v>1.3</v>
      </c>
      <c r="B11" s="907" t="s">
        <v>1334</v>
      </c>
      <c r="C11" s="908" t="s">
        <v>1326</v>
      </c>
      <c r="D11" s="908" t="s">
        <v>1327</v>
      </c>
      <c r="E11" s="908" t="s">
        <v>1328</v>
      </c>
      <c r="F11" s="910"/>
      <c r="G11" s="910"/>
      <c r="H11" s="910"/>
      <c r="I11" s="910"/>
      <c r="J11" s="910"/>
      <c r="K11" s="910"/>
      <c r="L11" s="911" t="s">
        <v>1329</v>
      </c>
      <c r="M11" s="903" t="s">
        <v>1039</v>
      </c>
      <c r="N11" s="904" t="s">
        <v>1039</v>
      </c>
      <c r="O11" s="704"/>
    </row>
    <row r="12" spans="1:15">
      <c r="A12" s="906">
        <v>1.4</v>
      </c>
      <c r="B12" s="907" t="s">
        <v>1335</v>
      </c>
      <c r="C12" s="908" t="s">
        <v>1326</v>
      </c>
      <c r="D12" s="908" t="s">
        <v>1327</v>
      </c>
      <c r="E12" s="908" t="s">
        <v>1328</v>
      </c>
      <c r="F12" s="910"/>
      <c r="G12" s="910"/>
      <c r="H12" s="910"/>
      <c r="I12" s="910"/>
      <c r="J12" s="910"/>
      <c r="K12" s="910"/>
      <c r="L12" s="911" t="s">
        <v>1336</v>
      </c>
      <c r="M12" s="903" t="s">
        <v>1039</v>
      </c>
      <c r="N12" s="913"/>
      <c r="O12" s="704"/>
    </row>
    <row r="13" spans="1:15">
      <c r="A13" s="1339" t="s">
        <v>2571</v>
      </c>
      <c r="B13" s="1340" t="s">
        <v>2572</v>
      </c>
      <c r="C13" s="1341" t="s">
        <v>1326</v>
      </c>
      <c r="D13" s="1341" t="s">
        <v>1327</v>
      </c>
      <c r="E13" s="1341" t="s">
        <v>1328</v>
      </c>
      <c r="F13" s="1342"/>
      <c r="G13" s="1342"/>
      <c r="H13" s="1342"/>
      <c r="I13" s="1342"/>
      <c r="J13" s="1342"/>
      <c r="K13" s="1342"/>
      <c r="L13" s="1046" t="s">
        <v>2573</v>
      </c>
      <c r="M13" s="1343" t="s">
        <v>1039</v>
      </c>
      <c r="N13" s="1344"/>
      <c r="O13" s="939"/>
    </row>
    <row r="14" spans="1:15">
      <c r="A14" s="1342" t="s">
        <v>2574</v>
      </c>
      <c r="B14" s="1345"/>
      <c r="C14" s="1341" t="s">
        <v>1339</v>
      </c>
      <c r="D14" s="1341" t="s">
        <v>1347</v>
      </c>
      <c r="E14" s="1341" t="s">
        <v>1328</v>
      </c>
      <c r="F14" s="1342"/>
      <c r="G14" s="1342"/>
      <c r="H14" s="1342"/>
      <c r="I14" s="1342"/>
      <c r="J14" s="1342"/>
      <c r="K14" s="1342"/>
      <c r="L14" s="1046" t="s">
        <v>2573</v>
      </c>
      <c r="M14" s="1343" t="s">
        <v>1039</v>
      </c>
      <c r="N14" s="1344"/>
      <c r="O14" s="939"/>
    </row>
    <row r="15" spans="1:15">
      <c r="A15" s="1342" t="s">
        <v>2575</v>
      </c>
      <c r="B15" s="1345"/>
      <c r="C15" s="1341" t="s">
        <v>1331</v>
      </c>
      <c r="D15" s="1346" t="s">
        <v>1332</v>
      </c>
      <c r="E15" s="1341" t="s">
        <v>1333</v>
      </c>
      <c r="F15" s="1342"/>
      <c r="G15" s="1342"/>
      <c r="H15" s="1342"/>
      <c r="I15" s="1342"/>
      <c r="J15" s="1342"/>
      <c r="K15" s="1342"/>
      <c r="L15" s="1046" t="s">
        <v>2573</v>
      </c>
      <c r="M15" s="1343" t="s">
        <v>1039</v>
      </c>
      <c r="N15" s="1343" t="s">
        <v>1039</v>
      </c>
      <c r="O15" s="939"/>
    </row>
    <row r="16" spans="1:15">
      <c r="A16" s="906">
        <v>1.6</v>
      </c>
      <c r="B16" s="907" t="s">
        <v>1338</v>
      </c>
      <c r="C16" s="908" t="s">
        <v>1339</v>
      </c>
      <c r="D16" s="908" t="s">
        <v>1340</v>
      </c>
      <c r="E16" s="908" t="s">
        <v>1333</v>
      </c>
      <c r="F16" s="910"/>
      <c r="G16" s="910"/>
      <c r="H16" s="910"/>
      <c r="I16" s="910"/>
      <c r="J16" s="910"/>
      <c r="K16" s="910"/>
      <c r="L16" s="911" t="s">
        <v>1329</v>
      </c>
      <c r="M16" s="903" t="s">
        <v>1039</v>
      </c>
      <c r="N16" s="913"/>
      <c r="O16" s="704"/>
    </row>
    <row r="17" spans="1:15">
      <c r="A17" s="906">
        <v>1.7</v>
      </c>
      <c r="B17" s="907" t="s">
        <v>1341</v>
      </c>
      <c r="C17" s="908" t="s">
        <v>1326</v>
      </c>
      <c r="D17" s="908" t="s">
        <v>1327</v>
      </c>
      <c r="E17" s="908" t="s">
        <v>1328</v>
      </c>
      <c r="F17" s="910"/>
      <c r="G17" s="910"/>
      <c r="H17" s="910"/>
      <c r="I17" s="910"/>
      <c r="J17" s="910"/>
      <c r="K17" s="910"/>
      <c r="L17" s="911" t="s">
        <v>1329</v>
      </c>
      <c r="M17" s="903" t="s">
        <v>1039</v>
      </c>
      <c r="N17" s="913"/>
      <c r="O17" s="704"/>
    </row>
    <row r="18" spans="1:15">
      <c r="A18" s="906"/>
      <c r="B18" s="914"/>
      <c r="C18" s="908" t="s">
        <v>1331</v>
      </c>
      <c r="D18" s="909" t="s">
        <v>1337</v>
      </c>
      <c r="E18" s="908" t="s">
        <v>1328</v>
      </c>
      <c r="F18" s="910"/>
      <c r="G18" s="910"/>
      <c r="H18" s="910"/>
      <c r="I18" s="910"/>
      <c r="J18" s="910"/>
      <c r="K18" s="910"/>
      <c r="L18" s="911" t="s">
        <v>1329</v>
      </c>
      <c r="M18" s="903" t="s">
        <v>1039</v>
      </c>
      <c r="N18" s="903" t="s">
        <v>1039</v>
      </c>
      <c r="O18" s="704"/>
    </row>
    <row r="19" spans="1:15">
      <c r="A19" s="906">
        <v>1.8</v>
      </c>
      <c r="B19" s="907" t="s">
        <v>1342</v>
      </c>
      <c r="C19" s="908" t="s">
        <v>1326</v>
      </c>
      <c r="D19" s="908" t="s">
        <v>1327</v>
      </c>
      <c r="E19" s="908" t="s">
        <v>1328</v>
      </c>
      <c r="F19" s="910"/>
      <c r="G19" s="910"/>
      <c r="H19" s="910"/>
      <c r="I19" s="910"/>
      <c r="J19" s="910"/>
      <c r="K19" s="910"/>
      <c r="L19" s="911" t="s">
        <v>1336</v>
      </c>
      <c r="M19" s="903" t="s">
        <v>1039</v>
      </c>
      <c r="N19" s="913"/>
      <c r="O19" s="704"/>
    </row>
    <row r="20" spans="1:15">
      <c r="A20" s="915">
        <v>1.1000000000000001</v>
      </c>
      <c r="B20" s="907" t="s">
        <v>1343</v>
      </c>
      <c r="C20" s="908" t="s">
        <v>1339</v>
      </c>
      <c r="D20" s="908" t="s">
        <v>1340</v>
      </c>
      <c r="E20" s="908" t="s">
        <v>1333</v>
      </c>
      <c r="F20" s="910"/>
      <c r="G20" s="910"/>
      <c r="H20" s="910"/>
      <c r="I20" s="910"/>
      <c r="J20" s="910"/>
      <c r="K20" s="910"/>
      <c r="L20" s="911" t="s">
        <v>1329</v>
      </c>
      <c r="M20" s="903" t="s">
        <v>1039</v>
      </c>
      <c r="N20" s="903" t="s">
        <v>1039</v>
      </c>
      <c r="O20" s="704"/>
    </row>
    <row r="21" spans="1:15">
      <c r="A21" s="906">
        <v>1.1100000000000001</v>
      </c>
      <c r="B21" s="907" t="s">
        <v>1344</v>
      </c>
      <c r="C21" s="908" t="s">
        <v>1326</v>
      </c>
      <c r="D21" s="908" t="s">
        <v>1327</v>
      </c>
      <c r="E21" s="908" t="s">
        <v>1328</v>
      </c>
      <c r="F21" s="910"/>
      <c r="G21" s="910"/>
      <c r="H21" s="910"/>
      <c r="I21" s="910"/>
      <c r="J21" s="910"/>
      <c r="K21" s="910"/>
      <c r="L21" s="911" t="s">
        <v>1329</v>
      </c>
      <c r="M21" s="903" t="s">
        <v>1039</v>
      </c>
      <c r="N21" s="903" t="s">
        <v>1039</v>
      </c>
      <c r="O21" s="704"/>
    </row>
    <row r="22" spans="1:15">
      <c r="A22" s="906">
        <v>1.1200000000000001</v>
      </c>
      <c r="B22" s="907" t="s">
        <v>1345</v>
      </c>
      <c r="C22" s="908" t="s">
        <v>1331</v>
      </c>
      <c r="D22" s="909" t="s">
        <v>1337</v>
      </c>
      <c r="E22" s="908" t="s">
        <v>1328</v>
      </c>
      <c r="F22" s="910"/>
      <c r="G22" s="910"/>
      <c r="H22" s="910"/>
      <c r="I22" s="910"/>
      <c r="J22" s="910"/>
      <c r="K22" s="910"/>
      <c r="L22" s="911" t="s">
        <v>1329</v>
      </c>
      <c r="M22" s="903" t="s">
        <v>1039</v>
      </c>
      <c r="N22" s="906"/>
      <c r="O22" s="704"/>
    </row>
    <row r="23" spans="1:15">
      <c r="A23" s="906">
        <v>1.1299999999999999</v>
      </c>
      <c r="B23" s="907" t="s">
        <v>1346</v>
      </c>
      <c r="C23" s="908" t="s">
        <v>1326</v>
      </c>
      <c r="D23" s="908" t="s">
        <v>1327</v>
      </c>
      <c r="E23" s="908" t="s">
        <v>1328</v>
      </c>
      <c r="F23" s="910"/>
      <c r="G23" s="910"/>
      <c r="H23" s="910"/>
      <c r="I23" s="910"/>
      <c r="J23" s="910"/>
      <c r="K23" s="910"/>
      <c r="L23" s="911" t="s">
        <v>1329</v>
      </c>
      <c r="M23" s="903" t="s">
        <v>1039</v>
      </c>
      <c r="N23" s="906"/>
      <c r="O23" s="903" t="s">
        <v>1039</v>
      </c>
    </row>
    <row r="24" spans="1:15" ht="30.75" customHeight="1">
      <c r="A24" s="911"/>
      <c r="B24" s="916"/>
      <c r="C24" s="908" t="s">
        <v>1339</v>
      </c>
      <c r="D24" s="908" t="s">
        <v>1347</v>
      </c>
      <c r="E24" s="908" t="s">
        <v>1328</v>
      </c>
      <c r="F24" s="910"/>
      <c r="G24" s="910"/>
      <c r="H24" s="910"/>
      <c r="I24" s="910"/>
      <c r="J24" s="910"/>
      <c r="K24" s="910"/>
      <c r="L24" s="911" t="s">
        <v>1329</v>
      </c>
      <c r="M24" s="903" t="s">
        <v>1039</v>
      </c>
      <c r="N24" s="913"/>
      <c r="O24" s="704"/>
    </row>
    <row r="25" spans="1:15" ht="25.5">
      <c r="A25" s="906">
        <v>1.1399999999999999</v>
      </c>
      <c r="B25" s="917" t="s">
        <v>1348</v>
      </c>
      <c r="C25" s="906" t="s">
        <v>1326</v>
      </c>
      <c r="D25" s="906" t="s">
        <v>1327</v>
      </c>
      <c r="E25" s="906" t="s">
        <v>1328</v>
      </c>
      <c r="F25" s="910"/>
      <c r="G25" s="910"/>
      <c r="H25" s="910"/>
      <c r="I25" s="910"/>
      <c r="J25" s="910"/>
      <c r="K25" s="910"/>
      <c r="L25" s="911" t="s">
        <v>1329</v>
      </c>
      <c r="M25" s="903" t="s">
        <v>1039</v>
      </c>
      <c r="N25" s="906"/>
      <c r="O25" s="704"/>
    </row>
    <row r="26" spans="1:15" ht="35.25" customHeight="1">
      <c r="A26" s="906"/>
      <c r="B26" s="914"/>
      <c r="C26" s="908" t="s">
        <v>1339</v>
      </c>
      <c r="D26" s="908" t="s">
        <v>1347</v>
      </c>
      <c r="E26" s="908" t="s">
        <v>1328</v>
      </c>
      <c r="F26" s="910"/>
      <c r="G26" s="910"/>
      <c r="H26" s="910"/>
      <c r="I26" s="910"/>
      <c r="J26" s="910"/>
      <c r="K26" s="910"/>
      <c r="L26" s="911" t="s">
        <v>1329</v>
      </c>
      <c r="M26" s="903" t="s">
        <v>1039</v>
      </c>
      <c r="N26" s="903" t="s">
        <v>1039</v>
      </c>
      <c r="O26" s="903" t="s">
        <v>1039</v>
      </c>
    </row>
    <row r="27" spans="1:15" ht="25.5">
      <c r="A27" s="906">
        <v>1.1499999999999999</v>
      </c>
      <c r="B27" s="907" t="s">
        <v>1349</v>
      </c>
      <c r="C27" s="906" t="s">
        <v>1326</v>
      </c>
      <c r="D27" s="906" t="s">
        <v>1327</v>
      </c>
      <c r="E27" s="906" t="s">
        <v>1328</v>
      </c>
      <c r="F27" s="910"/>
      <c r="G27" s="910"/>
      <c r="H27" s="910"/>
      <c r="I27" s="910"/>
      <c r="J27" s="910"/>
      <c r="K27" s="910"/>
      <c r="L27" s="911" t="s">
        <v>1329</v>
      </c>
      <c r="M27" s="903" t="s">
        <v>1039</v>
      </c>
      <c r="N27" s="906"/>
      <c r="O27" s="704"/>
    </row>
    <row r="28" spans="1:15" ht="35.25" customHeight="1">
      <c r="A28" s="906"/>
      <c r="B28" s="907"/>
      <c r="C28" s="906" t="s">
        <v>1331</v>
      </c>
      <c r="D28" s="906"/>
      <c r="E28" s="918"/>
      <c r="F28" s="910"/>
      <c r="G28" s="910"/>
      <c r="H28" s="910"/>
      <c r="I28" s="910"/>
      <c r="J28" s="910"/>
      <c r="K28" s="910"/>
      <c r="L28" s="911" t="s">
        <v>1329</v>
      </c>
      <c r="M28" s="903" t="s">
        <v>1039</v>
      </c>
      <c r="N28" s="913"/>
      <c r="O28" s="704"/>
    </row>
    <row r="29" spans="1:15" ht="25.5">
      <c r="A29" s="906">
        <v>1.1599999999999999</v>
      </c>
      <c r="B29" s="907" t="s">
        <v>1350</v>
      </c>
      <c r="C29" s="906" t="s">
        <v>1326</v>
      </c>
      <c r="D29" s="906" t="s">
        <v>1327</v>
      </c>
      <c r="E29" s="906" t="s">
        <v>1328</v>
      </c>
      <c r="F29" s="910"/>
      <c r="G29" s="910"/>
      <c r="H29" s="910"/>
      <c r="I29" s="906" t="s">
        <v>1326</v>
      </c>
      <c r="J29" s="906" t="s">
        <v>1327</v>
      </c>
      <c r="K29" s="906" t="s">
        <v>1328</v>
      </c>
      <c r="L29" s="911" t="s">
        <v>1329</v>
      </c>
      <c r="M29" s="903" t="s">
        <v>1039</v>
      </c>
      <c r="N29" s="906"/>
      <c r="O29" s="704"/>
    </row>
    <row r="30" spans="1:15" ht="15.75">
      <c r="A30" s="906"/>
      <c r="B30" s="919"/>
      <c r="C30" s="908" t="s">
        <v>1339</v>
      </c>
      <c r="D30" s="908" t="s">
        <v>1347</v>
      </c>
      <c r="E30" s="908" t="s">
        <v>1328</v>
      </c>
      <c r="F30" s="910"/>
      <c r="G30" s="910"/>
      <c r="H30" s="910"/>
      <c r="I30" s="906" t="s">
        <v>1339</v>
      </c>
      <c r="J30" s="906" t="s">
        <v>1347</v>
      </c>
      <c r="K30" s="906" t="s">
        <v>1328</v>
      </c>
      <c r="L30" s="911" t="s">
        <v>1329</v>
      </c>
      <c r="M30" s="903" t="s">
        <v>1039</v>
      </c>
      <c r="N30" s="903" t="s">
        <v>1039</v>
      </c>
      <c r="O30" s="704"/>
    </row>
    <row r="31" spans="1:15" ht="25.5">
      <c r="A31" s="906">
        <v>1.17</v>
      </c>
      <c r="B31" s="917" t="s">
        <v>1351</v>
      </c>
      <c r="C31" s="906" t="s">
        <v>1326</v>
      </c>
      <c r="D31" s="906" t="s">
        <v>1327</v>
      </c>
      <c r="E31" s="906" t="s">
        <v>1328</v>
      </c>
      <c r="F31" s="910"/>
      <c r="G31" s="910"/>
      <c r="H31" s="910"/>
      <c r="I31" s="906" t="s">
        <v>1339</v>
      </c>
      <c r="J31" s="906" t="s">
        <v>1340</v>
      </c>
      <c r="K31" s="906" t="s">
        <v>1333</v>
      </c>
      <c r="L31" s="911" t="s">
        <v>1329</v>
      </c>
      <c r="M31" s="903" t="s">
        <v>1039</v>
      </c>
      <c r="N31" s="906"/>
      <c r="O31" s="704"/>
    </row>
    <row r="32" spans="1:15" ht="15.75">
      <c r="A32" s="906"/>
      <c r="B32" s="919"/>
      <c r="C32" s="908" t="s">
        <v>1339</v>
      </c>
      <c r="D32" s="908" t="s">
        <v>1340</v>
      </c>
      <c r="E32" s="908" t="s">
        <v>1333</v>
      </c>
      <c r="F32" s="910"/>
      <c r="G32" s="910"/>
      <c r="H32" s="910"/>
      <c r="I32" s="906" t="s">
        <v>1326</v>
      </c>
      <c r="J32" s="906" t="s">
        <v>1327</v>
      </c>
      <c r="K32" s="906" t="s">
        <v>1328</v>
      </c>
      <c r="L32" s="911" t="s">
        <v>1329</v>
      </c>
      <c r="M32" s="903" t="s">
        <v>1039</v>
      </c>
      <c r="N32" s="913"/>
      <c r="O32" s="704"/>
    </row>
    <row r="33" spans="1:15" ht="25.5">
      <c r="A33" s="915">
        <v>1.2</v>
      </c>
      <c r="B33" s="907" t="s">
        <v>1352</v>
      </c>
      <c r="C33" s="906">
        <v>13</v>
      </c>
      <c r="D33" s="906" t="s">
        <v>1353</v>
      </c>
      <c r="E33" s="906">
        <v>10</v>
      </c>
      <c r="F33" s="906">
        <v>4</v>
      </c>
      <c r="G33" s="906" t="s">
        <v>1354</v>
      </c>
      <c r="H33" s="906">
        <v>5</v>
      </c>
      <c r="I33" s="910"/>
      <c r="J33" s="910"/>
      <c r="K33" s="910"/>
      <c r="L33" s="911" t="s">
        <v>1336</v>
      </c>
      <c r="M33" s="903" t="s">
        <v>1039</v>
      </c>
      <c r="N33" s="903" t="s">
        <v>1039</v>
      </c>
      <c r="O33" s="704"/>
    </row>
    <row r="34" spans="1:15" ht="33" customHeight="1">
      <c r="A34" s="906"/>
      <c r="B34" s="920"/>
      <c r="C34" s="906">
        <v>4</v>
      </c>
      <c r="D34" s="906" t="s">
        <v>1354</v>
      </c>
      <c r="E34" s="906">
        <v>10</v>
      </c>
      <c r="F34" s="906">
        <v>13</v>
      </c>
      <c r="G34" s="906" t="s">
        <v>1353</v>
      </c>
      <c r="H34" s="906">
        <v>10</v>
      </c>
      <c r="I34" s="910"/>
      <c r="J34" s="910"/>
      <c r="K34" s="910"/>
      <c r="L34" s="911" t="s">
        <v>1329</v>
      </c>
      <c r="M34" s="903" t="s">
        <v>1039</v>
      </c>
      <c r="N34" s="906"/>
      <c r="O34" s="704"/>
    </row>
    <row r="35" spans="1:15">
      <c r="A35" s="906"/>
      <c r="B35" s="920"/>
      <c r="C35" s="921">
        <v>13</v>
      </c>
      <c r="D35" s="922" t="s">
        <v>1353</v>
      </c>
      <c r="E35" s="922">
        <v>10</v>
      </c>
      <c r="F35" s="923">
        <v>2</v>
      </c>
      <c r="G35" s="922" t="s">
        <v>1332</v>
      </c>
      <c r="H35" s="922">
        <v>5</v>
      </c>
      <c r="I35" s="910"/>
      <c r="J35" s="910"/>
      <c r="K35" s="910"/>
      <c r="L35" s="911" t="s">
        <v>1336</v>
      </c>
      <c r="M35" s="903" t="s">
        <v>1039</v>
      </c>
      <c r="N35" s="903" t="s">
        <v>1039</v>
      </c>
      <c r="O35" s="704"/>
    </row>
    <row r="36" spans="1:15" ht="16.5" thickBot="1">
      <c r="A36" s="924"/>
      <c r="B36" s="925"/>
      <c r="C36" s="924">
        <v>13</v>
      </c>
      <c r="D36" s="924" t="s">
        <v>1353</v>
      </c>
      <c r="E36" s="924">
        <v>10</v>
      </c>
      <c r="F36" s="924">
        <v>4</v>
      </c>
      <c r="G36" s="924" t="s">
        <v>1354</v>
      </c>
      <c r="H36" s="924">
        <v>10</v>
      </c>
      <c r="I36" s="926"/>
      <c r="J36" s="926"/>
      <c r="K36" s="926"/>
      <c r="L36" s="927" t="s">
        <v>1329</v>
      </c>
      <c r="M36" s="903" t="s">
        <v>1039</v>
      </c>
      <c r="N36" s="928"/>
      <c r="O36" s="704"/>
    </row>
    <row r="37" spans="1:15" ht="27.75" customHeight="1" thickBot="1">
      <c r="A37" s="894" t="s">
        <v>1355</v>
      </c>
      <c r="B37" s="894" t="s">
        <v>1356</v>
      </c>
      <c r="C37" s="895"/>
      <c r="D37" s="895"/>
      <c r="E37" s="895"/>
      <c r="F37" s="896"/>
      <c r="G37" s="896"/>
      <c r="H37" s="896"/>
      <c r="I37" s="896"/>
      <c r="J37" s="896"/>
      <c r="K37" s="896"/>
      <c r="L37" s="897"/>
      <c r="M37" s="897"/>
      <c r="N37" s="896"/>
      <c r="O37" s="896"/>
    </row>
    <row r="38" spans="1:15" ht="14.25">
      <c r="A38" s="898">
        <v>2.1</v>
      </c>
      <c r="B38" s="929" t="s">
        <v>1357</v>
      </c>
      <c r="C38" s="930" t="s">
        <v>1326</v>
      </c>
      <c r="D38" s="930" t="s">
        <v>1327</v>
      </c>
      <c r="E38" s="930" t="s">
        <v>1328</v>
      </c>
      <c r="F38" s="901"/>
      <c r="G38" s="901"/>
      <c r="H38" s="901"/>
      <c r="I38" s="901"/>
      <c r="J38" s="901"/>
      <c r="K38" s="901"/>
      <c r="L38" s="902" t="s">
        <v>1329</v>
      </c>
      <c r="M38" s="903" t="s">
        <v>1039</v>
      </c>
      <c r="N38" s="904" t="s">
        <v>1039</v>
      </c>
      <c r="O38" s="903" t="s">
        <v>1039</v>
      </c>
    </row>
    <row r="39" spans="1:15">
      <c r="A39" s="906"/>
      <c r="B39" s="920"/>
      <c r="C39" s="906" t="s">
        <v>1339</v>
      </c>
      <c r="D39" s="906" t="s">
        <v>1340</v>
      </c>
      <c r="E39" s="906" t="s">
        <v>1333</v>
      </c>
      <c r="F39" s="910"/>
      <c r="G39" s="910"/>
      <c r="H39" s="910"/>
      <c r="I39" s="910"/>
      <c r="J39" s="910"/>
      <c r="K39" s="910"/>
      <c r="L39" s="911" t="s">
        <v>1329</v>
      </c>
      <c r="M39" s="903" t="s">
        <v>1039</v>
      </c>
      <c r="N39" s="913"/>
      <c r="O39" s="704"/>
    </row>
    <row r="40" spans="1:15" ht="14.25">
      <c r="A40" s="906">
        <v>2.2000000000000002</v>
      </c>
      <c r="B40" s="931" t="s">
        <v>1358</v>
      </c>
      <c r="C40" s="906" t="s">
        <v>1326</v>
      </c>
      <c r="D40" s="906" t="s">
        <v>1327</v>
      </c>
      <c r="E40" s="906" t="s">
        <v>1328</v>
      </c>
      <c r="F40" s="910"/>
      <c r="G40" s="910"/>
      <c r="H40" s="910"/>
      <c r="I40" s="910"/>
      <c r="J40" s="910"/>
      <c r="K40" s="910"/>
      <c r="L40" s="911" t="s">
        <v>1336</v>
      </c>
      <c r="M40" s="903" t="s">
        <v>1039</v>
      </c>
      <c r="N40" s="913"/>
      <c r="O40" s="704"/>
    </row>
    <row r="41" spans="1:15">
      <c r="A41" s="906"/>
      <c r="B41" s="920"/>
      <c r="C41" s="906" t="s">
        <v>1331</v>
      </c>
      <c r="D41" s="918" t="s">
        <v>1332</v>
      </c>
      <c r="E41" s="906" t="s">
        <v>1333</v>
      </c>
      <c r="F41" s="910"/>
      <c r="G41" s="910"/>
      <c r="H41" s="910"/>
      <c r="I41" s="910"/>
      <c r="J41" s="910"/>
      <c r="K41" s="910"/>
      <c r="L41" s="911" t="s">
        <v>1329</v>
      </c>
      <c r="M41" s="903" t="s">
        <v>1039</v>
      </c>
      <c r="N41" s="903" t="s">
        <v>1039</v>
      </c>
      <c r="O41" s="704"/>
    </row>
    <row r="42" spans="1:15" ht="14.25">
      <c r="A42" s="906">
        <v>2.2999999999999998</v>
      </c>
      <c r="B42" s="931" t="s">
        <v>3206</v>
      </c>
      <c r="C42" s="906" t="s">
        <v>1326</v>
      </c>
      <c r="D42" s="906" t="s">
        <v>1327</v>
      </c>
      <c r="E42" s="906" t="s">
        <v>1328</v>
      </c>
      <c r="F42" s="910"/>
      <c r="G42" s="910"/>
      <c r="H42" s="910"/>
      <c r="I42" s="910"/>
      <c r="J42" s="910"/>
      <c r="K42" s="910"/>
      <c r="L42" s="911" t="s">
        <v>1329</v>
      </c>
      <c r="M42" s="903" t="s">
        <v>1039</v>
      </c>
      <c r="N42" s="913"/>
      <c r="O42" s="704"/>
    </row>
    <row r="43" spans="1:15" ht="28.5">
      <c r="A43" s="906">
        <v>2.4</v>
      </c>
      <c r="B43" s="931" t="s">
        <v>1359</v>
      </c>
      <c r="C43" s="906" t="s">
        <v>1326</v>
      </c>
      <c r="D43" s="906" t="s">
        <v>1327</v>
      </c>
      <c r="E43" s="906" t="s">
        <v>1328</v>
      </c>
      <c r="F43" s="910"/>
      <c r="G43" s="910"/>
      <c r="H43" s="910"/>
      <c r="I43" s="910"/>
      <c r="J43" s="910"/>
      <c r="K43" s="910"/>
      <c r="L43" s="911" t="s">
        <v>1336</v>
      </c>
      <c r="M43" s="903" t="s">
        <v>1039</v>
      </c>
      <c r="N43" s="903" t="s">
        <v>1039</v>
      </c>
      <c r="O43" s="704"/>
    </row>
    <row r="44" spans="1:15" ht="14.25">
      <c r="A44" s="918">
        <v>2.5</v>
      </c>
      <c r="B44" s="931" t="s">
        <v>1360</v>
      </c>
      <c r="C44" s="906" t="s">
        <v>1326</v>
      </c>
      <c r="D44" s="906" t="s">
        <v>1327</v>
      </c>
      <c r="E44" s="906" t="s">
        <v>1328</v>
      </c>
      <c r="F44" s="910"/>
      <c r="G44" s="910"/>
      <c r="H44" s="910"/>
      <c r="I44" s="910"/>
      <c r="J44" s="910"/>
      <c r="K44" s="910"/>
      <c r="L44" s="911" t="s">
        <v>1329</v>
      </c>
      <c r="M44" s="903" t="s">
        <v>1039</v>
      </c>
      <c r="N44" s="913"/>
      <c r="O44" s="704"/>
    </row>
    <row r="45" spans="1:15" ht="28.5">
      <c r="A45" s="906">
        <v>2.6</v>
      </c>
      <c r="B45" s="931" t="s">
        <v>1361</v>
      </c>
      <c r="C45" s="906" t="s">
        <v>1331</v>
      </c>
      <c r="D45" s="918" t="s">
        <v>1332</v>
      </c>
      <c r="E45" s="906" t="s">
        <v>1333</v>
      </c>
      <c r="F45" s="910"/>
      <c r="G45" s="910"/>
      <c r="H45" s="910"/>
      <c r="I45" s="910"/>
      <c r="J45" s="910"/>
      <c r="K45" s="910"/>
      <c r="L45" s="911" t="s">
        <v>1329</v>
      </c>
      <c r="M45" s="903" t="s">
        <v>1039</v>
      </c>
      <c r="N45" s="913"/>
      <c r="O45" s="704"/>
    </row>
    <row r="46" spans="1:15" ht="28.5">
      <c r="A46" s="906">
        <v>2.7</v>
      </c>
      <c r="B46" s="931" t="s">
        <v>1362</v>
      </c>
      <c r="C46" s="906" t="s">
        <v>1339</v>
      </c>
      <c r="D46" s="906" t="s">
        <v>1340</v>
      </c>
      <c r="E46" s="906" t="s">
        <v>1333</v>
      </c>
      <c r="F46" s="910"/>
      <c r="G46" s="910"/>
      <c r="H46" s="910"/>
      <c r="I46" s="910"/>
      <c r="J46" s="910"/>
      <c r="K46" s="910"/>
      <c r="L46" s="911" t="s">
        <v>1336</v>
      </c>
      <c r="M46" s="903" t="s">
        <v>1039</v>
      </c>
      <c r="N46" s="904" t="s">
        <v>1039</v>
      </c>
      <c r="O46" s="704"/>
    </row>
    <row r="47" spans="1:15" ht="28.5">
      <c r="A47" s="906">
        <v>2.8</v>
      </c>
      <c r="B47" s="931" t="s">
        <v>1363</v>
      </c>
      <c r="C47" s="906" t="s">
        <v>1326</v>
      </c>
      <c r="D47" s="906" t="s">
        <v>1327</v>
      </c>
      <c r="E47" s="906" t="s">
        <v>1328</v>
      </c>
      <c r="F47" s="910"/>
      <c r="G47" s="910"/>
      <c r="H47" s="910"/>
      <c r="I47" s="910"/>
      <c r="J47" s="910"/>
      <c r="K47" s="910"/>
      <c r="L47" s="911" t="s">
        <v>1336</v>
      </c>
      <c r="M47" s="903" t="s">
        <v>1039</v>
      </c>
      <c r="N47" s="913"/>
      <c r="O47" s="704"/>
    </row>
    <row r="48" spans="1:15">
      <c r="A48" s="906"/>
      <c r="B48" s="914"/>
      <c r="C48" s="906" t="s">
        <v>1331</v>
      </c>
      <c r="D48" s="918" t="s">
        <v>1337</v>
      </c>
      <c r="E48" s="906" t="s">
        <v>1328</v>
      </c>
      <c r="F48" s="910"/>
      <c r="G48" s="910"/>
      <c r="H48" s="910"/>
      <c r="I48" s="910"/>
      <c r="J48" s="910"/>
      <c r="K48" s="910"/>
      <c r="L48" s="911" t="s">
        <v>1329</v>
      </c>
      <c r="M48" s="903" t="s">
        <v>1039</v>
      </c>
      <c r="N48" s="903" t="s">
        <v>1039</v>
      </c>
      <c r="O48" s="704"/>
    </row>
    <row r="49" spans="1:15" ht="28.5">
      <c r="A49" s="918">
        <v>2.9</v>
      </c>
      <c r="B49" s="931" t="s">
        <v>1364</v>
      </c>
      <c r="C49" s="906" t="s">
        <v>1326</v>
      </c>
      <c r="D49" s="906" t="s">
        <v>1327</v>
      </c>
      <c r="E49" s="906" t="s">
        <v>1328</v>
      </c>
      <c r="F49" s="910"/>
      <c r="G49" s="910"/>
      <c r="H49" s="910"/>
      <c r="I49" s="910"/>
      <c r="J49" s="910"/>
      <c r="K49" s="910"/>
      <c r="L49" s="911" t="s">
        <v>1329</v>
      </c>
      <c r="M49" s="903" t="s">
        <v>1039</v>
      </c>
      <c r="N49" s="903" t="s">
        <v>1039</v>
      </c>
      <c r="O49" s="704"/>
    </row>
    <row r="50" spans="1:15" ht="28.5">
      <c r="A50" s="915">
        <v>2.1</v>
      </c>
      <c r="B50" s="931" t="s">
        <v>1365</v>
      </c>
      <c r="C50" s="906" t="s">
        <v>1326</v>
      </c>
      <c r="D50" s="906" t="s">
        <v>1327</v>
      </c>
      <c r="E50" s="906" t="s">
        <v>1328</v>
      </c>
      <c r="F50" s="910"/>
      <c r="G50" s="910"/>
      <c r="H50" s="910"/>
      <c r="I50" s="910"/>
      <c r="J50" s="910"/>
      <c r="K50" s="910"/>
      <c r="L50" s="911" t="s">
        <v>1336</v>
      </c>
      <c r="M50" s="903" t="s">
        <v>1039</v>
      </c>
      <c r="N50" s="903" t="s">
        <v>1039</v>
      </c>
      <c r="O50" s="704"/>
    </row>
    <row r="51" spans="1:15">
      <c r="A51" s="906"/>
      <c r="B51" s="920"/>
      <c r="C51" s="906" t="s">
        <v>1331</v>
      </c>
      <c r="D51" s="918" t="s">
        <v>1332</v>
      </c>
      <c r="E51" s="906" t="s">
        <v>1333</v>
      </c>
      <c r="F51" s="910"/>
      <c r="G51" s="910"/>
      <c r="H51" s="910"/>
      <c r="I51" s="910"/>
      <c r="J51" s="910"/>
      <c r="K51" s="910"/>
      <c r="L51" s="911" t="s">
        <v>1329</v>
      </c>
      <c r="M51" s="903" t="s">
        <v>1039</v>
      </c>
      <c r="N51" s="913"/>
      <c r="O51" s="704"/>
    </row>
    <row r="52" spans="1:15" ht="28.5">
      <c r="A52" s="906">
        <v>2.11</v>
      </c>
      <c r="B52" s="931" t="s">
        <v>1366</v>
      </c>
      <c r="C52" s="906" t="s">
        <v>1326</v>
      </c>
      <c r="D52" s="906" t="s">
        <v>1327</v>
      </c>
      <c r="E52" s="906" t="s">
        <v>1328</v>
      </c>
      <c r="F52" s="910"/>
      <c r="G52" s="910"/>
      <c r="H52" s="910"/>
      <c r="I52" s="910"/>
      <c r="J52" s="910"/>
      <c r="K52" s="910"/>
      <c r="L52" s="911" t="s">
        <v>1329</v>
      </c>
      <c r="M52" s="903" t="s">
        <v>1039</v>
      </c>
      <c r="N52" s="913"/>
      <c r="O52" s="704"/>
    </row>
    <row r="53" spans="1:15" ht="28.5">
      <c r="A53" s="906">
        <v>2.12</v>
      </c>
      <c r="B53" s="931" t="s">
        <v>1367</v>
      </c>
      <c r="C53" s="906" t="s">
        <v>1326</v>
      </c>
      <c r="D53" s="906" t="s">
        <v>1327</v>
      </c>
      <c r="E53" s="906" t="s">
        <v>1328</v>
      </c>
      <c r="F53" s="910"/>
      <c r="G53" s="910"/>
      <c r="H53" s="910"/>
      <c r="I53" s="910"/>
      <c r="J53" s="910"/>
      <c r="K53" s="910"/>
      <c r="L53" s="911" t="s">
        <v>1336</v>
      </c>
      <c r="M53" s="903" t="s">
        <v>1039</v>
      </c>
      <c r="N53" s="913"/>
      <c r="O53" s="704"/>
    </row>
    <row r="54" spans="1:15">
      <c r="A54" s="906"/>
      <c r="B54" s="914"/>
      <c r="C54" s="906" t="s">
        <v>1331</v>
      </c>
      <c r="D54" s="918" t="s">
        <v>1337</v>
      </c>
      <c r="E54" s="906" t="s">
        <v>1328</v>
      </c>
      <c r="F54" s="910"/>
      <c r="G54" s="910"/>
      <c r="H54" s="910"/>
      <c r="I54" s="910"/>
      <c r="J54" s="910"/>
      <c r="K54" s="910"/>
      <c r="L54" s="911" t="s">
        <v>1329</v>
      </c>
      <c r="M54" s="903" t="s">
        <v>1039</v>
      </c>
      <c r="N54" s="903" t="s">
        <v>1039</v>
      </c>
      <c r="O54" s="704"/>
    </row>
    <row r="55" spans="1:15" ht="28.5">
      <c r="A55" s="918">
        <v>2.13</v>
      </c>
      <c r="B55" s="931" t="s">
        <v>1368</v>
      </c>
      <c r="C55" s="906" t="s">
        <v>1326</v>
      </c>
      <c r="D55" s="906" t="s">
        <v>1327</v>
      </c>
      <c r="E55" s="906" t="s">
        <v>1328</v>
      </c>
      <c r="F55" s="910"/>
      <c r="G55" s="910"/>
      <c r="H55" s="910"/>
      <c r="I55" s="910"/>
      <c r="J55" s="910"/>
      <c r="K55" s="910"/>
      <c r="L55" s="911" t="s">
        <v>1329</v>
      </c>
      <c r="M55" s="903" t="s">
        <v>1039</v>
      </c>
      <c r="N55" s="913"/>
      <c r="O55" s="704"/>
    </row>
    <row r="56" spans="1:15">
      <c r="A56" s="906"/>
      <c r="B56" s="920"/>
      <c r="C56" s="906" t="s">
        <v>1339</v>
      </c>
      <c r="D56" s="906" t="s">
        <v>1340</v>
      </c>
      <c r="E56" s="906" t="s">
        <v>1333</v>
      </c>
      <c r="F56" s="910"/>
      <c r="G56" s="910"/>
      <c r="H56" s="910"/>
      <c r="I56" s="910"/>
      <c r="J56" s="910"/>
      <c r="K56" s="910"/>
      <c r="L56" s="911" t="s">
        <v>1329</v>
      </c>
      <c r="M56" s="903" t="s">
        <v>1039</v>
      </c>
      <c r="N56" s="913"/>
      <c r="O56" s="704"/>
    </row>
    <row r="57" spans="1:15" ht="28.5">
      <c r="A57" s="906">
        <v>2.14</v>
      </c>
      <c r="B57" s="931" t="s">
        <v>1369</v>
      </c>
      <c r="C57" s="906" t="s">
        <v>1326</v>
      </c>
      <c r="D57" s="906" t="s">
        <v>1327</v>
      </c>
      <c r="E57" s="906" t="s">
        <v>1328</v>
      </c>
      <c r="F57" s="910"/>
      <c r="G57" s="910"/>
      <c r="H57" s="910"/>
      <c r="I57" s="910"/>
      <c r="J57" s="910"/>
      <c r="K57" s="910"/>
      <c r="L57" s="911" t="s">
        <v>1336</v>
      </c>
      <c r="M57" s="903" t="s">
        <v>1039</v>
      </c>
      <c r="N57" s="913"/>
      <c r="O57" s="704"/>
    </row>
    <row r="58" spans="1:15">
      <c r="A58" s="906"/>
      <c r="B58" s="920"/>
      <c r="C58" s="906" t="s">
        <v>1331</v>
      </c>
      <c r="D58" s="918" t="s">
        <v>1332</v>
      </c>
      <c r="E58" s="906" t="s">
        <v>1333</v>
      </c>
      <c r="F58" s="910"/>
      <c r="G58" s="910"/>
      <c r="H58" s="910"/>
      <c r="I58" s="910"/>
      <c r="J58" s="910"/>
      <c r="K58" s="910"/>
      <c r="L58" s="911" t="s">
        <v>1329</v>
      </c>
      <c r="M58" s="903" t="s">
        <v>1039</v>
      </c>
      <c r="N58" s="903" t="s">
        <v>1039</v>
      </c>
      <c r="O58" s="704"/>
    </row>
    <row r="59" spans="1:15" ht="28.5">
      <c r="A59" s="906">
        <v>2.16</v>
      </c>
      <c r="B59" s="931" t="s">
        <v>1370</v>
      </c>
      <c r="C59" s="906" t="s">
        <v>1326</v>
      </c>
      <c r="D59" s="906" t="s">
        <v>1327</v>
      </c>
      <c r="E59" s="906" t="s">
        <v>1328</v>
      </c>
      <c r="F59" s="910"/>
      <c r="G59" s="910"/>
      <c r="H59" s="910"/>
      <c r="I59" s="910"/>
      <c r="J59" s="910"/>
      <c r="K59" s="910"/>
      <c r="L59" s="911" t="s">
        <v>1336</v>
      </c>
      <c r="M59" s="903" t="s">
        <v>1039</v>
      </c>
      <c r="N59" s="913"/>
      <c r="O59" s="704"/>
    </row>
    <row r="60" spans="1:15">
      <c r="A60" s="906"/>
      <c r="B60" s="914"/>
      <c r="C60" s="906" t="s">
        <v>1331</v>
      </c>
      <c r="D60" s="918" t="s">
        <v>1337</v>
      </c>
      <c r="E60" s="906" t="s">
        <v>1328</v>
      </c>
      <c r="F60" s="910"/>
      <c r="G60" s="910"/>
      <c r="H60" s="910"/>
      <c r="I60" s="910"/>
      <c r="J60" s="910"/>
      <c r="K60" s="910"/>
      <c r="L60" s="911" t="s">
        <v>1329</v>
      </c>
      <c r="M60" s="903" t="s">
        <v>1039</v>
      </c>
      <c r="N60" s="913"/>
      <c r="O60" s="704"/>
    </row>
    <row r="61" spans="1:15" ht="28.5">
      <c r="A61" s="918">
        <v>2.17</v>
      </c>
      <c r="B61" s="931" t="s">
        <v>1371</v>
      </c>
      <c r="C61" s="906" t="s">
        <v>1326</v>
      </c>
      <c r="D61" s="906" t="s">
        <v>1327</v>
      </c>
      <c r="E61" s="906" t="s">
        <v>1328</v>
      </c>
      <c r="F61" s="910"/>
      <c r="G61" s="910"/>
      <c r="H61" s="910"/>
      <c r="I61" s="910"/>
      <c r="J61" s="910"/>
      <c r="K61" s="910"/>
      <c r="L61" s="911" t="s">
        <v>1329</v>
      </c>
      <c r="M61" s="903" t="s">
        <v>1039</v>
      </c>
      <c r="N61" s="903" t="s">
        <v>1039</v>
      </c>
      <c r="O61" s="704"/>
    </row>
    <row r="62" spans="1:15" ht="28.5">
      <c r="A62" s="906">
        <v>2.1800000000000002</v>
      </c>
      <c r="B62" s="931" t="s">
        <v>1372</v>
      </c>
      <c r="C62" s="906" t="s">
        <v>1326</v>
      </c>
      <c r="D62" s="906" t="s">
        <v>1327</v>
      </c>
      <c r="E62" s="906" t="s">
        <v>1328</v>
      </c>
      <c r="F62" s="910"/>
      <c r="G62" s="910"/>
      <c r="H62" s="910"/>
      <c r="I62" s="910"/>
      <c r="J62" s="910"/>
      <c r="K62" s="910"/>
      <c r="L62" s="911" t="s">
        <v>1336</v>
      </c>
      <c r="M62" s="903" t="s">
        <v>1039</v>
      </c>
      <c r="N62" s="913"/>
      <c r="O62" s="704"/>
    </row>
    <row r="63" spans="1:15">
      <c r="A63" s="906"/>
      <c r="B63" s="920"/>
      <c r="C63" s="906" t="s">
        <v>1331</v>
      </c>
      <c r="D63" s="918" t="s">
        <v>1332</v>
      </c>
      <c r="E63" s="906" t="s">
        <v>1333</v>
      </c>
      <c r="F63" s="910"/>
      <c r="G63" s="910"/>
      <c r="H63" s="910"/>
      <c r="I63" s="910"/>
      <c r="J63" s="910"/>
      <c r="K63" s="910"/>
      <c r="L63" s="911" t="s">
        <v>1329</v>
      </c>
      <c r="M63" s="903" t="s">
        <v>1039</v>
      </c>
      <c r="N63" s="903" t="s">
        <v>1039</v>
      </c>
      <c r="O63" s="704"/>
    </row>
    <row r="64" spans="1:15" ht="28.5">
      <c r="A64" s="906">
        <v>2.19</v>
      </c>
      <c r="B64" s="931" t="s">
        <v>1373</v>
      </c>
      <c r="C64" s="906" t="s">
        <v>1326</v>
      </c>
      <c r="D64" s="906" t="s">
        <v>1327</v>
      </c>
      <c r="E64" s="906" t="s">
        <v>1328</v>
      </c>
      <c r="F64" s="910"/>
      <c r="G64" s="910"/>
      <c r="H64" s="910"/>
      <c r="I64" s="910"/>
      <c r="J64" s="910"/>
      <c r="K64" s="910"/>
      <c r="L64" s="911" t="s">
        <v>1329</v>
      </c>
      <c r="M64" s="903" t="s">
        <v>1039</v>
      </c>
      <c r="N64" s="913"/>
      <c r="O64" s="704"/>
    </row>
    <row r="65" spans="1:15">
      <c r="A65" s="906"/>
      <c r="B65" s="914"/>
      <c r="C65" s="906" t="s">
        <v>1339</v>
      </c>
      <c r="D65" s="906" t="s">
        <v>1340</v>
      </c>
      <c r="E65" s="906" t="s">
        <v>1333</v>
      </c>
      <c r="F65" s="910"/>
      <c r="G65" s="910"/>
      <c r="H65" s="910"/>
      <c r="I65" s="910"/>
      <c r="J65" s="910"/>
      <c r="K65" s="910"/>
      <c r="L65" s="911" t="s">
        <v>1336</v>
      </c>
      <c r="M65" s="903" t="s">
        <v>1039</v>
      </c>
      <c r="N65" s="913"/>
      <c r="O65" s="704"/>
    </row>
    <row r="66" spans="1:15" ht="28.5">
      <c r="A66" s="915">
        <v>2.2000000000000002</v>
      </c>
      <c r="B66" s="931" t="s">
        <v>1374</v>
      </c>
      <c r="C66" s="906" t="s">
        <v>1331</v>
      </c>
      <c r="D66" s="918" t="s">
        <v>1337</v>
      </c>
      <c r="E66" s="906" t="s">
        <v>1328</v>
      </c>
      <c r="F66" s="910"/>
      <c r="G66" s="910"/>
      <c r="H66" s="910"/>
      <c r="I66" s="910"/>
      <c r="J66" s="910"/>
      <c r="K66" s="910"/>
      <c r="L66" s="911" t="s">
        <v>1329</v>
      </c>
      <c r="M66" s="903" t="s">
        <v>1039</v>
      </c>
      <c r="N66" s="913"/>
      <c r="O66" s="704"/>
    </row>
    <row r="67" spans="1:15" ht="28.5">
      <c r="A67" s="918">
        <v>2.21</v>
      </c>
      <c r="B67" s="931" t="s">
        <v>1375</v>
      </c>
      <c r="C67" s="906" t="s">
        <v>1326</v>
      </c>
      <c r="D67" s="906" t="s">
        <v>1327</v>
      </c>
      <c r="E67" s="906" t="s">
        <v>1328</v>
      </c>
      <c r="F67" s="910"/>
      <c r="G67" s="910"/>
      <c r="H67" s="910"/>
      <c r="I67" s="910"/>
      <c r="J67" s="910"/>
      <c r="K67" s="910"/>
      <c r="L67" s="911" t="s">
        <v>1329</v>
      </c>
      <c r="M67" s="903" t="s">
        <v>1039</v>
      </c>
      <c r="N67" s="913"/>
      <c r="O67" s="704"/>
    </row>
    <row r="68" spans="1:15">
      <c r="A68" s="906"/>
      <c r="B68" s="920"/>
      <c r="C68" s="906" t="s">
        <v>1339</v>
      </c>
      <c r="D68" s="906" t="s">
        <v>1340</v>
      </c>
      <c r="E68" s="906" t="s">
        <v>1333</v>
      </c>
      <c r="F68" s="910"/>
      <c r="G68" s="910"/>
      <c r="H68" s="910"/>
      <c r="I68" s="910"/>
      <c r="J68" s="910"/>
      <c r="K68" s="910"/>
      <c r="L68" s="911" t="s">
        <v>1329</v>
      </c>
      <c r="M68" s="903" t="s">
        <v>1039</v>
      </c>
      <c r="N68" s="913"/>
      <c r="O68" s="704"/>
    </row>
    <row r="69" spans="1:15" ht="28.5">
      <c r="A69" s="906">
        <v>2.2200000000000002</v>
      </c>
      <c r="B69" s="931" t="s">
        <v>1376</v>
      </c>
      <c r="C69" s="906" t="s">
        <v>1326</v>
      </c>
      <c r="D69" s="906" t="s">
        <v>1327</v>
      </c>
      <c r="E69" s="906" t="s">
        <v>1328</v>
      </c>
      <c r="F69" s="910"/>
      <c r="G69" s="910"/>
      <c r="H69" s="910"/>
      <c r="I69" s="910"/>
      <c r="J69" s="910"/>
      <c r="K69" s="910"/>
      <c r="L69" s="911" t="s">
        <v>1336</v>
      </c>
      <c r="M69" s="903" t="s">
        <v>1039</v>
      </c>
      <c r="N69" s="913"/>
      <c r="O69" s="704"/>
    </row>
    <row r="70" spans="1:15">
      <c r="A70" s="906"/>
      <c r="B70" s="920"/>
      <c r="C70" s="906" t="s">
        <v>1331</v>
      </c>
      <c r="D70" s="918" t="s">
        <v>1332</v>
      </c>
      <c r="E70" s="906" t="s">
        <v>1333</v>
      </c>
      <c r="F70" s="910"/>
      <c r="G70" s="910"/>
      <c r="H70" s="910"/>
      <c r="I70" s="910"/>
      <c r="J70" s="910"/>
      <c r="K70" s="910"/>
      <c r="L70" s="911" t="s">
        <v>1329</v>
      </c>
      <c r="M70" s="903" t="s">
        <v>1039</v>
      </c>
      <c r="N70" s="903" t="s">
        <v>1039</v>
      </c>
      <c r="O70" s="704"/>
    </row>
    <row r="71" spans="1:15" ht="28.5">
      <c r="A71" s="906">
        <v>2.23</v>
      </c>
      <c r="B71" s="931" t="s">
        <v>1377</v>
      </c>
      <c r="C71" s="906" t="s">
        <v>1326</v>
      </c>
      <c r="D71" s="906" t="s">
        <v>1327</v>
      </c>
      <c r="E71" s="906" t="s">
        <v>1328</v>
      </c>
      <c r="F71" s="910"/>
      <c r="G71" s="910"/>
      <c r="H71" s="910"/>
      <c r="I71" s="910"/>
      <c r="J71" s="910"/>
      <c r="K71" s="910"/>
      <c r="L71" s="911" t="s">
        <v>1329</v>
      </c>
      <c r="M71" s="903" t="s">
        <v>1039</v>
      </c>
      <c r="N71" s="913"/>
      <c r="O71" s="704"/>
    </row>
    <row r="72" spans="1:15">
      <c r="A72" s="906"/>
      <c r="B72" s="914"/>
      <c r="C72" s="906" t="s">
        <v>1339</v>
      </c>
      <c r="D72" s="906" t="s">
        <v>1340</v>
      </c>
      <c r="E72" s="906" t="s">
        <v>1333</v>
      </c>
      <c r="F72" s="910"/>
      <c r="G72" s="910"/>
      <c r="H72" s="910"/>
      <c r="I72" s="910"/>
      <c r="J72" s="910"/>
      <c r="K72" s="910"/>
      <c r="L72" s="911" t="s">
        <v>1336</v>
      </c>
      <c r="M72" s="903" t="s">
        <v>1039</v>
      </c>
      <c r="N72" s="913"/>
      <c r="O72" s="704"/>
    </row>
    <row r="73" spans="1:15" ht="14.25">
      <c r="A73" s="906">
        <v>2.2400000000000002</v>
      </c>
      <c r="B73" s="931" t="s">
        <v>1378</v>
      </c>
      <c r="C73" s="906" t="s">
        <v>1326</v>
      </c>
      <c r="D73" s="906" t="s">
        <v>1327</v>
      </c>
      <c r="E73" s="906" t="s">
        <v>1328</v>
      </c>
      <c r="F73" s="910"/>
      <c r="G73" s="910"/>
      <c r="H73" s="910"/>
      <c r="I73" s="910"/>
      <c r="J73" s="910"/>
      <c r="K73" s="910"/>
      <c r="L73" s="911" t="s">
        <v>1336</v>
      </c>
      <c r="M73" s="903" t="s">
        <v>1039</v>
      </c>
      <c r="N73" s="913"/>
      <c r="O73" s="704"/>
    </row>
    <row r="74" spans="1:15" ht="14.25">
      <c r="A74" s="918">
        <v>2.25</v>
      </c>
      <c r="B74" s="931" t="s">
        <v>1379</v>
      </c>
      <c r="C74" s="906" t="s">
        <v>1339</v>
      </c>
      <c r="D74" s="906" t="s">
        <v>1340</v>
      </c>
      <c r="E74" s="906" t="s">
        <v>1333</v>
      </c>
      <c r="F74" s="910"/>
      <c r="G74" s="910"/>
      <c r="H74" s="910"/>
      <c r="I74" s="910"/>
      <c r="J74" s="910"/>
      <c r="K74" s="910"/>
      <c r="L74" s="911" t="s">
        <v>1329</v>
      </c>
      <c r="M74" s="903" t="s">
        <v>1039</v>
      </c>
      <c r="N74" s="903" t="s">
        <v>1039</v>
      </c>
      <c r="O74" s="704"/>
    </row>
    <row r="75" spans="1:15" ht="14.25">
      <c r="A75" s="906">
        <v>2.2599999999999998</v>
      </c>
      <c r="B75" s="931" t="s">
        <v>1380</v>
      </c>
      <c r="C75" s="906" t="s">
        <v>1331</v>
      </c>
      <c r="D75" s="918" t="s">
        <v>1332</v>
      </c>
      <c r="E75" s="906" t="s">
        <v>1333</v>
      </c>
      <c r="F75" s="910"/>
      <c r="G75" s="910"/>
      <c r="H75" s="910"/>
      <c r="I75" s="910"/>
      <c r="J75" s="910"/>
      <c r="K75" s="910"/>
      <c r="L75" s="911" t="s">
        <v>1329</v>
      </c>
      <c r="M75" s="903" t="s">
        <v>1039</v>
      </c>
      <c r="N75" s="912"/>
      <c r="O75" s="704"/>
    </row>
    <row r="76" spans="1:15" ht="14.25">
      <c r="A76" s="906">
        <v>2.27</v>
      </c>
      <c r="B76" s="931" t="s">
        <v>1381</v>
      </c>
      <c r="C76" s="906" t="s">
        <v>1339</v>
      </c>
      <c r="D76" s="906" t="s">
        <v>1340</v>
      </c>
      <c r="E76" s="906" t="s">
        <v>1333</v>
      </c>
      <c r="F76" s="910"/>
      <c r="G76" s="910"/>
      <c r="H76" s="910"/>
      <c r="I76" s="910"/>
      <c r="J76" s="910"/>
      <c r="K76" s="910"/>
      <c r="L76" s="911" t="s">
        <v>1336</v>
      </c>
      <c r="M76" s="903" t="s">
        <v>1039</v>
      </c>
      <c r="N76" s="912"/>
      <c r="O76" s="704"/>
    </row>
    <row r="77" spans="1:15" ht="28.5">
      <c r="A77" s="906">
        <v>2.2799999999999998</v>
      </c>
      <c r="B77" s="931" t="s">
        <v>1382</v>
      </c>
      <c r="C77" s="906" t="s">
        <v>1326</v>
      </c>
      <c r="D77" s="906" t="s">
        <v>1327</v>
      </c>
      <c r="E77" s="906" t="s">
        <v>1328</v>
      </c>
      <c r="F77" s="910"/>
      <c r="G77" s="910"/>
      <c r="H77" s="910"/>
      <c r="I77" s="910"/>
      <c r="J77" s="910"/>
      <c r="K77" s="910"/>
      <c r="L77" s="911" t="s">
        <v>1336</v>
      </c>
      <c r="M77" s="903" t="s">
        <v>1039</v>
      </c>
      <c r="N77" s="903" t="s">
        <v>1039</v>
      </c>
      <c r="O77" s="704"/>
    </row>
    <row r="78" spans="1:15">
      <c r="A78" s="906"/>
      <c r="B78" s="914"/>
      <c r="C78" s="906" t="s">
        <v>1331</v>
      </c>
      <c r="D78" s="918" t="s">
        <v>1337</v>
      </c>
      <c r="E78" s="906" t="s">
        <v>1328</v>
      </c>
      <c r="F78" s="910"/>
      <c r="G78" s="910"/>
      <c r="H78" s="910"/>
      <c r="I78" s="910"/>
      <c r="J78" s="910"/>
      <c r="K78" s="910"/>
      <c r="L78" s="911" t="s">
        <v>1329</v>
      </c>
      <c r="M78" s="903" t="s">
        <v>1039</v>
      </c>
      <c r="N78" s="913"/>
      <c r="O78" s="704"/>
    </row>
    <row r="79" spans="1:15" ht="28.5">
      <c r="A79" s="918">
        <v>2.29</v>
      </c>
      <c r="B79" s="931" t="s">
        <v>1383</v>
      </c>
      <c r="C79" s="906" t="s">
        <v>1326</v>
      </c>
      <c r="D79" s="906" t="s">
        <v>1327</v>
      </c>
      <c r="E79" s="906" t="s">
        <v>1328</v>
      </c>
      <c r="F79" s="910"/>
      <c r="G79" s="910"/>
      <c r="H79" s="910"/>
      <c r="I79" s="910"/>
      <c r="J79" s="910"/>
      <c r="K79" s="910"/>
      <c r="L79" s="911" t="s">
        <v>1329</v>
      </c>
      <c r="M79" s="903" t="s">
        <v>1039</v>
      </c>
      <c r="N79" s="913"/>
      <c r="O79" s="704"/>
    </row>
    <row r="80" spans="1:15">
      <c r="A80" s="906"/>
      <c r="B80" s="920"/>
      <c r="C80" s="906" t="s">
        <v>1339</v>
      </c>
      <c r="D80" s="906" t="s">
        <v>1340</v>
      </c>
      <c r="E80" s="906" t="s">
        <v>1333</v>
      </c>
      <c r="F80" s="910"/>
      <c r="G80" s="910"/>
      <c r="H80" s="910"/>
      <c r="I80" s="910"/>
      <c r="J80" s="910"/>
      <c r="K80" s="910"/>
      <c r="L80" s="911" t="s">
        <v>1329</v>
      </c>
      <c r="M80" s="903" t="s">
        <v>1039</v>
      </c>
      <c r="N80" s="912"/>
      <c r="O80" s="704"/>
    </row>
    <row r="81" spans="1:15" ht="28.5">
      <c r="A81" s="1653" t="s">
        <v>3207</v>
      </c>
      <c r="B81" s="931" t="s">
        <v>1384</v>
      </c>
      <c r="C81" s="906" t="s">
        <v>1326</v>
      </c>
      <c r="D81" s="906" t="s">
        <v>1327</v>
      </c>
      <c r="E81" s="906" t="s">
        <v>1328</v>
      </c>
      <c r="F81" s="910"/>
      <c r="G81" s="910"/>
      <c r="H81" s="910"/>
      <c r="I81" s="910"/>
      <c r="J81" s="910"/>
      <c r="K81" s="910"/>
      <c r="L81" s="911" t="s">
        <v>1336</v>
      </c>
      <c r="M81" s="903" t="s">
        <v>1039</v>
      </c>
      <c r="N81" s="912"/>
      <c r="O81" s="704"/>
    </row>
    <row r="82" spans="1:15">
      <c r="A82" s="906"/>
      <c r="B82" s="920"/>
      <c r="C82" s="906" t="s">
        <v>1331</v>
      </c>
      <c r="D82" s="918" t="s">
        <v>1332</v>
      </c>
      <c r="E82" s="906" t="s">
        <v>1333</v>
      </c>
      <c r="F82" s="910"/>
      <c r="G82" s="910"/>
      <c r="H82" s="910"/>
      <c r="I82" s="910"/>
      <c r="J82" s="910"/>
      <c r="K82" s="910"/>
      <c r="L82" s="911" t="s">
        <v>1329</v>
      </c>
      <c r="M82" s="903" t="s">
        <v>1039</v>
      </c>
      <c r="N82" s="903" t="s">
        <v>1039</v>
      </c>
      <c r="O82" s="704"/>
    </row>
    <row r="83" spans="1:15" ht="28.5">
      <c r="A83" s="906">
        <v>2.31</v>
      </c>
      <c r="B83" s="931" t="s">
        <v>1385</v>
      </c>
      <c r="C83" s="906" t="s">
        <v>1326</v>
      </c>
      <c r="D83" s="906" t="s">
        <v>1327</v>
      </c>
      <c r="E83" s="906" t="s">
        <v>1328</v>
      </c>
      <c r="F83" s="910"/>
      <c r="G83" s="910"/>
      <c r="H83" s="910"/>
      <c r="I83" s="910"/>
      <c r="J83" s="910"/>
      <c r="K83" s="910"/>
      <c r="L83" s="911" t="s">
        <v>1329</v>
      </c>
      <c r="M83" s="903" t="s">
        <v>1039</v>
      </c>
      <c r="N83" s="912"/>
      <c r="O83" s="704"/>
    </row>
    <row r="84" spans="1:15">
      <c r="A84" s="906"/>
      <c r="B84" s="914"/>
      <c r="C84" s="906" t="s">
        <v>1339</v>
      </c>
      <c r="D84" s="906" t="s">
        <v>1340</v>
      </c>
      <c r="E84" s="906" t="s">
        <v>1333</v>
      </c>
      <c r="F84" s="910"/>
      <c r="G84" s="910"/>
      <c r="H84" s="910"/>
      <c r="I84" s="910"/>
      <c r="J84" s="910"/>
      <c r="K84" s="910"/>
      <c r="L84" s="911" t="s">
        <v>1336</v>
      </c>
      <c r="M84" s="903" t="s">
        <v>1039</v>
      </c>
      <c r="N84" s="903" t="s">
        <v>1039</v>
      </c>
      <c r="O84" s="704"/>
    </row>
    <row r="85" spans="1:15" ht="14.25">
      <c r="A85" s="906">
        <v>2.3199999999999998</v>
      </c>
      <c r="B85" s="931" t="s">
        <v>1386</v>
      </c>
      <c r="C85" s="906" t="s">
        <v>1326</v>
      </c>
      <c r="D85" s="906" t="s">
        <v>1327</v>
      </c>
      <c r="E85" s="906" t="s">
        <v>1328</v>
      </c>
      <c r="F85" s="910"/>
      <c r="G85" s="910"/>
      <c r="H85" s="910"/>
      <c r="I85" s="910"/>
      <c r="J85" s="910"/>
      <c r="K85" s="910"/>
      <c r="L85" s="911" t="s">
        <v>1336</v>
      </c>
      <c r="M85" s="903" t="s">
        <v>1039</v>
      </c>
      <c r="N85" s="912"/>
      <c r="O85" s="704"/>
    </row>
    <row r="86" spans="1:15" ht="27.75" customHeight="1">
      <c r="A86" s="918">
        <v>2.33</v>
      </c>
      <c r="B86" s="931" t="s">
        <v>1387</v>
      </c>
      <c r="C86" s="906" t="s">
        <v>1339</v>
      </c>
      <c r="D86" s="906" t="s">
        <v>1340</v>
      </c>
      <c r="E86" s="906" t="s">
        <v>1333</v>
      </c>
      <c r="F86" s="910"/>
      <c r="G86" s="910"/>
      <c r="H86" s="910"/>
      <c r="I86" s="910"/>
      <c r="J86" s="910"/>
      <c r="K86" s="910"/>
      <c r="L86" s="911" t="s">
        <v>1329</v>
      </c>
      <c r="M86" s="903" t="s">
        <v>1039</v>
      </c>
      <c r="N86" s="912"/>
      <c r="O86" s="704"/>
    </row>
    <row r="87" spans="1:15" ht="25.5">
      <c r="A87" s="1342" t="s">
        <v>1615</v>
      </c>
      <c r="B87" s="1347" t="s">
        <v>2576</v>
      </c>
      <c r="C87" s="1342" t="s">
        <v>1326</v>
      </c>
      <c r="D87" s="1342" t="s">
        <v>1327</v>
      </c>
      <c r="E87" s="1342" t="s">
        <v>1328</v>
      </c>
      <c r="F87" s="1342"/>
      <c r="G87" s="1342"/>
      <c r="H87" s="1342"/>
      <c r="I87" s="1342"/>
      <c r="J87" s="1342"/>
      <c r="K87" s="1342"/>
      <c r="L87" s="1046" t="s">
        <v>1336</v>
      </c>
      <c r="M87" s="1343" t="s">
        <v>1039</v>
      </c>
      <c r="N87" s="1348"/>
      <c r="O87" s="939"/>
    </row>
    <row r="88" spans="1:15">
      <c r="A88" s="1046" t="s">
        <v>1616</v>
      </c>
      <c r="B88" s="1328"/>
      <c r="C88" s="1342" t="s">
        <v>1331</v>
      </c>
      <c r="D88" s="1349" t="s">
        <v>1332</v>
      </c>
      <c r="E88" s="1342" t="s">
        <v>1333</v>
      </c>
      <c r="F88" s="1046"/>
      <c r="G88" s="1046"/>
      <c r="H88" s="1046"/>
      <c r="I88" s="1046"/>
      <c r="J88" s="1046"/>
      <c r="K88" s="1046"/>
      <c r="L88" s="1046" t="s">
        <v>1329</v>
      </c>
      <c r="M88" s="1343" t="s">
        <v>1039</v>
      </c>
      <c r="N88" s="1348"/>
      <c r="O88" s="939"/>
    </row>
    <row r="89" spans="1:15" ht="25.5">
      <c r="A89" s="1046" t="s">
        <v>1623</v>
      </c>
      <c r="B89" s="1350" t="s">
        <v>2577</v>
      </c>
      <c r="C89" s="1342" t="s">
        <v>1326</v>
      </c>
      <c r="D89" s="1342" t="s">
        <v>1327</v>
      </c>
      <c r="E89" s="1342" t="s">
        <v>1328</v>
      </c>
      <c r="F89" s="1046"/>
      <c r="G89" s="1046"/>
      <c r="H89" s="1046"/>
      <c r="I89" s="1046"/>
      <c r="J89" s="1046"/>
      <c r="K89" s="1046"/>
      <c r="L89" s="1046" t="s">
        <v>1336</v>
      </c>
      <c r="M89" s="1343" t="s">
        <v>1039</v>
      </c>
      <c r="N89" s="1348"/>
      <c r="O89" s="939"/>
    </row>
    <row r="90" spans="1:15">
      <c r="A90" s="1046" t="s">
        <v>1624</v>
      </c>
      <c r="B90" s="1328"/>
      <c r="C90" s="1342" t="s">
        <v>1331</v>
      </c>
      <c r="D90" s="1349" t="s">
        <v>1332</v>
      </c>
      <c r="E90" s="1342" t="s">
        <v>1333</v>
      </c>
      <c r="F90" s="1046"/>
      <c r="G90" s="1046"/>
      <c r="H90" s="1046"/>
      <c r="I90" s="1046"/>
      <c r="J90" s="1046"/>
      <c r="K90" s="1046"/>
      <c r="L90" s="1046" t="s">
        <v>1329</v>
      </c>
      <c r="M90" s="1343" t="s">
        <v>1039</v>
      </c>
      <c r="N90" s="1348"/>
      <c r="O90" s="939"/>
    </row>
  </sheetData>
  <sheetProtection password="E75E" sheet="1" objects="1" scenarios="1"/>
  <mergeCells count="1">
    <mergeCell ref="A2:O4"/>
  </mergeCells>
  <conditionalFormatting sqref="A5:N5">
    <cfRule type="cellIs" dxfId="101" priority="7" stopIfTrue="1" operator="between">
      <formula>"P"</formula>
      <formula>"P"</formula>
    </cfRule>
    <cfRule type="cellIs" dxfId="100" priority="8" stopIfTrue="1" operator="between">
      <formula>"F"</formula>
      <formula>"F"</formula>
    </cfRule>
    <cfRule type="cellIs" dxfId="99" priority="9" stopIfTrue="1" operator="between">
      <formula>"NP"</formula>
      <formula>"NS"</formula>
    </cfRule>
  </conditionalFormatting>
  <conditionalFormatting sqref="N6">
    <cfRule type="containsText" dxfId="98" priority="6" operator="containsText" text="Required">
      <formula>NOT(ISERROR(SEARCH("Required",N6)))</formula>
    </cfRule>
  </conditionalFormatting>
  <conditionalFormatting sqref="O5">
    <cfRule type="cellIs" dxfId="97" priority="3" stopIfTrue="1" operator="between">
      <formula>"P"</formula>
      <formula>"P"</formula>
    </cfRule>
    <cfRule type="cellIs" dxfId="96" priority="4" stopIfTrue="1" operator="between">
      <formula>"F"</formula>
      <formula>"F"</formula>
    </cfRule>
    <cfRule type="cellIs" dxfId="95" priority="5" stopIfTrue="1" operator="between">
      <formula>"NP"</formula>
      <formula>"NS"</formula>
    </cfRule>
  </conditionalFormatting>
  <conditionalFormatting sqref="O6">
    <cfRule type="containsText" dxfId="94" priority="2" operator="containsText" text="Required">
      <formula>NOT(ISERROR(SEARCH("Required",O6)))</formula>
    </cfRule>
  </conditionalFormatting>
  <conditionalFormatting sqref="M6">
    <cfRule type="cellIs" dxfId="93" priority="1" operator="equal">
      <formula>"Required"</formula>
    </cfRule>
  </conditionalFormatting>
  <pageMargins left="0.7" right="0.7" top="0.75" bottom="0.75" header="0.3" footer="0.3"/>
  <pageSetup scale="44"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G362"/>
  <sheetViews>
    <sheetView workbookViewId="0">
      <selection activeCell="E19" sqref="E19"/>
    </sheetView>
  </sheetViews>
  <sheetFormatPr defaultColWidth="8.85546875" defaultRowHeight="12.75"/>
  <cols>
    <col min="1" max="1" width="3.7109375" style="941" customWidth="1"/>
    <col min="2" max="2" width="17.5703125" style="955" customWidth="1"/>
    <col min="3" max="3" width="65.42578125" style="695" customWidth="1"/>
    <col min="4" max="4" width="29.7109375" style="695" customWidth="1"/>
    <col min="5" max="5" width="26" style="695" customWidth="1"/>
    <col min="6" max="6" width="37.5703125" style="695" customWidth="1"/>
    <col min="7" max="16384" width="8.85546875" style="695"/>
  </cols>
  <sheetData>
    <row r="1" spans="1:6" ht="58.5" customHeight="1" thickBot="1">
      <c r="A1" s="932"/>
      <c r="B1" s="2418" t="s">
        <v>1388</v>
      </c>
      <c r="C1" s="2419"/>
      <c r="D1" s="2419"/>
      <c r="E1" s="2419"/>
      <c r="F1" s="2420"/>
    </row>
    <row r="2" spans="1:6" ht="16.5" customHeight="1" thickBot="1">
      <c r="A2" s="932"/>
      <c r="B2" s="933"/>
      <c r="C2" s="934"/>
      <c r="D2" s="1337" t="str">
        <f>IF(AND(OR('OD Test Plan'!$H$117="Required",'OD Test Plan'!$H$118="Required"),'OD Test Plan'!I9="Phase 1",'OD Test Plan'!$E$41&lt;&gt;"Yes"), "Required", "")</f>
        <v/>
      </c>
      <c r="E2" s="1337" t="str">
        <f>IF(AND(OR('OD Test Plan'!$H$117="Required",'OD Test Plan'!$H$118="Required"),'OD Test Plan'!$I$9="SW or HW Update"), "Required", "")</f>
        <v/>
      </c>
      <c r="F2" s="1337" t="str">
        <f>IF(AND(OR('OD Test Plan'!$H$117="Required",'OD Test Plan'!$H$118="Required"),'OD Test Plan'!$E$41="Yes"), "Required", "")</f>
        <v/>
      </c>
    </row>
    <row r="3" spans="1:6" ht="45.75" thickBot="1">
      <c r="A3" s="860"/>
      <c r="B3" s="2433" t="s">
        <v>1032</v>
      </c>
      <c r="C3" s="2434"/>
      <c r="D3" s="1309" t="s">
        <v>275</v>
      </c>
      <c r="E3" s="779" t="s">
        <v>1033</v>
      </c>
      <c r="F3" s="779" t="s">
        <v>1034</v>
      </c>
    </row>
    <row r="4" spans="1:6">
      <c r="A4" s="856"/>
      <c r="B4" s="935" t="s">
        <v>1035</v>
      </c>
      <c r="C4" s="864" t="s">
        <v>1389</v>
      </c>
      <c r="D4" s="936"/>
      <c r="E4" s="937"/>
      <c r="F4" s="938"/>
    </row>
    <row r="5" spans="1:6">
      <c r="A5" s="856"/>
      <c r="B5" s="935">
        <v>3.1</v>
      </c>
      <c r="C5" s="864" t="s">
        <v>1390</v>
      </c>
      <c r="D5" s="935" t="s">
        <v>1039</v>
      </c>
      <c r="E5" s="935" t="s">
        <v>1039</v>
      </c>
      <c r="F5" s="935" t="s">
        <v>1039</v>
      </c>
    </row>
    <row r="6" spans="1:6">
      <c r="A6" s="856"/>
      <c r="B6" s="935">
        <v>3.2</v>
      </c>
      <c r="C6" s="864" t="s">
        <v>1391</v>
      </c>
      <c r="D6" s="935" t="s">
        <v>1039</v>
      </c>
      <c r="E6" s="935"/>
      <c r="F6" s="939"/>
    </row>
    <row r="7" spans="1:6">
      <c r="A7" s="856"/>
      <c r="B7" s="935"/>
      <c r="C7" s="864" t="s">
        <v>1392</v>
      </c>
      <c r="D7" s="864"/>
      <c r="E7" s="935"/>
      <c r="F7" s="939"/>
    </row>
    <row r="8" spans="1:6">
      <c r="A8" s="856"/>
      <c r="B8" s="935"/>
      <c r="C8" s="864" t="s">
        <v>1393</v>
      </c>
      <c r="D8" s="864"/>
      <c r="E8" s="935"/>
      <c r="F8" s="939"/>
    </row>
    <row r="9" spans="1:6">
      <c r="A9" s="856"/>
      <c r="B9" s="935"/>
      <c r="C9" s="864" t="s">
        <v>1394</v>
      </c>
      <c r="D9" s="864"/>
      <c r="E9" s="935"/>
      <c r="F9" s="939"/>
    </row>
    <row r="10" spans="1:6">
      <c r="A10" s="856"/>
      <c r="B10" s="935">
        <v>3.3</v>
      </c>
      <c r="C10" s="864" t="s">
        <v>1395</v>
      </c>
      <c r="D10" s="935" t="s">
        <v>1039</v>
      </c>
      <c r="E10" s="935" t="s">
        <v>1039</v>
      </c>
      <c r="F10" s="940"/>
    </row>
    <row r="11" spans="1:6">
      <c r="A11" s="856"/>
      <c r="B11" s="935"/>
      <c r="C11" s="864" t="s">
        <v>1392</v>
      </c>
      <c r="D11" s="864"/>
      <c r="E11" s="935"/>
      <c r="F11" s="939"/>
    </row>
    <row r="12" spans="1:6">
      <c r="A12" s="856"/>
      <c r="B12" s="935"/>
      <c r="C12" s="864" t="s">
        <v>1396</v>
      </c>
      <c r="D12" s="864"/>
      <c r="E12" s="935"/>
      <c r="F12" s="939"/>
    </row>
    <row r="13" spans="1:6">
      <c r="A13" s="856"/>
      <c r="B13" s="935"/>
      <c r="C13" s="864" t="s">
        <v>1394</v>
      </c>
      <c r="D13" s="864"/>
      <c r="E13" s="935"/>
      <c r="F13" s="939"/>
    </row>
    <row r="14" spans="1:6">
      <c r="A14" s="856"/>
      <c r="B14" s="935">
        <v>3.4</v>
      </c>
      <c r="C14" s="864" t="s">
        <v>1397</v>
      </c>
      <c r="D14" s="935" t="s">
        <v>1039</v>
      </c>
      <c r="E14" s="935"/>
      <c r="F14" s="939"/>
    </row>
    <row r="15" spans="1:6">
      <c r="A15" s="856"/>
      <c r="B15" s="935"/>
      <c r="C15" s="864" t="s">
        <v>1392</v>
      </c>
      <c r="D15" s="864"/>
      <c r="E15" s="935"/>
      <c r="F15" s="939"/>
    </row>
    <row r="16" spans="1:6">
      <c r="A16" s="856"/>
      <c r="B16" s="935"/>
      <c r="C16" s="864" t="s">
        <v>1393</v>
      </c>
      <c r="D16" s="864"/>
      <c r="E16" s="935"/>
      <c r="F16" s="939"/>
    </row>
    <row r="17" spans="1:6">
      <c r="A17" s="856"/>
      <c r="B17" s="935">
        <v>3.5</v>
      </c>
      <c r="C17" s="864" t="s">
        <v>1398</v>
      </c>
      <c r="D17" s="935" t="s">
        <v>1039</v>
      </c>
      <c r="E17" s="935" t="s">
        <v>1039</v>
      </c>
      <c r="F17" s="940"/>
    </row>
    <row r="18" spans="1:6">
      <c r="A18" s="856"/>
      <c r="B18" s="935"/>
      <c r="C18" s="864" t="s">
        <v>1392</v>
      </c>
      <c r="D18" s="864"/>
      <c r="E18" s="935"/>
      <c r="F18" s="939"/>
    </row>
    <row r="19" spans="1:6">
      <c r="A19" s="856"/>
      <c r="B19" s="935"/>
      <c r="C19" s="864" t="s">
        <v>1393</v>
      </c>
      <c r="D19" s="864"/>
      <c r="E19" s="935"/>
      <c r="F19" s="939"/>
    </row>
    <row r="20" spans="1:6">
      <c r="A20" s="856"/>
      <c r="B20" s="935">
        <v>3.6</v>
      </c>
      <c r="C20" s="864" t="s">
        <v>1399</v>
      </c>
      <c r="D20" s="935" t="s">
        <v>1039</v>
      </c>
      <c r="E20" s="935"/>
      <c r="F20" s="939"/>
    </row>
    <row r="21" spans="1:6">
      <c r="A21" s="856"/>
      <c r="B21" s="935"/>
      <c r="C21" s="864" t="s">
        <v>1392</v>
      </c>
      <c r="D21" s="864"/>
      <c r="E21" s="935"/>
      <c r="F21" s="939"/>
    </row>
    <row r="22" spans="1:6">
      <c r="A22" s="856"/>
      <c r="B22" s="935">
        <v>3.7</v>
      </c>
      <c r="C22" s="864" t="s">
        <v>1400</v>
      </c>
      <c r="D22" s="935" t="s">
        <v>1039</v>
      </c>
      <c r="E22" s="935"/>
      <c r="F22" s="939"/>
    </row>
    <row r="23" spans="1:6">
      <c r="A23" s="856"/>
      <c r="B23" s="935"/>
      <c r="C23" s="864" t="s">
        <v>1392</v>
      </c>
      <c r="D23" s="864"/>
      <c r="E23" s="935"/>
      <c r="F23" s="939"/>
    </row>
    <row r="24" spans="1:6">
      <c r="A24" s="856"/>
      <c r="B24" s="935">
        <v>3.8</v>
      </c>
      <c r="C24" s="864" t="s">
        <v>1401</v>
      </c>
      <c r="D24" s="935" t="s">
        <v>1039</v>
      </c>
      <c r="E24" s="935"/>
      <c r="F24" s="939"/>
    </row>
    <row r="25" spans="1:6">
      <c r="A25" s="856"/>
      <c r="B25" s="935"/>
      <c r="C25" s="864" t="s">
        <v>1392</v>
      </c>
      <c r="D25" s="864"/>
      <c r="E25" s="935"/>
      <c r="F25" s="939"/>
    </row>
    <row r="26" spans="1:6">
      <c r="A26" s="856"/>
      <c r="B26" s="935"/>
      <c r="C26" s="864" t="s">
        <v>1393</v>
      </c>
      <c r="D26" s="864"/>
      <c r="E26" s="935"/>
      <c r="F26" s="939"/>
    </row>
    <row r="27" spans="1:6">
      <c r="A27" s="856"/>
      <c r="B27" s="935">
        <v>3.9</v>
      </c>
      <c r="C27" s="864" t="s">
        <v>1402</v>
      </c>
      <c r="D27" s="935" t="s">
        <v>1039</v>
      </c>
      <c r="E27" s="935"/>
      <c r="F27" s="939"/>
    </row>
    <row r="28" spans="1:6">
      <c r="A28" s="856"/>
      <c r="B28" s="935"/>
      <c r="C28" s="864" t="s">
        <v>1392</v>
      </c>
      <c r="D28" s="864"/>
      <c r="E28" s="935"/>
      <c r="F28" s="939"/>
    </row>
    <row r="29" spans="1:6">
      <c r="A29" s="856"/>
      <c r="B29" s="935"/>
      <c r="C29" s="864" t="s">
        <v>1393</v>
      </c>
      <c r="D29" s="864"/>
      <c r="E29" s="935"/>
      <c r="F29" s="939"/>
    </row>
    <row r="30" spans="1:6">
      <c r="A30" s="856"/>
      <c r="B30" s="935"/>
      <c r="C30" s="864" t="s">
        <v>1396</v>
      </c>
      <c r="D30" s="864"/>
      <c r="E30" s="935"/>
      <c r="F30" s="939"/>
    </row>
    <row r="31" spans="1:6">
      <c r="A31" s="856"/>
      <c r="B31" s="935" t="s">
        <v>1047</v>
      </c>
      <c r="C31" s="864" t="s">
        <v>1403</v>
      </c>
      <c r="D31" s="935" t="s">
        <v>1039</v>
      </c>
      <c r="E31" s="935"/>
      <c r="F31" s="940"/>
    </row>
    <row r="32" spans="1:6">
      <c r="A32" s="856"/>
      <c r="B32" s="935"/>
      <c r="C32" s="864" t="s">
        <v>1392</v>
      </c>
      <c r="D32" s="864"/>
      <c r="E32" s="935"/>
      <c r="F32" s="939"/>
    </row>
    <row r="33" spans="1:6">
      <c r="A33" s="856"/>
      <c r="B33" s="935"/>
      <c r="C33" s="864" t="s">
        <v>1393</v>
      </c>
      <c r="D33" s="864"/>
      <c r="E33" s="935"/>
      <c r="F33" s="939"/>
    </row>
    <row r="34" spans="1:6">
      <c r="A34" s="856"/>
      <c r="B34" s="935"/>
      <c r="C34" s="864" t="s">
        <v>1396</v>
      </c>
      <c r="D34" s="864"/>
      <c r="E34" s="935"/>
      <c r="F34" s="939"/>
    </row>
    <row r="35" spans="1:6">
      <c r="A35" s="856"/>
      <c r="B35" s="935" t="s">
        <v>1404</v>
      </c>
      <c r="C35" s="864" t="s">
        <v>1405</v>
      </c>
      <c r="D35" s="935" t="s">
        <v>1039</v>
      </c>
      <c r="E35" s="935" t="s">
        <v>1039</v>
      </c>
      <c r="F35" s="940"/>
    </row>
    <row r="36" spans="1:6">
      <c r="A36" s="856"/>
      <c r="B36" s="935"/>
      <c r="C36" s="864" t="s">
        <v>1392</v>
      </c>
      <c r="D36" s="864"/>
      <c r="E36" s="935"/>
      <c r="F36" s="939"/>
    </row>
    <row r="37" spans="1:6">
      <c r="A37" s="856"/>
      <c r="B37" s="935"/>
      <c r="C37" s="864" t="s">
        <v>1393</v>
      </c>
      <c r="D37" s="864"/>
      <c r="E37" s="935"/>
      <c r="F37" s="939"/>
    </row>
    <row r="38" spans="1:6">
      <c r="A38" s="856"/>
      <c r="B38" s="935"/>
      <c r="C38" s="864" t="s">
        <v>1396</v>
      </c>
      <c r="D38" s="864"/>
      <c r="E38" s="935"/>
      <c r="F38" s="939"/>
    </row>
    <row r="39" spans="1:6" ht="16.5" customHeight="1">
      <c r="A39" s="856"/>
      <c r="B39" s="935" t="s">
        <v>1406</v>
      </c>
      <c r="C39" s="864" t="s">
        <v>1407</v>
      </c>
      <c r="D39" s="935" t="s">
        <v>1039</v>
      </c>
      <c r="E39" s="935"/>
      <c r="F39" s="939"/>
    </row>
    <row r="40" spans="1:6" ht="16.5" customHeight="1">
      <c r="A40" s="856"/>
      <c r="B40" s="935"/>
      <c r="C40" s="864" t="s">
        <v>1392</v>
      </c>
      <c r="D40" s="864"/>
      <c r="E40" s="935"/>
      <c r="F40" s="939"/>
    </row>
    <row r="41" spans="1:6" ht="16.5" customHeight="1">
      <c r="A41" s="856"/>
      <c r="B41" s="935"/>
      <c r="C41" s="864" t="s">
        <v>1393</v>
      </c>
      <c r="D41" s="864"/>
      <c r="E41" s="935"/>
      <c r="F41" s="704"/>
    </row>
    <row r="42" spans="1:6">
      <c r="A42" s="856"/>
      <c r="B42" s="935"/>
      <c r="C42" s="864" t="s">
        <v>1396</v>
      </c>
      <c r="D42" s="864"/>
      <c r="E42" s="935"/>
      <c r="F42" s="704"/>
    </row>
    <row r="43" spans="1:6">
      <c r="A43" s="856"/>
      <c r="B43" s="935"/>
      <c r="C43" s="864" t="s">
        <v>1394</v>
      </c>
      <c r="D43" s="864"/>
      <c r="E43" s="935"/>
      <c r="F43" s="704"/>
    </row>
    <row r="44" spans="1:6">
      <c r="A44" s="856"/>
      <c r="B44" s="935" t="s">
        <v>1408</v>
      </c>
      <c r="C44" s="864" t="s">
        <v>1409</v>
      </c>
      <c r="D44" s="935" t="s">
        <v>1039</v>
      </c>
      <c r="E44" s="935"/>
      <c r="F44" s="704"/>
    </row>
    <row r="45" spans="1:6">
      <c r="A45" s="856"/>
      <c r="B45" s="935"/>
      <c r="C45" s="864" t="s">
        <v>1392</v>
      </c>
      <c r="D45" s="864"/>
      <c r="E45" s="935"/>
      <c r="F45" s="704"/>
    </row>
    <row r="46" spans="1:6">
      <c r="A46" s="856"/>
      <c r="B46" s="935"/>
      <c r="C46" s="864" t="s">
        <v>1393</v>
      </c>
      <c r="D46" s="864"/>
      <c r="E46" s="935"/>
      <c r="F46" s="704"/>
    </row>
    <row r="47" spans="1:6">
      <c r="A47" s="856"/>
      <c r="B47" s="935" t="s">
        <v>1410</v>
      </c>
      <c r="C47" s="864" t="s">
        <v>1411</v>
      </c>
      <c r="D47" s="935" t="s">
        <v>1039</v>
      </c>
      <c r="E47" s="935"/>
      <c r="F47" s="704"/>
    </row>
    <row r="48" spans="1:6">
      <c r="A48" s="856"/>
      <c r="B48" s="935"/>
      <c r="C48" s="864" t="s">
        <v>1392</v>
      </c>
      <c r="D48" s="864"/>
      <c r="E48" s="935"/>
      <c r="F48" s="704"/>
    </row>
    <row r="49" spans="1:6">
      <c r="A49" s="856"/>
      <c r="B49" s="935"/>
      <c r="C49" s="864" t="s">
        <v>1393</v>
      </c>
      <c r="D49" s="864"/>
      <c r="E49" s="935"/>
      <c r="F49" s="704"/>
    </row>
    <row r="50" spans="1:6">
      <c r="A50" s="856"/>
      <c r="B50" s="935"/>
      <c r="C50" s="864" t="s">
        <v>1396</v>
      </c>
      <c r="D50" s="864"/>
      <c r="E50" s="935"/>
      <c r="F50" s="704"/>
    </row>
    <row r="51" spans="1:6">
      <c r="A51" s="856"/>
      <c r="B51" s="935"/>
      <c r="C51" s="864" t="s">
        <v>1394</v>
      </c>
      <c r="D51" s="864"/>
      <c r="E51" s="935"/>
      <c r="F51" s="704"/>
    </row>
    <row r="52" spans="1:6">
      <c r="A52" s="856"/>
      <c r="B52" s="935" t="s">
        <v>1412</v>
      </c>
      <c r="C52" s="864" t="s">
        <v>1413</v>
      </c>
      <c r="D52" s="935" t="s">
        <v>1039</v>
      </c>
      <c r="E52" s="935"/>
      <c r="F52" s="704"/>
    </row>
    <row r="53" spans="1:6">
      <c r="A53" s="856"/>
      <c r="B53" s="935"/>
      <c r="C53" s="864" t="s">
        <v>1392</v>
      </c>
      <c r="D53" s="864"/>
      <c r="E53" s="935"/>
      <c r="F53" s="704"/>
    </row>
    <row r="54" spans="1:6">
      <c r="A54" s="856"/>
      <c r="B54" s="935"/>
      <c r="C54" s="864" t="s">
        <v>1393</v>
      </c>
      <c r="D54" s="864"/>
      <c r="E54" s="935"/>
      <c r="F54" s="704"/>
    </row>
    <row r="55" spans="1:6">
      <c r="A55" s="856"/>
      <c r="B55" s="935"/>
      <c r="C55" s="864" t="s">
        <v>1396</v>
      </c>
      <c r="D55" s="864"/>
      <c r="E55" s="935"/>
      <c r="F55" s="704"/>
    </row>
    <row r="56" spans="1:6">
      <c r="A56" s="856"/>
      <c r="B56" s="935"/>
      <c r="C56" s="864" t="s">
        <v>1394</v>
      </c>
      <c r="D56" s="864"/>
      <c r="E56" s="935"/>
      <c r="F56" s="704"/>
    </row>
    <row r="57" spans="1:6">
      <c r="A57" s="856"/>
      <c r="B57" s="935"/>
      <c r="C57" s="864"/>
      <c r="D57" s="864"/>
      <c r="E57" s="935"/>
      <c r="F57" s="704"/>
    </row>
    <row r="58" spans="1:6">
      <c r="A58" s="856"/>
      <c r="B58" s="935" t="s">
        <v>1063</v>
      </c>
      <c r="C58" s="864" t="s">
        <v>1414</v>
      </c>
      <c r="D58" s="864"/>
      <c r="E58" s="935"/>
      <c r="F58" s="704"/>
    </row>
    <row r="59" spans="1:6">
      <c r="A59" s="856"/>
      <c r="B59" s="935" t="s">
        <v>1065</v>
      </c>
      <c r="C59" s="864" t="s">
        <v>1415</v>
      </c>
      <c r="D59" s="935" t="s">
        <v>1039</v>
      </c>
      <c r="E59" s="935"/>
      <c r="F59" s="935" t="s">
        <v>1039</v>
      </c>
    </row>
    <row r="60" spans="1:6">
      <c r="A60" s="856"/>
      <c r="B60" s="935"/>
      <c r="C60" s="864" t="s">
        <v>1416</v>
      </c>
      <c r="D60" s="864"/>
      <c r="E60" s="935"/>
      <c r="F60" s="704"/>
    </row>
    <row r="61" spans="1:6">
      <c r="A61" s="856"/>
      <c r="B61" s="935"/>
      <c r="C61" s="864" t="s">
        <v>1393</v>
      </c>
      <c r="D61" s="864"/>
      <c r="E61" s="935"/>
      <c r="F61" s="704"/>
    </row>
    <row r="62" spans="1:6">
      <c r="A62" s="856"/>
      <c r="B62" s="935"/>
      <c r="C62" s="864" t="s">
        <v>1396</v>
      </c>
      <c r="D62" s="864"/>
      <c r="E62" s="935"/>
      <c r="F62" s="704"/>
    </row>
    <row r="63" spans="1:6">
      <c r="A63" s="856"/>
      <c r="B63" s="935"/>
      <c r="C63" s="864" t="s">
        <v>1417</v>
      </c>
      <c r="D63" s="864"/>
      <c r="E63" s="935"/>
      <c r="F63" s="704"/>
    </row>
    <row r="64" spans="1:6">
      <c r="A64" s="856"/>
      <c r="B64" s="1351" t="s">
        <v>1549</v>
      </c>
      <c r="C64" s="1352" t="s">
        <v>2578</v>
      </c>
      <c r="D64" s="940" t="s">
        <v>1039</v>
      </c>
      <c r="E64" s="940" t="s">
        <v>1039</v>
      </c>
      <c r="F64" s="939"/>
    </row>
    <row r="65" spans="1:6">
      <c r="A65" s="856"/>
      <c r="B65" s="1353"/>
      <c r="C65" s="1352" t="s">
        <v>1416</v>
      </c>
      <c r="D65" s="1354"/>
      <c r="E65" s="940"/>
      <c r="F65" s="939"/>
    </row>
    <row r="66" spans="1:6">
      <c r="A66" s="856"/>
      <c r="B66" s="1353"/>
      <c r="C66" s="1352" t="s">
        <v>1393</v>
      </c>
      <c r="D66" s="1354"/>
      <c r="E66" s="940"/>
      <c r="F66" s="939"/>
    </row>
    <row r="67" spans="1:6">
      <c r="A67" s="856"/>
      <c r="B67" s="1353"/>
      <c r="C67" s="1352" t="s">
        <v>1396</v>
      </c>
      <c r="D67" s="1354"/>
      <c r="E67" s="940"/>
      <c r="F67" s="939"/>
    </row>
    <row r="68" spans="1:6">
      <c r="A68" s="856"/>
      <c r="B68" s="1353"/>
      <c r="C68" s="1352" t="s">
        <v>1417</v>
      </c>
      <c r="D68" s="1354"/>
      <c r="E68" s="940"/>
      <c r="F68" s="939"/>
    </row>
    <row r="69" spans="1:6">
      <c r="A69" s="856"/>
      <c r="B69" s="935" t="s">
        <v>1418</v>
      </c>
      <c r="C69" s="864" t="s">
        <v>1419</v>
      </c>
      <c r="D69" s="935" t="s">
        <v>1039</v>
      </c>
      <c r="E69" s="935"/>
      <c r="F69" s="704"/>
    </row>
    <row r="70" spans="1:6">
      <c r="A70" s="856"/>
      <c r="B70" s="935"/>
      <c r="C70" s="864" t="s">
        <v>1416</v>
      </c>
      <c r="D70" s="864"/>
      <c r="E70" s="935"/>
      <c r="F70" s="704"/>
    </row>
    <row r="71" spans="1:6">
      <c r="A71" s="856"/>
      <c r="B71" s="935"/>
      <c r="C71" s="864" t="s">
        <v>1393</v>
      </c>
      <c r="D71" s="864"/>
      <c r="E71" s="935"/>
      <c r="F71" s="704"/>
    </row>
    <row r="72" spans="1:6">
      <c r="A72" s="856"/>
      <c r="B72" s="935"/>
      <c r="C72" s="864" t="s">
        <v>1396</v>
      </c>
      <c r="D72" s="864"/>
      <c r="E72" s="935"/>
      <c r="F72" s="704"/>
    </row>
    <row r="73" spans="1:6">
      <c r="A73" s="856"/>
      <c r="B73" s="935"/>
      <c r="C73" s="864" t="s">
        <v>1417</v>
      </c>
      <c r="D73" s="864"/>
      <c r="E73" s="935"/>
      <c r="F73" s="939"/>
    </row>
    <row r="74" spans="1:6">
      <c r="A74" s="856"/>
      <c r="B74" s="935" t="s">
        <v>1420</v>
      </c>
      <c r="C74" s="864" t="s">
        <v>1421</v>
      </c>
      <c r="D74" s="935" t="s">
        <v>1039</v>
      </c>
      <c r="E74" s="935"/>
      <c r="F74" s="704"/>
    </row>
    <row r="75" spans="1:6">
      <c r="A75" s="856"/>
      <c r="B75" s="935"/>
      <c r="C75" s="864" t="s">
        <v>1416</v>
      </c>
      <c r="D75" s="864"/>
      <c r="E75" s="935"/>
      <c r="F75" s="704"/>
    </row>
    <row r="76" spans="1:6">
      <c r="A76" s="856"/>
      <c r="B76" s="935"/>
      <c r="C76" s="864" t="s">
        <v>1393</v>
      </c>
      <c r="D76" s="864"/>
      <c r="E76" s="935"/>
      <c r="F76" s="704"/>
    </row>
    <row r="77" spans="1:6" ht="24">
      <c r="A77" s="856"/>
      <c r="B77" s="935" t="s">
        <v>1422</v>
      </c>
      <c r="C77" s="864" t="s">
        <v>1423</v>
      </c>
      <c r="D77" s="935" t="s">
        <v>1039</v>
      </c>
      <c r="E77" s="935"/>
      <c r="F77" s="704"/>
    </row>
    <row r="78" spans="1:6">
      <c r="A78" s="856"/>
      <c r="B78" s="935"/>
      <c r="C78" s="864" t="s">
        <v>1416</v>
      </c>
      <c r="D78" s="864"/>
      <c r="E78" s="935"/>
      <c r="F78" s="704"/>
    </row>
    <row r="79" spans="1:6">
      <c r="A79" s="856"/>
      <c r="B79" s="935"/>
      <c r="C79" s="864" t="s">
        <v>1393</v>
      </c>
      <c r="D79" s="864"/>
      <c r="E79" s="935"/>
      <c r="F79" s="704"/>
    </row>
    <row r="80" spans="1:6">
      <c r="A80" s="856"/>
      <c r="B80" s="935"/>
      <c r="C80" s="864" t="s">
        <v>1396</v>
      </c>
      <c r="D80" s="864"/>
      <c r="E80" s="935"/>
      <c r="F80" s="704"/>
    </row>
    <row r="81" spans="1:7" hidden="1">
      <c r="A81" s="856"/>
      <c r="B81" s="1355" t="s">
        <v>1424</v>
      </c>
      <c r="C81" s="1356" t="s">
        <v>1425</v>
      </c>
      <c r="D81" s="1355" t="s">
        <v>1039</v>
      </c>
      <c r="E81" s="1355"/>
      <c r="F81" s="1357"/>
      <c r="G81" s="1358"/>
    </row>
    <row r="82" spans="1:7" hidden="1">
      <c r="A82" s="856"/>
      <c r="B82" s="1355"/>
      <c r="C82" s="1356" t="s">
        <v>1416</v>
      </c>
      <c r="D82" s="1356"/>
      <c r="E82" s="1355"/>
      <c r="F82" s="1357"/>
    </row>
    <row r="83" spans="1:7" hidden="1">
      <c r="A83" s="856"/>
      <c r="B83" s="1355"/>
      <c r="C83" s="1356" t="s">
        <v>1393</v>
      </c>
      <c r="D83" s="1356"/>
      <c r="E83" s="1355"/>
      <c r="F83" s="1357"/>
    </row>
    <row r="84" spans="1:7" hidden="1">
      <c r="A84" s="856"/>
      <c r="B84" s="1355"/>
      <c r="C84" s="1356" t="s">
        <v>1396</v>
      </c>
      <c r="D84" s="1356"/>
      <c r="E84" s="1355"/>
      <c r="F84" s="1357"/>
    </row>
    <row r="85" spans="1:7" hidden="1">
      <c r="A85" s="856"/>
      <c r="B85" s="1355"/>
      <c r="C85" s="1356"/>
      <c r="D85" s="1356"/>
      <c r="E85" s="1355"/>
      <c r="F85" s="1357"/>
    </row>
    <row r="86" spans="1:7">
      <c r="A86" s="856"/>
      <c r="B86" s="935" t="s">
        <v>1109</v>
      </c>
      <c r="C86" s="864" t="s">
        <v>1426</v>
      </c>
      <c r="D86" s="864"/>
      <c r="E86" s="935"/>
      <c r="F86" s="939"/>
    </row>
    <row r="87" spans="1:7">
      <c r="A87" s="856"/>
      <c r="B87" s="935" t="s">
        <v>1111</v>
      </c>
      <c r="C87" s="864" t="s">
        <v>1427</v>
      </c>
      <c r="D87" s="935" t="s">
        <v>1039</v>
      </c>
      <c r="E87" s="935"/>
      <c r="F87" s="940"/>
    </row>
    <row r="88" spans="1:7">
      <c r="A88" s="856"/>
      <c r="B88" s="935"/>
      <c r="C88" s="864" t="s">
        <v>1416</v>
      </c>
      <c r="D88" s="864"/>
      <c r="E88" s="935"/>
      <c r="F88" s="939"/>
    </row>
    <row r="89" spans="1:7">
      <c r="A89" s="856"/>
      <c r="B89" s="935"/>
      <c r="C89" s="864" t="s">
        <v>1393</v>
      </c>
      <c r="D89" s="864"/>
      <c r="E89" s="935"/>
      <c r="F89" s="939"/>
    </row>
    <row r="90" spans="1:7">
      <c r="A90" s="856"/>
      <c r="B90" s="935"/>
      <c r="C90" s="864" t="s">
        <v>1396</v>
      </c>
      <c r="D90" s="864"/>
      <c r="E90" s="935"/>
      <c r="F90" s="939"/>
    </row>
    <row r="91" spans="1:7" ht="15" customHeight="1">
      <c r="A91" s="856"/>
      <c r="B91" s="935"/>
      <c r="C91" s="864" t="s">
        <v>1417</v>
      </c>
      <c r="D91" s="864"/>
      <c r="E91" s="935"/>
      <c r="F91" s="939"/>
    </row>
    <row r="92" spans="1:7">
      <c r="A92" s="856"/>
      <c r="B92" s="935" t="s">
        <v>1428</v>
      </c>
      <c r="C92" s="864" t="s">
        <v>1429</v>
      </c>
      <c r="D92" s="935" t="s">
        <v>1039</v>
      </c>
      <c r="E92" s="935"/>
      <c r="F92" s="939"/>
    </row>
    <row r="93" spans="1:7">
      <c r="A93" s="856"/>
      <c r="B93" s="935"/>
      <c r="C93" s="864" t="s">
        <v>1416</v>
      </c>
      <c r="D93" s="864"/>
      <c r="E93" s="935"/>
      <c r="F93" s="939"/>
    </row>
    <row r="94" spans="1:7">
      <c r="A94" s="856"/>
      <c r="B94" s="935"/>
      <c r="C94" s="864" t="s">
        <v>1393</v>
      </c>
      <c r="D94" s="864"/>
      <c r="E94" s="935"/>
      <c r="F94" s="939"/>
    </row>
    <row r="95" spans="1:7">
      <c r="A95" s="856"/>
      <c r="B95" s="935"/>
      <c r="C95" s="864" t="s">
        <v>1396</v>
      </c>
      <c r="D95" s="864"/>
      <c r="E95" s="935"/>
      <c r="F95" s="939"/>
    </row>
    <row r="96" spans="1:7" ht="15" customHeight="1">
      <c r="A96" s="856"/>
      <c r="B96" s="935"/>
      <c r="C96" s="864" t="s">
        <v>1417</v>
      </c>
      <c r="D96" s="864"/>
      <c r="E96" s="935"/>
      <c r="F96" s="939"/>
    </row>
    <row r="97" spans="1:6">
      <c r="A97" s="856"/>
      <c r="B97" s="935" t="s">
        <v>1430</v>
      </c>
      <c r="C97" s="864" t="s">
        <v>1431</v>
      </c>
      <c r="D97" s="935" t="s">
        <v>1039</v>
      </c>
      <c r="E97" s="935"/>
      <c r="F97" s="939"/>
    </row>
    <row r="98" spans="1:6">
      <c r="A98" s="856"/>
      <c r="B98" s="935"/>
      <c r="C98" s="864" t="s">
        <v>1416</v>
      </c>
      <c r="D98" s="864"/>
      <c r="E98" s="935"/>
      <c r="F98" s="939"/>
    </row>
    <row r="99" spans="1:6">
      <c r="A99" s="856"/>
      <c r="B99" s="935"/>
      <c r="C99" s="864" t="s">
        <v>1393</v>
      </c>
      <c r="D99" s="864"/>
      <c r="E99" s="935"/>
      <c r="F99" s="939"/>
    </row>
    <row r="100" spans="1:6">
      <c r="A100" s="856"/>
      <c r="B100" s="935"/>
      <c r="C100" s="864" t="s">
        <v>1396</v>
      </c>
      <c r="D100" s="864"/>
      <c r="E100" s="935"/>
      <c r="F100" s="939"/>
    </row>
    <row r="101" spans="1:6" ht="15" customHeight="1">
      <c r="A101" s="856"/>
      <c r="B101" s="935"/>
      <c r="C101" s="864" t="s">
        <v>1417</v>
      </c>
      <c r="D101" s="864"/>
      <c r="E101" s="935"/>
      <c r="F101" s="939"/>
    </row>
    <row r="102" spans="1:6">
      <c r="A102" s="856"/>
      <c r="B102" s="935" t="s">
        <v>1432</v>
      </c>
      <c r="C102" s="864" t="s">
        <v>1433</v>
      </c>
      <c r="D102" s="935" t="s">
        <v>1039</v>
      </c>
      <c r="E102" s="935" t="s">
        <v>1039</v>
      </c>
      <c r="F102" s="940"/>
    </row>
    <row r="103" spans="1:6">
      <c r="A103" s="856"/>
      <c r="B103" s="935"/>
      <c r="C103" s="864" t="s">
        <v>1416</v>
      </c>
      <c r="D103" s="864"/>
      <c r="E103" s="935"/>
      <c r="F103" s="939"/>
    </row>
    <row r="104" spans="1:6">
      <c r="A104" s="856"/>
      <c r="B104" s="935"/>
      <c r="C104" s="864" t="s">
        <v>1393</v>
      </c>
      <c r="D104" s="864"/>
      <c r="E104" s="935"/>
      <c r="F104" s="939"/>
    </row>
    <row r="105" spans="1:6">
      <c r="A105" s="856"/>
      <c r="B105" s="935"/>
      <c r="C105" s="864" t="s">
        <v>1396</v>
      </c>
      <c r="D105" s="864"/>
      <c r="E105" s="935"/>
      <c r="F105" s="939"/>
    </row>
    <row r="106" spans="1:6">
      <c r="A106" s="856"/>
      <c r="B106" s="935" t="s">
        <v>1434</v>
      </c>
      <c r="C106" s="864" t="s">
        <v>1435</v>
      </c>
      <c r="D106" s="935" t="s">
        <v>1039</v>
      </c>
      <c r="E106" s="935"/>
      <c r="F106" s="939"/>
    </row>
    <row r="107" spans="1:6">
      <c r="A107" s="856"/>
      <c r="B107" s="935"/>
      <c r="C107" s="864" t="s">
        <v>1416</v>
      </c>
      <c r="D107" s="864"/>
      <c r="E107" s="935"/>
      <c r="F107" s="939"/>
    </row>
    <row r="108" spans="1:6">
      <c r="A108" s="856"/>
      <c r="B108" s="935"/>
      <c r="C108" s="864" t="s">
        <v>1393</v>
      </c>
      <c r="D108" s="864"/>
      <c r="E108" s="935"/>
      <c r="F108" s="939"/>
    </row>
    <row r="109" spans="1:6">
      <c r="A109" s="856"/>
      <c r="B109" s="935"/>
      <c r="C109" s="864" t="s">
        <v>1396</v>
      </c>
      <c r="D109" s="864"/>
      <c r="E109" s="935"/>
      <c r="F109" s="939"/>
    </row>
    <row r="110" spans="1:6">
      <c r="A110" s="856"/>
      <c r="B110" s="935" t="s">
        <v>1436</v>
      </c>
      <c r="C110" s="864" t="s">
        <v>1437</v>
      </c>
      <c r="D110" s="935" t="s">
        <v>1039</v>
      </c>
      <c r="E110" s="935" t="s">
        <v>1039</v>
      </c>
      <c r="F110" s="940"/>
    </row>
    <row r="111" spans="1:6">
      <c r="A111" s="856"/>
      <c r="B111" s="935"/>
      <c r="C111" s="864" t="s">
        <v>1416</v>
      </c>
      <c r="D111" s="864"/>
      <c r="E111" s="935"/>
      <c r="F111" s="939"/>
    </row>
    <row r="112" spans="1:6">
      <c r="A112" s="856"/>
      <c r="B112" s="935"/>
      <c r="C112" s="864" t="s">
        <v>1393</v>
      </c>
      <c r="D112" s="864"/>
      <c r="E112" s="935"/>
      <c r="F112" s="939"/>
    </row>
    <row r="113" spans="1:6">
      <c r="A113" s="856"/>
      <c r="B113" s="935"/>
      <c r="C113" s="864" t="s">
        <v>1396</v>
      </c>
      <c r="D113" s="864"/>
      <c r="E113" s="935"/>
      <c r="F113" s="704"/>
    </row>
    <row r="114" spans="1:6" ht="15" customHeight="1">
      <c r="A114" s="856"/>
      <c r="B114" s="935"/>
      <c r="C114" s="864" t="s">
        <v>1417</v>
      </c>
      <c r="D114" s="864"/>
      <c r="E114" s="935"/>
      <c r="F114" s="704"/>
    </row>
    <row r="115" spans="1:6">
      <c r="A115" s="856"/>
      <c r="B115" s="935" t="s">
        <v>1438</v>
      </c>
      <c r="C115" s="864" t="s">
        <v>1439</v>
      </c>
      <c r="D115" s="935" t="s">
        <v>1039</v>
      </c>
      <c r="E115" s="935"/>
      <c r="F115" s="704"/>
    </row>
    <row r="116" spans="1:6">
      <c r="A116" s="856"/>
      <c r="B116" s="935"/>
      <c r="C116" s="864" t="s">
        <v>1416</v>
      </c>
      <c r="D116" s="864"/>
      <c r="E116" s="935"/>
      <c r="F116" s="704"/>
    </row>
    <row r="117" spans="1:6" ht="16.5" customHeight="1">
      <c r="A117" s="856"/>
      <c r="B117" s="935"/>
      <c r="C117" s="864" t="s">
        <v>1393</v>
      </c>
      <c r="D117" s="864"/>
      <c r="E117" s="935"/>
      <c r="F117" s="704"/>
    </row>
    <row r="118" spans="1:6">
      <c r="A118" s="856"/>
      <c r="B118" s="935"/>
      <c r="C118" s="864" t="s">
        <v>1396</v>
      </c>
      <c r="D118" s="864"/>
      <c r="E118" s="935"/>
      <c r="F118" s="704"/>
    </row>
    <row r="119" spans="1:6" ht="15" customHeight="1">
      <c r="A119" s="856"/>
      <c r="B119" s="935"/>
      <c r="C119" s="864" t="s">
        <v>1417</v>
      </c>
      <c r="D119" s="864"/>
      <c r="E119" s="935"/>
      <c r="F119" s="704"/>
    </row>
    <row r="120" spans="1:6">
      <c r="A120" s="856"/>
      <c r="B120" s="935" t="s">
        <v>1440</v>
      </c>
      <c r="C120" s="864" t="s">
        <v>1441</v>
      </c>
      <c r="D120" s="935" t="s">
        <v>1039</v>
      </c>
      <c r="E120" s="935"/>
      <c r="F120" s="704"/>
    </row>
    <row r="121" spans="1:6">
      <c r="A121" s="856"/>
      <c r="B121" s="935"/>
      <c r="C121" s="864" t="s">
        <v>1416</v>
      </c>
      <c r="D121" s="864"/>
      <c r="E121" s="935"/>
      <c r="F121" s="704"/>
    </row>
    <row r="122" spans="1:6" ht="16.5" customHeight="1">
      <c r="A122" s="856"/>
      <c r="B122" s="935"/>
      <c r="C122" s="864" t="s">
        <v>1393</v>
      </c>
      <c r="D122" s="864"/>
      <c r="E122" s="935"/>
      <c r="F122" s="704"/>
    </row>
    <row r="123" spans="1:6" ht="24">
      <c r="A123" s="856"/>
      <c r="B123" s="935" t="s">
        <v>1442</v>
      </c>
      <c r="C123" s="864" t="s">
        <v>1443</v>
      </c>
      <c r="D123" s="935" t="s">
        <v>1039</v>
      </c>
      <c r="E123" s="935"/>
      <c r="F123" s="704"/>
    </row>
    <row r="124" spans="1:6">
      <c r="A124" s="856"/>
      <c r="B124" s="935"/>
      <c r="C124" s="864" t="s">
        <v>1416</v>
      </c>
      <c r="D124" s="864"/>
      <c r="E124" s="935"/>
      <c r="F124" s="704"/>
    </row>
    <row r="125" spans="1:6" ht="16.5" customHeight="1">
      <c r="A125" s="856"/>
      <c r="B125" s="935"/>
      <c r="C125" s="864" t="s">
        <v>1393</v>
      </c>
      <c r="D125" s="864"/>
      <c r="E125" s="935"/>
      <c r="F125" s="704"/>
    </row>
    <row r="126" spans="1:6">
      <c r="A126" s="856"/>
      <c r="B126" s="935"/>
      <c r="C126" s="864" t="s">
        <v>1396</v>
      </c>
      <c r="D126" s="864"/>
      <c r="E126" s="935"/>
      <c r="F126" s="704"/>
    </row>
    <row r="127" spans="1:6">
      <c r="A127" s="856"/>
      <c r="B127" s="935"/>
      <c r="C127" s="864"/>
      <c r="D127" s="864"/>
      <c r="E127" s="935"/>
      <c r="F127" s="704"/>
    </row>
    <row r="128" spans="1:6">
      <c r="A128" s="856"/>
      <c r="B128" s="935" t="s">
        <v>1444</v>
      </c>
      <c r="C128" s="864" t="s">
        <v>1445</v>
      </c>
      <c r="D128" s="864"/>
      <c r="E128" s="935"/>
      <c r="F128" s="704"/>
    </row>
    <row r="129" spans="1:6">
      <c r="A129" s="856"/>
      <c r="B129" s="935" t="s">
        <v>1446</v>
      </c>
      <c r="C129" s="864" t="s">
        <v>1447</v>
      </c>
      <c r="D129" s="935" t="s">
        <v>1039</v>
      </c>
      <c r="E129" s="935"/>
      <c r="F129" s="704"/>
    </row>
    <row r="130" spans="1:6">
      <c r="A130" s="856"/>
      <c r="B130" s="935"/>
      <c r="C130" s="864" t="s">
        <v>1416</v>
      </c>
      <c r="D130" s="864"/>
      <c r="E130" s="935"/>
      <c r="F130" s="704"/>
    </row>
    <row r="131" spans="1:6">
      <c r="A131" s="856"/>
      <c r="B131" s="935"/>
      <c r="C131" s="864" t="s">
        <v>1448</v>
      </c>
      <c r="D131" s="864"/>
      <c r="E131" s="935"/>
      <c r="F131" s="704"/>
    </row>
    <row r="132" spans="1:6">
      <c r="A132" s="856"/>
      <c r="B132" s="935" t="s">
        <v>368</v>
      </c>
      <c r="C132" s="864" t="s">
        <v>1449</v>
      </c>
      <c r="D132" s="935" t="s">
        <v>1039</v>
      </c>
      <c r="E132" s="935"/>
      <c r="F132" s="704"/>
    </row>
    <row r="133" spans="1:6">
      <c r="A133" s="856"/>
      <c r="B133" s="935"/>
      <c r="C133" s="864" t="s">
        <v>1416</v>
      </c>
      <c r="D133" s="864"/>
      <c r="E133" s="935"/>
      <c r="F133" s="704"/>
    </row>
    <row r="134" spans="1:6">
      <c r="A134" s="856"/>
      <c r="B134" s="935"/>
      <c r="C134" s="864" t="s">
        <v>1448</v>
      </c>
      <c r="D134" s="864"/>
      <c r="E134" s="935"/>
      <c r="F134" s="704"/>
    </row>
    <row r="135" spans="1:6" ht="15.75" hidden="1">
      <c r="A135" s="856"/>
      <c r="B135" s="935" t="s">
        <v>362</v>
      </c>
      <c r="C135" s="864" t="s">
        <v>1450</v>
      </c>
      <c r="D135" s="864"/>
      <c r="E135" s="935"/>
      <c r="F135" s="704"/>
    </row>
    <row r="136" spans="1:6" hidden="1">
      <c r="A136" s="856"/>
      <c r="B136" s="935"/>
      <c r="C136" s="864" t="s">
        <v>1416</v>
      </c>
      <c r="D136" s="864"/>
      <c r="E136" s="935"/>
      <c r="F136" s="704"/>
    </row>
    <row r="137" spans="1:6" hidden="1">
      <c r="A137" s="856"/>
      <c r="B137" s="935"/>
      <c r="C137" s="864" t="s">
        <v>1448</v>
      </c>
      <c r="D137" s="864"/>
      <c r="E137" s="935"/>
      <c r="F137" s="704"/>
    </row>
    <row r="138" spans="1:6" hidden="1">
      <c r="A138" s="856"/>
      <c r="B138" s="935"/>
      <c r="C138" s="864" t="s">
        <v>1396</v>
      </c>
      <c r="D138" s="864"/>
      <c r="E138" s="935"/>
      <c r="F138" s="704"/>
    </row>
    <row r="139" spans="1:6" hidden="1">
      <c r="A139" s="856"/>
      <c r="B139" s="935"/>
      <c r="C139" s="864" t="s">
        <v>1417</v>
      </c>
      <c r="D139" s="864"/>
      <c r="E139" s="935"/>
      <c r="F139" s="704"/>
    </row>
    <row r="140" spans="1:6" ht="15.75" hidden="1">
      <c r="A140" s="856"/>
      <c r="B140" s="935" t="s">
        <v>377</v>
      </c>
      <c r="C140" s="864" t="s">
        <v>1451</v>
      </c>
      <c r="D140" s="864"/>
      <c r="E140" s="935"/>
      <c r="F140" s="704"/>
    </row>
    <row r="141" spans="1:6" hidden="1">
      <c r="A141" s="856"/>
      <c r="B141" s="935"/>
      <c r="C141" s="864" t="s">
        <v>1416</v>
      </c>
      <c r="D141" s="864"/>
      <c r="E141" s="935"/>
      <c r="F141" s="704"/>
    </row>
    <row r="142" spans="1:6" hidden="1">
      <c r="A142" s="856"/>
      <c r="B142" s="935"/>
      <c r="C142" s="864" t="s">
        <v>1448</v>
      </c>
      <c r="D142" s="864"/>
      <c r="E142" s="935"/>
      <c r="F142" s="704"/>
    </row>
    <row r="143" spans="1:6" hidden="1">
      <c r="A143" s="856"/>
      <c r="B143" s="935"/>
      <c r="C143" s="864" t="s">
        <v>1396</v>
      </c>
      <c r="D143" s="864"/>
      <c r="E143" s="935"/>
      <c r="F143" s="704"/>
    </row>
    <row r="144" spans="1:6" hidden="1">
      <c r="A144" s="856"/>
      <c r="B144" s="935"/>
      <c r="C144" s="864" t="s">
        <v>1417</v>
      </c>
      <c r="D144" s="864"/>
      <c r="E144" s="935"/>
      <c r="F144" s="704"/>
    </row>
    <row r="145" spans="1:6" ht="15.75" hidden="1">
      <c r="A145" s="856"/>
      <c r="B145" s="935" t="s">
        <v>385</v>
      </c>
      <c r="C145" s="864" t="s">
        <v>1452</v>
      </c>
      <c r="D145" s="864"/>
      <c r="E145" s="935"/>
      <c r="F145" s="704"/>
    </row>
    <row r="146" spans="1:6" hidden="1">
      <c r="A146" s="856"/>
      <c r="B146" s="935"/>
      <c r="C146" s="864" t="s">
        <v>1416</v>
      </c>
      <c r="D146" s="864"/>
      <c r="E146" s="935"/>
      <c r="F146" s="704"/>
    </row>
    <row r="147" spans="1:6" hidden="1">
      <c r="A147" s="856"/>
      <c r="B147" s="935"/>
      <c r="C147" s="864" t="s">
        <v>1448</v>
      </c>
      <c r="D147" s="864"/>
      <c r="E147" s="935"/>
      <c r="F147" s="704"/>
    </row>
    <row r="148" spans="1:6" hidden="1">
      <c r="A148" s="856"/>
      <c r="B148" s="935"/>
      <c r="C148" s="864" t="s">
        <v>1396</v>
      </c>
      <c r="D148" s="864"/>
      <c r="E148" s="935"/>
      <c r="F148" s="704"/>
    </row>
    <row r="149" spans="1:6" hidden="1">
      <c r="A149" s="856"/>
      <c r="B149" s="935"/>
      <c r="C149" s="864" t="s">
        <v>1417</v>
      </c>
      <c r="D149" s="864"/>
      <c r="E149" s="935"/>
      <c r="F149" s="704"/>
    </row>
    <row r="150" spans="1:6" ht="15.75" hidden="1">
      <c r="A150" s="856"/>
      <c r="B150" s="935" t="s">
        <v>387</v>
      </c>
      <c r="C150" s="864" t="s">
        <v>1453</v>
      </c>
      <c r="D150" s="864"/>
      <c r="E150" s="935"/>
      <c r="F150" s="704"/>
    </row>
    <row r="151" spans="1:6" hidden="1">
      <c r="A151" s="856"/>
      <c r="B151" s="935"/>
      <c r="C151" s="864" t="s">
        <v>1416</v>
      </c>
      <c r="D151" s="864"/>
      <c r="E151" s="935"/>
      <c r="F151" s="704"/>
    </row>
    <row r="152" spans="1:6" hidden="1">
      <c r="A152" s="856"/>
      <c r="B152" s="935"/>
      <c r="C152" s="864" t="s">
        <v>1448</v>
      </c>
      <c r="D152" s="864"/>
      <c r="E152" s="935"/>
      <c r="F152" s="704"/>
    </row>
    <row r="153" spans="1:6" hidden="1">
      <c r="A153" s="856"/>
      <c r="B153" s="935"/>
      <c r="C153" s="864" t="s">
        <v>1396</v>
      </c>
      <c r="D153" s="864"/>
      <c r="E153" s="935"/>
      <c r="F153" s="704"/>
    </row>
    <row r="154" spans="1:6" hidden="1">
      <c r="A154" s="856"/>
      <c r="B154" s="935"/>
      <c r="C154" s="864" t="s">
        <v>1417</v>
      </c>
      <c r="D154" s="864"/>
      <c r="E154" s="935"/>
      <c r="F154" s="704"/>
    </row>
    <row r="155" spans="1:6">
      <c r="A155" s="856"/>
      <c r="B155" s="935" t="s">
        <v>391</v>
      </c>
      <c r="C155" s="864" t="s">
        <v>1454</v>
      </c>
      <c r="D155" s="935" t="s">
        <v>1039</v>
      </c>
      <c r="E155" s="935"/>
      <c r="F155" s="704"/>
    </row>
    <row r="156" spans="1:6">
      <c r="A156" s="856"/>
      <c r="B156" s="935"/>
      <c r="C156" s="864" t="s">
        <v>1416</v>
      </c>
      <c r="D156" s="864"/>
      <c r="E156" s="935"/>
      <c r="F156" s="704"/>
    </row>
    <row r="157" spans="1:6">
      <c r="A157" s="856"/>
      <c r="B157" s="935"/>
      <c r="C157" s="864" t="s">
        <v>1448</v>
      </c>
      <c r="D157" s="864"/>
      <c r="E157" s="935"/>
      <c r="F157" s="704"/>
    </row>
    <row r="158" spans="1:6">
      <c r="A158" s="856"/>
      <c r="B158" s="935"/>
      <c r="C158" s="864" t="s">
        <v>1396</v>
      </c>
      <c r="D158" s="864"/>
      <c r="E158" s="935"/>
      <c r="F158" s="704"/>
    </row>
    <row r="159" spans="1:6">
      <c r="A159" s="856"/>
      <c r="B159" s="935"/>
      <c r="C159" s="864" t="s">
        <v>1417</v>
      </c>
      <c r="D159" s="864"/>
      <c r="E159" s="935"/>
      <c r="F159" s="704"/>
    </row>
    <row r="160" spans="1:6">
      <c r="A160" s="856"/>
      <c r="B160" s="935"/>
      <c r="C160" s="864" t="s">
        <v>1455</v>
      </c>
      <c r="D160" s="864"/>
      <c r="E160" s="935"/>
      <c r="F160" s="704"/>
    </row>
    <row r="161" spans="1:6">
      <c r="A161" s="856"/>
      <c r="B161" s="935" t="s">
        <v>1456</v>
      </c>
      <c r="C161" s="864" t="s">
        <v>1457</v>
      </c>
      <c r="D161" s="935" t="s">
        <v>1039</v>
      </c>
      <c r="E161" s="935"/>
      <c r="F161" s="939"/>
    </row>
    <row r="162" spans="1:6">
      <c r="A162" s="856"/>
      <c r="B162" s="935"/>
      <c r="C162" s="864" t="s">
        <v>1416</v>
      </c>
      <c r="D162" s="864"/>
      <c r="E162" s="935"/>
      <c r="F162" s="939"/>
    </row>
    <row r="163" spans="1:6">
      <c r="A163" s="856"/>
      <c r="B163" s="935"/>
      <c r="C163" s="864" t="s">
        <v>1448</v>
      </c>
      <c r="D163" s="864"/>
      <c r="E163" s="935"/>
      <c r="F163" s="939"/>
    </row>
    <row r="164" spans="1:6">
      <c r="A164" s="856"/>
      <c r="B164" s="935"/>
      <c r="C164" s="864" t="s">
        <v>1396</v>
      </c>
      <c r="D164" s="864"/>
      <c r="E164" s="935"/>
      <c r="F164" s="939"/>
    </row>
    <row r="165" spans="1:6">
      <c r="A165" s="856"/>
      <c r="B165" s="935"/>
      <c r="C165" s="864" t="s">
        <v>1417</v>
      </c>
      <c r="D165" s="864"/>
      <c r="E165" s="935"/>
      <c r="F165" s="704"/>
    </row>
    <row r="166" spans="1:6">
      <c r="A166" s="856"/>
      <c r="B166" s="935"/>
      <c r="C166" s="864" t="s">
        <v>1455</v>
      </c>
      <c r="D166" s="864"/>
      <c r="E166" s="935"/>
      <c r="F166" s="704"/>
    </row>
    <row r="167" spans="1:6" hidden="1">
      <c r="A167" s="856"/>
      <c r="B167" s="935" t="s">
        <v>1458</v>
      </c>
      <c r="C167" s="864" t="s">
        <v>3208</v>
      </c>
      <c r="D167" s="935" t="s">
        <v>1039</v>
      </c>
      <c r="E167" s="935"/>
      <c r="F167" s="704"/>
    </row>
    <row r="168" spans="1:6" hidden="1">
      <c r="A168" s="856"/>
      <c r="B168" s="935"/>
      <c r="C168" s="864" t="s">
        <v>1416</v>
      </c>
      <c r="D168" s="864"/>
      <c r="E168" s="935"/>
      <c r="F168" s="704"/>
    </row>
    <row r="169" spans="1:6" hidden="1">
      <c r="A169" s="856"/>
      <c r="B169" s="935"/>
      <c r="C169" s="864" t="s">
        <v>1448</v>
      </c>
      <c r="D169" s="864"/>
      <c r="E169" s="935"/>
      <c r="F169" s="704"/>
    </row>
    <row r="170" spans="1:6" hidden="1">
      <c r="A170" s="856"/>
      <c r="B170" s="935"/>
      <c r="C170" s="864" t="s">
        <v>1396</v>
      </c>
      <c r="D170" s="864"/>
      <c r="E170" s="935"/>
      <c r="F170" s="704"/>
    </row>
    <row r="171" spans="1:6" hidden="1">
      <c r="A171" s="856"/>
      <c r="B171" s="935"/>
      <c r="C171" s="864" t="s">
        <v>1417</v>
      </c>
      <c r="D171" s="864"/>
      <c r="E171" s="935"/>
      <c r="F171" s="704"/>
    </row>
    <row r="172" spans="1:6" hidden="1">
      <c r="A172" s="856"/>
      <c r="B172" s="935"/>
      <c r="C172" s="864" t="s">
        <v>1455</v>
      </c>
      <c r="D172" s="864"/>
      <c r="E172" s="935"/>
      <c r="F172" s="704"/>
    </row>
    <row r="173" spans="1:6" hidden="1">
      <c r="A173" s="856"/>
      <c r="B173" s="935"/>
      <c r="C173" s="864" t="s">
        <v>1459</v>
      </c>
      <c r="D173" s="864"/>
      <c r="E173" s="935"/>
      <c r="F173" s="704"/>
    </row>
    <row r="174" spans="1:6" hidden="1">
      <c r="A174" s="856"/>
      <c r="B174" s="935"/>
      <c r="C174" s="864"/>
      <c r="D174" s="864"/>
      <c r="E174" s="935"/>
      <c r="F174" s="704"/>
    </row>
    <row r="175" spans="1:6" hidden="1">
      <c r="B175" s="935" t="s">
        <v>1460</v>
      </c>
      <c r="C175" s="864" t="s">
        <v>1461</v>
      </c>
      <c r="D175" s="864"/>
      <c r="E175" s="935"/>
      <c r="F175" s="704"/>
    </row>
    <row r="176" spans="1:6" ht="16.5" hidden="1" customHeight="1" thickBot="1">
      <c r="B176" s="935" t="s">
        <v>1462</v>
      </c>
      <c r="C176" s="864" t="s">
        <v>1463</v>
      </c>
      <c r="D176" s="864"/>
      <c r="E176" s="935"/>
      <c r="F176" s="704"/>
    </row>
    <row r="177" spans="1:6" ht="16.5" hidden="1" customHeight="1" thickBot="1">
      <c r="B177" s="935"/>
      <c r="C177" s="864" t="s">
        <v>1417</v>
      </c>
      <c r="D177" s="864"/>
      <c r="E177" s="935"/>
      <c r="F177" s="704"/>
    </row>
    <row r="178" spans="1:6" ht="16.5" hidden="1" customHeight="1" thickBot="1">
      <c r="B178" s="935"/>
      <c r="C178" s="864" t="s">
        <v>1455</v>
      </c>
      <c r="D178" s="864"/>
      <c r="E178" s="935"/>
      <c r="F178" s="704"/>
    </row>
    <row r="179" spans="1:6" ht="16.5" hidden="1" customHeight="1" thickBot="1">
      <c r="B179" s="935" t="s">
        <v>1464</v>
      </c>
      <c r="C179" s="864" t="s">
        <v>1465</v>
      </c>
      <c r="D179" s="864"/>
      <c r="E179" s="935"/>
      <c r="F179" s="704"/>
    </row>
    <row r="180" spans="1:6" ht="16.5" hidden="1" customHeight="1" thickBot="1">
      <c r="A180" s="856"/>
      <c r="B180" s="935"/>
      <c r="C180" s="864" t="s">
        <v>1396</v>
      </c>
      <c r="D180" s="864"/>
      <c r="E180" s="935"/>
      <c r="F180" s="704"/>
    </row>
    <row r="181" spans="1:6" ht="16.5" hidden="1" customHeight="1" thickBot="1">
      <c r="A181" s="856"/>
      <c r="B181" s="935"/>
      <c r="C181" s="864" t="s">
        <v>1455</v>
      </c>
      <c r="D181" s="864"/>
      <c r="E181" s="935"/>
      <c r="F181" s="704"/>
    </row>
    <row r="182" spans="1:6" ht="16.5" hidden="1" customHeight="1" thickBot="1">
      <c r="A182" s="856"/>
      <c r="B182" s="935"/>
      <c r="C182" s="864" t="s">
        <v>1459</v>
      </c>
      <c r="D182" s="864"/>
      <c r="E182" s="935"/>
      <c r="F182" s="704"/>
    </row>
    <row r="183" spans="1:6" ht="32.25" hidden="1" customHeight="1" thickBot="1">
      <c r="B183" s="935" t="s">
        <v>1466</v>
      </c>
      <c r="C183" s="864" t="s">
        <v>1467</v>
      </c>
      <c r="D183" s="864"/>
      <c r="E183" s="935"/>
      <c r="F183" s="704"/>
    </row>
    <row r="184" spans="1:6" ht="16.5" hidden="1" customHeight="1" thickBot="1">
      <c r="A184" s="856"/>
      <c r="B184" s="935"/>
      <c r="C184" s="864" t="s">
        <v>1416</v>
      </c>
      <c r="D184" s="864"/>
      <c r="E184" s="935"/>
      <c r="F184" s="704"/>
    </row>
    <row r="185" spans="1:6" ht="16.5" hidden="1" customHeight="1" thickBot="1">
      <c r="A185" s="856"/>
      <c r="B185" s="935"/>
      <c r="C185" s="864" t="s">
        <v>1396</v>
      </c>
      <c r="D185" s="864"/>
      <c r="E185" s="935"/>
      <c r="F185" s="704"/>
    </row>
    <row r="186" spans="1:6" ht="16.5" hidden="1" customHeight="1" thickBot="1">
      <c r="A186" s="856"/>
      <c r="B186" s="935"/>
      <c r="C186" s="864" t="s">
        <v>1417</v>
      </c>
      <c r="D186" s="864"/>
      <c r="E186" s="935"/>
      <c r="F186" s="704"/>
    </row>
    <row r="187" spans="1:6" ht="16.5" hidden="1" customHeight="1" thickBot="1">
      <c r="A187" s="856"/>
      <c r="B187" s="935"/>
      <c r="C187" s="864" t="s">
        <v>1455</v>
      </c>
      <c r="D187" s="864"/>
      <c r="E187" s="935"/>
      <c r="F187" s="704"/>
    </row>
    <row r="188" spans="1:6" ht="32.25" hidden="1" customHeight="1" thickBot="1">
      <c r="B188" s="935" t="s">
        <v>1468</v>
      </c>
      <c r="C188" s="864" t="s">
        <v>1469</v>
      </c>
      <c r="D188" s="864"/>
      <c r="E188" s="935"/>
      <c r="F188" s="704"/>
    </row>
    <row r="189" spans="1:6" ht="16.5" hidden="1" customHeight="1" thickBot="1">
      <c r="A189" s="856"/>
      <c r="B189" s="935"/>
      <c r="C189" s="864" t="s">
        <v>1416</v>
      </c>
      <c r="D189" s="864"/>
      <c r="E189" s="935"/>
      <c r="F189" s="704"/>
    </row>
    <row r="190" spans="1:6" ht="16.5" hidden="1" customHeight="1" thickBot="1">
      <c r="A190" s="856"/>
      <c r="B190" s="935"/>
      <c r="C190" s="864" t="s">
        <v>1396</v>
      </c>
      <c r="D190" s="864"/>
      <c r="E190" s="935"/>
      <c r="F190" s="704"/>
    </row>
    <row r="191" spans="1:6" ht="16.5" hidden="1" customHeight="1" thickBot="1">
      <c r="A191" s="856"/>
      <c r="B191" s="935"/>
      <c r="C191" s="864" t="s">
        <v>1417</v>
      </c>
      <c r="D191" s="864"/>
      <c r="E191" s="935"/>
      <c r="F191" s="704"/>
    </row>
    <row r="192" spans="1:6" ht="16.5" hidden="1" customHeight="1" thickBot="1">
      <c r="A192" s="856"/>
      <c r="B192" s="935"/>
      <c r="C192" s="864" t="s">
        <v>1455</v>
      </c>
      <c r="D192" s="864"/>
      <c r="E192" s="935"/>
      <c r="F192" s="704"/>
    </row>
    <row r="193" spans="1:6" ht="48" hidden="1" customHeight="1" thickBot="1">
      <c r="B193" s="935" t="s">
        <v>1470</v>
      </c>
      <c r="C193" s="864" t="s">
        <v>1471</v>
      </c>
      <c r="D193" s="864"/>
      <c r="E193" s="935"/>
      <c r="F193" s="704"/>
    </row>
    <row r="194" spans="1:6" ht="16.5" hidden="1" customHeight="1" thickBot="1">
      <c r="A194" s="856"/>
      <c r="B194" s="935"/>
      <c r="C194" s="864" t="s">
        <v>1448</v>
      </c>
      <c r="D194" s="864"/>
      <c r="E194" s="935"/>
      <c r="F194" s="704"/>
    </row>
    <row r="195" spans="1:6" ht="16.5" hidden="1" customHeight="1" thickBot="1">
      <c r="A195" s="856"/>
      <c r="B195" s="935"/>
      <c r="C195" s="864" t="s">
        <v>1417</v>
      </c>
      <c r="D195" s="864"/>
      <c r="E195" s="935"/>
      <c r="F195" s="704"/>
    </row>
    <row r="196" spans="1:6" ht="32.25" hidden="1" customHeight="1" thickBot="1">
      <c r="B196" s="935" t="s">
        <v>1472</v>
      </c>
      <c r="C196" s="864" t="s">
        <v>1473</v>
      </c>
      <c r="D196" s="864"/>
      <c r="E196" s="935"/>
      <c r="F196" s="704"/>
    </row>
    <row r="197" spans="1:6" ht="16.5" hidden="1" customHeight="1" thickBot="1">
      <c r="A197" s="856"/>
      <c r="B197" s="935"/>
      <c r="C197" s="864" t="s">
        <v>1448</v>
      </c>
      <c r="D197" s="864"/>
      <c r="E197" s="935"/>
      <c r="F197" s="704"/>
    </row>
    <row r="198" spans="1:6" ht="16.5" hidden="1" customHeight="1" thickBot="1">
      <c r="A198" s="856"/>
      <c r="B198" s="935"/>
      <c r="C198" s="864" t="s">
        <v>1417</v>
      </c>
      <c r="D198" s="864"/>
      <c r="E198" s="935"/>
      <c r="F198" s="704"/>
    </row>
    <row r="199" spans="1:6" ht="32.25" hidden="1" customHeight="1" thickBot="1">
      <c r="B199" s="935" t="s">
        <v>1474</v>
      </c>
      <c r="C199" s="864" t="s">
        <v>1475</v>
      </c>
      <c r="D199" s="864"/>
      <c r="E199" s="935"/>
      <c r="F199" s="704"/>
    </row>
    <row r="200" spans="1:6" ht="16.5" hidden="1" customHeight="1" thickBot="1">
      <c r="A200" s="856"/>
      <c r="B200" s="935"/>
      <c r="C200" s="864" t="s">
        <v>1417</v>
      </c>
      <c r="D200" s="864"/>
      <c r="E200" s="935"/>
      <c r="F200" s="704"/>
    </row>
    <row r="201" spans="1:6" ht="32.25" hidden="1" customHeight="1" thickBot="1">
      <c r="B201" s="935" t="s">
        <v>1476</v>
      </c>
      <c r="C201" s="864" t="s">
        <v>1477</v>
      </c>
      <c r="D201" s="864"/>
      <c r="E201" s="935"/>
      <c r="F201" s="704"/>
    </row>
    <row r="202" spans="1:6" ht="16.5" hidden="1" customHeight="1" thickBot="1">
      <c r="A202" s="856"/>
      <c r="B202" s="935"/>
      <c r="C202" s="864" t="s">
        <v>1417</v>
      </c>
      <c r="D202" s="864"/>
      <c r="E202" s="935"/>
      <c r="F202" s="704"/>
    </row>
    <row r="203" spans="1:6" ht="48" hidden="1" customHeight="1" thickBot="1">
      <c r="B203" s="935" t="s">
        <v>1478</v>
      </c>
      <c r="C203" s="864" t="s">
        <v>1479</v>
      </c>
      <c r="D203" s="864"/>
      <c r="E203" s="935"/>
      <c r="F203" s="704"/>
    </row>
    <row r="204" spans="1:6" ht="16.5" hidden="1" customHeight="1" thickBot="1">
      <c r="B204" s="935"/>
      <c r="C204" s="864" t="s">
        <v>1396</v>
      </c>
      <c r="D204" s="864"/>
      <c r="E204" s="935"/>
      <c r="F204" s="704"/>
    </row>
    <row r="205" spans="1:6" ht="16.5" hidden="1" customHeight="1" thickBot="1">
      <c r="B205" s="935"/>
      <c r="C205" s="864" t="s">
        <v>1455</v>
      </c>
      <c r="D205" s="864"/>
      <c r="E205" s="935"/>
      <c r="F205" s="704"/>
    </row>
    <row r="206" spans="1:6" ht="32.25" hidden="1" customHeight="1" thickBot="1">
      <c r="B206" s="935" t="s">
        <v>1480</v>
      </c>
      <c r="C206" s="864" t="s">
        <v>1481</v>
      </c>
      <c r="D206" s="864"/>
      <c r="E206" s="935"/>
      <c r="F206" s="704"/>
    </row>
    <row r="207" spans="1:6" ht="48" hidden="1" customHeight="1" thickBot="1">
      <c r="B207" s="935" t="s">
        <v>1482</v>
      </c>
      <c r="C207" s="864" t="s">
        <v>1483</v>
      </c>
      <c r="D207" s="864"/>
      <c r="E207" s="935"/>
      <c r="F207" s="704"/>
    </row>
    <row r="208" spans="1:6" ht="48" hidden="1" customHeight="1" thickBot="1">
      <c r="B208" s="935" t="s">
        <v>1484</v>
      </c>
      <c r="C208" s="864" t="s">
        <v>1485</v>
      </c>
      <c r="D208" s="864"/>
      <c r="E208" s="935"/>
      <c r="F208" s="704"/>
    </row>
    <row r="209" spans="1:6" ht="32.25" hidden="1" customHeight="1" thickBot="1">
      <c r="B209" s="935" t="s">
        <v>1486</v>
      </c>
      <c r="C209" s="864" t="s">
        <v>1487</v>
      </c>
      <c r="D209" s="864"/>
      <c r="E209" s="935"/>
      <c r="F209" s="704"/>
    </row>
    <row r="210" spans="1:6" ht="32.25" hidden="1" customHeight="1" thickBot="1">
      <c r="B210" s="935" t="s">
        <v>1488</v>
      </c>
      <c r="C210" s="864" t="s">
        <v>1489</v>
      </c>
      <c r="D210" s="864"/>
      <c r="E210" s="935"/>
      <c r="F210" s="704"/>
    </row>
    <row r="211" spans="1:6" ht="48" hidden="1" customHeight="1" thickBot="1">
      <c r="B211" s="935" t="s">
        <v>1490</v>
      </c>
      <c r="C211" s="864" t="s">
        <v>1491</v>
      </c>
      <c r="D211" s="864"/>
      <c r="E211" s="935"/>
      <c r="F211" s="704"/>
    </row>
    <row r="212" spans="1:6" ht="32.25" hidden="1" customHeight="1" thickBot="1">
      <c r="B212" s="935" t="s">
        <v>1492</v>
      </c>
      <c r="C212" s="864" t="s">
        <v>1493</v>
      </c>
      <c r="D212" s="864"/>
      <c r="E212" s="935"/>
      <c r="F212" s="704"/>
    </row>
    <row r="213" spans="1:6" hidden="1">
      <c r="B213" s="935"/>
      <c r="C213" s="864"/>
      <c r="D213" s="864"/>
      <c r="E213" s="935"/>
      <c r="F213" s="704"/>
    </row>
    <row r="214" spans="1:6">
      <c r="B214" s="935" t="s">
        <v>1494</v>
      </c>
      <c r="C214" s="864" t="s">
        <v>1495</v>
      </c>
      <c r="D214" s="864"/>
      <c r="E214" s="935"/>
      <c r="F214" s="704"/>
    </row>
    <row r="215" spans="1:6">
      <c r="B215" s="935" t="s">
        <v>1496</v>
      </c>
      <c r="C215" s="864" t="s">
        <v>1497</v>
      </c>
      <c r="D215" s="935" t="s">
        <v>1039</v>
      </c>
      <c r="E215" s="935" t="s">
        <v>1039</v>
      </c>
      <c r="F215" s="935" t="s">
        <v>1039</v>
      </c>
    </row>
    <row r="216" spans="1:6">
      <c r="A216" s="856"/>
      <c r="B216" s="935"/>
      <c r="C216" s="864" t="s">
        <v>1416</v>
      </c>
      <c r="D216" s="864"/>
      <c r="E216" s="935"/>
      <c r="F216" s="704"/>
    </row>
    <row r="217" spans="1:6">
      <c r="A217" s="856"/>
      <c r="B217" s="935"/>
      <c r="C217" s="864" t="s">
        <v>1448</v>
      </c>
      <c r="D217" s="864"/>
      <c r="E217" s="935"/>
      <c r="F217" s="704"/>
    </row>
    <row r="218" spans="1:6">
      <c r="A218" s="856"/>
      <c r="B218" s="935"/>
      <c r="C218" s="864" t="s">
        <v>1396</v>
      </c>
      <c r="D218" s="864"/>
      <c r="E218" s="935"/>
      <c r="F218" s="704"/>
    </row>
    <row r="219" spans="1:6">
      <c r="A219" s="856"/>
      <c r="B219" s="935"/>
      <c r="C219" s="864" t="s">
        <v>1417</v>
      </c>
      <c r="D219" s="864"/>
      <c r="E219" s="935"/>
      <c r="F219" s="704"/>
    </row>
    <row r="220" spans="1:6">
      <c r="B220" s="935" t="s">
        <v>1498</v>
      </c>
      <c r="C220" s="864" t="s">
        <v>1499</v>
      </c>
      <c r="D220" s="935" t="s">
        <v>1039</v>
      </c>
      <c r="E220" s="935"/>
      <c r="F220" s="704"/>
    </row>
    <row r="221" spans="1:6">
      <c r="A221" s="856"/>
      <c r="B221" s="935"/>
      <c r="C221" s="864" t="s">
        <v>1416</v>
      </c>
      <c r="D221" s="864"/>
      <c r="E221" s="935"/>
      <c r="F221" s="704"/>
    </row>
    <row r="222" spans="1:6">
      <c r="A222" s="856"/>
      <c r="B222" s="935"/>
      <c r="C222" s="864" t="s">
        <v>1448</v>
      </c>
      <c r="D222" s="864"/>
      <c r="E222" s="935"/>
      <c r="F222" s="704"/>
    </row>
    <row r="223" spans="1:6">
      <c r="A223" s="856"/>
      <c r="B223" s="935"/>
      <c r="C223" s="864" t="s">
        <v>1396</v>
      </c>
      <c r="D223" s="864"/>
      <c r="E223" s="935"/>
      <c r="F223" s="704"/>
    </row>
    <row r="224" spans="1:6">
      <c r="A224" s="856"/>
      <c r="B224" s="935"/>
      <c r="C224" s="864" t="s">
        <v>1417</v>
      </c>
      <c r="D224" s="864"/>
      <c r="E224" s="935"/>
      <c r="F224" s="704"/>
    </row>
    <row r="225" spans="2:6" hidden="1">
      <c r="B225" s="935" t="s">
        <v>1500</v>
      </c>
      <c r="C225" s="864" t="s">
        <v>1501</v>
      </c>
      <c r="D225" s="864"/>
      <c r="E225" s="935"/>
      <c r="F225" s="704"/>
    </row>
    <row r="226" spans="2:6">
      <c r="B226" s="935" t="s">
        <v>1502</v>
      </c>
      <c r="C226" s="864" t="s">
        <v>1503</v>
      </c>
      <c r="D226" s="935" t="s">
        <v>1039</v>
      </c>
      <c r="E226" s="935"/>
      <c r="F226" s="704"/>
    </row>
    <row r="227" spans="2:6">
      <c r="B227" s="935"/>
      <c r="C227" s="864" t="s">
        <v>1416</v>
      </c>
      <c r="D227" s="864"/>
      <c r="E227" s="935"/>
      <c r="F227" s="704"/>
    </row>
    <row r="228" spans="2:6">
      <c r="B228" s="935"/>
      <c r="C228" s="864" t="s">
        <v>1396</v>
      </c>
      <c r="D228" s="864"/>
      <c r="E228" s="935"/>
      <c r="F228" s="704"/>
    </row>
    <row r="229" spans="2:6">
      <c r="B229" s="935"/>
      <c r="C229" s="864" t="s">
        <v>1417</v>
      </c>
      <c r="D229" s="864"/>
      <c r="E229" s="935"/>
      <c r="F229" s="704"/>
    </row>
    <row r="230" spans="2:6">
      <c r="B230" s="935"/>
      <c r="C230" s="864" t="s">
        <v>1455</v>
      </c>
      <c r="D230" s="864"/>
      <c r="E230" s="935"/>
      <c r="F230" s="704"/>
    </row>
    <row r="231" spans="2:6">
      <c r="B231" s="935"/>
      <c r="C231" s="864" t="s">
        <v>1459</v>
      </c>
      <c r="D231" s="864"/>
      <c r="E231" s="935"/>
      <c r="F231" s="704"/>
    </row>
    <row r="232" spans="2:6">
      <c r="B232" s="935" t="s">
        <v>1504</v>
      </c>
      <c r="C232" s="864" t="s">
        <v>1505</v>
      </c>
      <c r="D232" s="935" t="s">
        <v>1039</v>
      </c>
      <c r="E232" s="935"/>
      <c r="F232" s="704"/>
    </row>
    <row r="233" spans="2:6">
      <c r="B233" s="935"/>
      <c r="C233" s="864" t="s">
        <v>1416</v>
      </c>
      <c r="D233" s="864"/>
      <c r="E233" s="935"/>
      <c r="F233" s="704"/>
    </row>
    <row r="234" spans="2:6">
      <c r="B234" s="935"/>
      <c r="C234" s="864" t="s">
        <v>1396</v>
      </c>
      <c r="D234" s="864"/>
      <c r="E234" s="935"/>
      <c r="F234" s="704"/>
    </row>
    <row r="235" spans="2:6">
      <c r="B235" s="935"/>
      <c r="C235" s="864" t="s">
        <v>1417</v>
      </c>
      <c r="D235" s="864"/>
      <c r="E235" s="935"/>
      <c r="F235" s="704"/>
    </row>
    <row r="236" spans="2:6">
      <c r="B236" s="935"/>
      <c r="C236" s="864" t="s">
        <v>1455</v>
      </c>
      <c r="D236" s="864"/>
      <c r="E236" s="935"/>
      <c r="F236" s="704"/>
    </row>
    <row r="237" spans="2:6">
      <c r="B237" s="935"/>
      <c r="C237" s="864" t="s">
        <v>1459</v>
      </c>
      <c r="D237" s="864"/>
      <c r="E237" s="935"/>
      <c r="F237" s="704"/>
    </row>
    <row r="238" spans="2:6">
      <c r="B238" s="935" t="s">
        <v>1506</v>
      </c>
      <c r="C238" s="864" t="s">
        <v>1507</v>
      </c>
      <c r="D238" s="935" t="s">
        <v>1039</v>
      </c>
      <c r="E238" s="935"/>
      <c r="F238" s="704"/>
    </row>
    <row r="239" spans="2:6">
      <c r="B239" s="935"/>
      <c r="C239" s="864" t="s">
        <v>1416</v>
      </c>
      <c r="D239" s="864"/>
      <c r="E239" s="935"/>
      <c r="F239" s="704"/>
    </row>
    <row r="240" spans="2:6">
      <c r="B240" s="935"/>
      <c r="C240" s="864" t="s">
        <v>1396</v>
      </c>
      <c r="D240" s="864"/>
      <c r="E240" s="935"/>
      <c r="F240" s="704"/>
    </row>
    <row r="241" spans="2:6">
      <c r="B241" s="935"/>
      <c r="C241" s="864" t="s">
        <v>1417</v>
      </c>
      <c r="D241" s="864"/>
      <c r="E241" s="935"/>
      <c r="F241" s="704"/>
    </row>
    <row r="242" spans="2:6">
      <c r="B242" s="935"/>
      <c r="C242" s="864" t="s">
        <v>1455</v>
      </c>
      <c r="D242" s="864"/>
      <c r="E242" s="935"/>
      <c r="F242" s="704"/>
    </row>
    <row r="243" spans="2:6">
      <c r="B243" s="935"/>
      <c r="C243" s="864" t="s">
        <v>1459</v>
      </c>
      <c r="D243" s="864"/>
      <c r="E243" s="935"/>
      <c r="F243" s="704"/>
    </row>
    <row r="244" spans="2:6">
      <c r="B244" s="935" t="s">
        <v>1508</v>
      </c>
      <c r="C244" s="864" t="s">
        <v>1509</v>
      </c>
      <c r="D244" s="935" t="s">
        <v>1039</v>
      </c>
      <c r="E244" s="935"/>
      <c r="F244" s="704"/>
    </row>
    <row r="245" spans="2:6">
      <c r="B245" s="935"/>
      <c r="C245" s="864" t="s">
        <v>1416</v>
      </c>
      <c r="D245" s="935"/>
      <c r="E245" s="935"/>
      <c r="F245" s="704"/>
    </row>
    <row r="246" spans="2:6">
      <c r="B246" s="935"/>
      <c r="C246" s="864" t="s">
        <v>1396</v>
      </c>
      <c r="D246" s="864"/>
      <c r="E246" s="935"/>
      <c r="F246" s="704"/>
    </row>
    <row r="247" spans="2:6">
      <c r="B247" s="935"/>
      <c r="C247" s="864" t="s">
        <v>1417</v>
      </c>
      <c r="D247" s="864"/>
      <c r="E247" s="935"/>
      <c r="F247" s="704"/>
    </row>
    <row r="248" spans="2:6">
      <c r="B248" s="935"/>
      <c r="C248" s="864" t="s">
        <v>1455</v>
      </c>
      <c r="D248" s="864"/>
      <c r="E248" s="935"/>
      <c r="F248" s="704"/>
    </row>
    <row r="249" spans="2:6">
      <c r="B249" s="935"/>
      <c r="C249" s="864" t="s">
        <v>1459</v>
      </c>
      <c r="D249" s="864"/>
      <c r="E249" s="935"/>
      <c r="F249" s="704"/>
    </row>
    <row r="250" spans="2:6">
      <c r="B250" s="935"/>
      <c r="C250" s="864"/>
      <c r="D250" s="864"/>
      <c r="E250" s="935"/>
      <c r="F250" s="704"/>
    </row>
    <row r="251" spans="2:6">
      <c r="B251" s="935" t="s">
        <v>1510</v>
      </c>
      <c r="C251" s="864" t="s">
        <v>1511</v>
      </c>
      <c r="D251" s="864"/>
      <c r="E251" s="935"/>
      <c r="F251" s="704"/>
    </row>
    <row r="252" spans="2:6" ht="24">
      <c r="B252" s="935" t="s">
        <v>1512</v>
      </c>
      <c r="C252" s="864" t="s">
        <v>1513</v>
      </c>
      <c r="D252" s="935" t="s">
        <v>1039</v>
      </c>
      <c r="E252" s="935"/>
      <c r="F252" s="704"/>
    </row>
    <row r="253" spans="2:6">
      <c r="B253" s="935"/>
      <c r="C253" s="864" t="s">
        <v>1393</v>
      </c>
      <c r="D253" s="864"/>
      <c r="E253" s="935"/>
      <c r="F253" s="939"/>
    </row>
    <row r="254" spans="2:6">
      <c r="B254" s="935"/>
      <c r="C254" s="864" t="s">
        <v>1396</v>
      </c>
      <c r="D254" s="864"/>
      <c r="E254" s="935"/>
      <c r="F254" s="939"/>
    </row>
    <row r="255" spans="2:6">
      <c r="B255" s="935"/>
      <c r="C255" s="864" t="s">
        <v>1417</v>
      </c>
      <c r="D255" s="864"/>
      <c r="E255" s="935"/>
      <c r="F255" s="939"/>
    </row>
    <row r="256" spans="2:6">
      <c r="B256" s="935"/>
      <c r="C256" s="864" t="s">
        <v>1455</v>
      </c>
      <c r="D256" s="864"/>
      <c r="E256" s="935"/>
      <c r="F256" s="939"/>
    </row>
    <row r="257" spans="2:6">
      <c r="B257" s="935"/>
      <c r="C257" s="864" t="s">
        <v>1459</v>
      </c>
      <c r="D257" s="864"/>
      <c r="E257" s="935"/>
      <c r="F257" s="939"/>
    </row>
    <row r="258" spans="2:6" ht="24">
      <c r="B258" s="935" t="s">
        <v>1514</v>
      </c>
      <c r="C258" s="864" t="s">
        <v>1515</v>
      </c>
      <c r="D258" s="935" t="s">
        <v>1039</v>
      </c>
      <c r="E258" s="935" t="s">
        <v>1039</v>
      </c>
      <c r="F258" s="940"/>
    </row>
    <row r="259" spans="2:6">
      <c r="B259" s="935"/>
      <c r="C259" s="864" t="s">
        <v>1393</v>
      </c>
      <c r="D259" s="864"/>
      <c r="E259" s="935"/>
      <c r="F259" s="939"/>
    </row>
    <row r="260" spans="2:6">
      <c r="B260" s="935"/>
      <c r="C260" s="864" t="s">
        <v>1396</v>
      </c>
      <c r="D260" s="864"/>
      <c r="E260" s="935"/>
      <c r="F260" s="939"/>
    </row>
    <row r="261" spans="2:6">
      <c r="B261" s="935"/>
      <c r="C261" s="864" t="s">
        <v>1417</v>
      </c>
      <c r="D261" s="864"/>
      <c r="E261" s="935"/>
      <c r="F261" s="939"/>
    </row>
    <row r="262" spans="2:6">
      <c r="B262" s="935"/>
      <c r="C262" s="864" t="s">
        <v>1455</v>
      </c>
      <c r="D262" s="864"/>
      <c r="E262" s="935"/>
      <c r="F262" s="939"/>
    </row>
    <row r="263" spans="2:6">
      <c r="B263" s="935"/>
      <c r="C263" s="864" t="s">
        <v>1459</v>
      </c>
      <c r="D263" s="864"/>
      <c r="E263" s="935"/>
      <c r="F263" s="939"/>
    </row>
    <row r="264" spans="2:6">
      <c r="B264" s="935"/>
      <c r="C264" s="864"/>
      <c r="D264" s="864"/>
      <c r="E264" s="935"/>
      <c r="F264" s="704"/>
    </row>
    <row r="265" spans="2:6" ht="15.75" customHeight="1">
      <c r="B265" s="935" t="s">
        <v>1516</v>
      </c>
      <c r="C265" s="864" t="s">
        <v>1517</v>
      </c>
      <c r="D265" s="864"/>
      <c r="E265" s="935"/>
      <c r="F265" s="704"/>
    </row>
    <row r="266" spans="2:6" ht="24">
      <c r="B266" s="935" t="s">
        <v>1518</v>
      </c>
      <c r="C266" s="864" t="s">
        <v>1519</v>
      </c>
      <c r="D266" s="935" t="s">
        <v>1039</v>
      </c>
      <c r="E266" s="935"/>
      <c r="F266" s="704"/>
    </row>
    <row r="267" spans="2:6">
      <c r="B267" s="935"/>
      <c r="C267" s="864" t="s">
        <v>1393</v>
      </c>
      <c r="D267" s="935"/>
      <c r="E267" s="935"/>
      <c r="F267" s="704"/>
    </row>
    <row r="268" spans="2:6">
      <c r="B268" s="935"/>
      <c r="C268" s="864" t="s">
        <v>1396</v>
      </c>
      <c r="D268" s="864"/>
      <c r="E268" s="935"/>
      <c r="F268" s="704"/>
    </row>
    <row r="269" spans="2:6">
      <c r="B269" s="935"/>
      <c r="C269" s="864" t="s">
        <v>1417</v>
      </c>
      <c r="D269" s="864"/>
      <c r="E269" s="935"/>
      <c r="F269" s="704"/>
    </row>
    <row r="270" spans="2:6">
      <c r="B270" s="935"/>
      <c r="C270" s="864" t="s">
        <v>1455</v>
      </c>
      <c r="D270" s="864"/>
      <c r="E270" s="935"/>
      <c r="F270" s="704"/>
    </row>
    <row r="271" spans="2:6">
      <c r="B271" s="935"/>
      <c r="C271" s="864"/>
      <c r="D271" s="864"/>
      <c r="E271" s="935"/>
      <c r="F271" s="704"/>
    </row>
    <row r="272" spans="2:6">
      <c r="B272" s="935" t="s">
        <v>1520</v>
      </c>
      <c r="C272" s="864" t="s">
        <v>1521</v>
      </c>
      <c r="D272" s="864"/>
      <c r="E272" s="935"/>
      <c r="F272" s="704"/>
    </row>
    <row r="273" spans="2:6" ht="24">
      <c r="B273" s="935" t="s">
        <v>1522</v>
      </c>
      <c r="C273" s="864" t="s">
        <v>1523</v>
      </c>
      <c r="D273" s="935" t="s">
        <v>1039</v>
      </c>
      <c r="E273" s="935"/>
      <c r="F273" s="704"/>
    </row>
    <row r="274" spans="2:6">
      <c r="B274" s="935"/>
      <c r="C274" s="864" t="s">
        <v>1393</v>
      </c>
      <c r="D274" s="864"/>
      <c r="E274" s="935"/>
      <c r="F274" s="704"/>
    </row>
    <row r="275" spans="2:6">
      <c r="B275" s="935"/>
      <c r="C275" s="864" t="s">
        <v>1396</v>
      </c>
      <c r="D275" s="864"/>
      <c r="E275" s="935"/>
      <c r="F275" s="704"/>
    </row>
    <row r="276" spans="2:6">
      <c r="B276" s="935"/>
      <c r="C276" s="864" t="s">
        <v>1417</v>
      </c>
      <c r="D276" s="864"/>
      <c r="E276" s="935"/>
      <c r="F276" s="704"/>
    </row>
    <row r="277" spans="2:6">
      <c r="B277" s="935"/>
      <c r="C277" s="864" t="s">
        <v>1455</v>
      </c>
      <c r="D277" s="864"/>
      <c r="E277" s="935"/>
      <c r="F277" s="704"/>
    </row>
    <row r="278" spans="2:6">
      <c r="B278" s="935"/>
      <c r="C278" s="864" t="s">
        <v>1459</v>
      </c>
      <c r="D278" s="864"/>
      <c r="E278" s="935"/>
      <c r="F278" s="704"/>
    </row>
    <row r="279" spans="2:6" ht="24">
      <c r="B279" s="935" t="s">
        <v>1524</v>
      </c>
      <c r="C279" s="864" t="s">
        <v>1525</v>
      </c>
      <c r="D279" s="935" t="s">
        <v>1039</v>
      </c>
      <c r="E279" s="935"/>
      <c r="F279" s="704"/>
    </row>
    <row r="280" spans="2:6">
      <c r="B280" s="935"/>
      <c r="C280" s="864" t="s">
        <v>1393</v>
      </c>
      <c r="D280" s="864"/>
      <c r="E280" s="935"/>
      <c r="F280" s="704"/>
    </row>
    <row r="281" spans="2:6">
      <c r="B281" s="935"/>
      <c r="C281" s="864" t="s">
        <v>1396</v>
      </c>
      <c r="D281" s="864"/>
      <c r="E281" s="935"/>
      <c r="F281" s="704"/>
    </row>
    <row r="282" spans="2:6">
      <c r="B282" s="935"/>
      <c r="C282" s="864" t="s">
        <v>1417</v>
      </c>
      <c r="D282" s="864"/>
      <c r="E282" s="935"/>
      <c r="F282" s="704"/>
    </row>
    <row r="283" spans="2:6">
      <c r="B283" s="935"/>
      <c r="C283" s="864" t="s">
        <v>1455</v>
      </c>
      <c r="D283" s="864"/>
      <c r="E283" s="935"/>
      <c r="F283" s="704"/>
    </row>
    <row r="284" spans="2:6">
      <c r="B284" s="942"/>
      <c r="C284" s="943" t="s">
        <v>1459</v>
      </c>
      <c r="D284" s="943"/>
      <c r="E284" s="942"/>
      <c r="F284" s="944"/>
    </row>
    <row r="285" spans="2:6" ht="24">
      <c r="B285" s="945" t="s">
        <v>1526</v>
      </c>
      <c r="C285" s="946" t="s">
        <v>1527</v>
      </c>
      <c r="D285" s="947" t="s">
        <v>1039</v>
      </c>
      <c r="E285" s="948"/>
      <c r="F285" s="949"/>
    </row>
    <row r="286" spans="2:6" ht="13.5" thickBot="1">
      <c r="B286" s="950" t="s">
        <v>1528</v>
      </c>
      <c r="C286" s="951" t="s">
        <v>1529</v>
      </c>
      <c r="D286" s="952" t="s">
        <v>1039</v>
      </c>
      <c r="E286" s="953"/>
      <c r="F286" s="954"/>
    </row>
    <row r="287" spans="2:6">
      <c r="E287" s="773"/>
    </row>
    <row r="288" spans="2:6">
      <c r="E288" s="773"/>
    </row>
    <row r="289" spans="5:5">
      <c r="E289" s="773"/>
    </row>
    <row r="290" spans="5:5">
      <c r="E290" s="773"/>
    </row>
    <row r="291" spans="5:5">
      <c r="E291" s="773"/>
    </row>
    <row r="292" spans="5:5">
      <c r="E292" s="773"/>
    </row>
    <row r="293" spans="5:5">
      <c r="E293" s="773"/>
    </row>
    <row r="294" spans="5:5">
      <c r="E294" s="773"/>
    </row>
    <row r="295" spans="5:5">
      <c r="E295" s="773"/>
    </row>
    <row r="296" spans="5:5">
      <c r="E296" s="773"/>
    </row>
    <row r="297" spans="5:5">
      <c r="E297" s="773"/>
    </row>
    <row r="298" spans="5:5">
      <c r="E298" s="773"/>
    </row>
    <row r="299" spans="5:5">
      <c r="E299" s="773"/>
    </row>
    <row r="300" spans="5:5">
      <c r="E300" s="773"/>
    </row>
    <row r="301" spans="5:5">
      <c r="E301" s="773"/>
    </row>
    <row r="302" spans="5:5">
      <c r="E302" s="773"/>
    </row>
    <row r="303" spans="5:5">
      <c r="E303" s="773"/>
    </row>
    <row r="304" spans="5:5">
      <c r="E304" s="773"/>
    </row>
    <row r="305" spans="5:5">
      <c r="E305" s="773"/>
    </row>
    <row r="306" spans="5:5">
      <c r="E306" s="773"/>
    </row>
    <row r="307" spans="5:5">
      <c r="E307" s="773"/>
    </row>
    <row r="308" spans="5:5">
      <c r="E308" s="773"/>
    </row>
    <row r="309" spans="5:5">
      <c r="E309" s="773"/>
    </row>
    <row r="310" spans="5:5">
      <c r="E310" s="773"/>
    </row>
    <row r="311" spans="5:5">
      <c r="E311" s="773"/>
    </row>
    <row r="312" spans="5:5">
      <c r="E312" s="773"/>
    </row>
    <row r="313" spans="5:5">
      <c r="E313" s="773"/>
    </row>
    <row r="314" spans="5:5">
      <c r="E314" s="773"/>
    </row>
    <row r="315" spans="5:5">
      <c r="E315" s="773"/>
    </row>
    <row r="316" spans="5:5">
      <c r="E316" s="773"/>
    </row>
    <row r="317" spans="5:5">
      <c r="E317" s="773"/>
    </row>
    <row r="318" spans="5:5">
      <c r="E318" s="773"/>
    </row>
    <row r="319" spans="5:5">
      <c r="E319" s="773"/>
    </row>
    <row r="320" spans="5:5">
      <c r="E320" s="773"/>
    </row>
    <row r="321" spans="5:5">
      <c r="E321" s="773"/>
    </row>
    <row r="322" spans="5:5">
      <c r="E322" s="773"/>
    </row>
    <row r="323" spans="5:5">
      <c r="E323" s="773"/>
    </row>
    <row r="324" spans="5:5">
      <c r="E324" s="773"/>
    </row>
    <row r="325" spans="5:5">
      <c r="E325" s="773"/>
    </row>
    <row r="326" spans="5:5">
      <c r="E326" s="773"/>
    </row>
    <row r="327" spans="5:5">
      <c r="E327" s="773"/>
    </row>
    <row r="328" spans="5:5">
      <c r="E328" s="773"/>
    </row>
    <row r="329" spans="5:5">
      <c r="E329" s="773"/>
    </row>
    <row r="330" spans="5:5">
      <c r="E330" s="773"/>
    </row>
    <row r="331" spans="5:5">
      <c r="E331" s="773"/>
    </row>
    <row r="332" spans="5:5">
      <c r="E332" s="773"/>
    </row>
    <row r="333" spans="5:5">
      <c r="E333" s="773"/>
    </row>
    <row r="334" spans="5:5">
      <c r="E334" s="773"/>
    </row>
    <row r="335" spans="5:5">
      <c r="E335" s="773"/>
    </row>
    <row r="336" spans="5:5">
      <c r="E336" s="773"/>
    </row>
    <row r="337" spans="5:6">
      <c r="E337" s="773"/>
    </row>
    <row r="338" spans="5:6">
      <c r="E338" s="773"/>
    </row>
    <row r="339" spans="5:6">
      <c r="E339" s="773"/>
      <c r="F339" s="773"/>
    </row>
    <row r="340" spans="5:6">
      <c r="E340" s="773"/>
      <c r="F340" s="773"/>
    </row>
    <row r="341" spans="5:6">
      <c r="E341" s="773"/>
      <c r="F341" s="773"/>
    </row>
    <row r="342" spans="5:6">
      <c r="E342" s="773"/>
      <c r="F342" s="773"/>
    </row>
    <row r="343" spans="5:6">
      <c r="E343" s="773"/>
      <c r="F343" s="773"/>
    </row>
    <row r="344" spans="5:6">
      <c r="E344" s="773"/>
      <c r="F344" s="773"/>
    </row>
    <row r="345" spans="5:6">
      <c r="E345" s="773"/>
      <c r="F345" s="773"/>
    </row>
    <row r="346" spans="5:6">
      <c r="E346" s="773"/>
      <c r="F346" s="773"/>
    </row>
    <row r="347" spans="5:6">
      <c r="E347" s="773"/>
      <c r="F347" s="773"/>
    </row>
    <row r="348" spans="5:6">
      <c r="E348" s="773"/>
      <c r="F348" s="773"/>
    </row>
    <row r="349" spans="5:6">
      <c r="E349" s="773"/>
      <c r="F349" s="773"/>
    </row>
    <row r="350" spans="5:6">
      <c r="E350" s="773"/>
      <c r="F350" s="773"/>
    </row>
    <row r="351" spans="5:6">
      <c r="E351" s="773"/>
      <c r="F351" s="773"/>
    </row>
    <row r="352" spans="5:6">
      <c r="E352" s="773"/>
      <c r="F352" s="773"/>
    </row>
    <row r="353" spans="5:6">
      <c r="E353" s="773"/>
      <c r="F353" s="773"/>
    </row>
    <row r="354" spans="5:6">
      <c r="E354" s="773"/>
      <c r="F354" s="773"/>
    </row>
    <row r="355" spans="5:6">
      <c r="E355" s="773"/>
      <c r="F355" s="773"/>
    </row>
    <row r="356" spans="5:6">
      <c r="E356" s="773"/>
      <c r="F356" s="773"/>
    </row>
    <row r="357" spans="5:6">
      <c r="E357" s="773"/>
      <c r="F357" s="773"/>
    </row>
    <row r="358" spans="5:6">
      <c r="E358" s="773"/>
      <c r="F358" s="773"/>
    </row>
    <row r="359" spans="5:6">
      <c r="E359" s="773"/>
      <c r="F359" s="773"/>
    </row>
    <row r="360" spans="5:6">
      <c r="E360" s="773"/>
      <c r="F360" s="773"/>
    </row>
    <row r="361" spans="5:6">
      <c r="E361" s="773"/>
      <c r="F361" s="773"/>
    </row>
    <row r="362" spans="5:6">
      <c r="E362" s="773"/>
      <c r="F362" s="773"/>
    </row>
  </sheetData>
  <sheetProtection password="E75E" sheet="1" objects="1" scenarios="1"/>
  <mergeCells count="2">
    <mergeCell ref="B1:F1"/>
    <mergeCell ref="B3:C3"/>
  </mergeCells>
  <conditionalFormatting sqref="A124:A127 A174 A86:A96 A167 A98:A101 A103:A105 A107:A109 A111:A122 A4:A56 A58:A84">
    <cfRule type="cellIs" dxfId="92" priority="14" stopIfTrue="1" operator="between">
      <formula>"P"</formula>
      <formula>"P*"</formula>
    </cfRule>
    <cfRule type="cellIs" dxfId="91" priority="15" stopIfTrue="1" operator="between">
      <formula>"F"</formula>
      <formula>"F*"</formula>
    </cfRule>
    <cfRule type="cellIs" dxfId="90" priority="16" stopIfTrue="1" operator="between">
      <formula>"NP"</formula>
      <formula>"NS"</formula>
    </cfRule>
  </conditionalFormatting>
  <conditionalFormatting sqref="E3">
    <cfRule type="cellIs" dxfId="89" priority="11" stopIfTrue="1" operator="between">
      <formula>"P"</formula>
      <formula>"P"</formula>
    </cfRule>
    <cfRule type="cellIs" dxfId="88" priority="12" stopIfTrue="1" operator="between">
      <formula>"F"</formula>
      <formula>"F"</formula>
    </cfRule>
    <cfRule type="cellIs" dxfId="87" priority="13" stopIfTrue="1" operator="between">
      <formula>"NP"</formula>
      <formula>"NS"</formula>
    </cfRule>
  </conditionalFormatting>
  <conditionalFormatting sqref="B3">
    <cfRule type="cellIs" dxfId="86" priority="8" stopIfTrue="1" operator="between">
      <formula>"P"</formula>
      <formula>"P"</formula>
    </cfRule>
    <cfRule type="cellIs" dxfId="85" priority="9" stopIfTrue="1" operator="between">
      <formula>"F"</formula>
      <formula>"F"</formula>
    </cfRule>
    <cfRule type="cellIs" dxfId="84" priority="10" stopIfTrue="1" operator="between">
      <formula>"NP"</formula>
      <formula>"NS"</formula>
    </cfRule>
  </conditionalFormatting>
  <conditionalFormatting sqref="F3">
    <cfRule type="cellIs" dxfId="83" priority="5" stopIfTrue="1" operator="between">
      <formula>"P"</formula>
      <formula>"P"</formula>
    </cfRule>
    <cfRule type="cellIs" dxfId="82" priority="6" stopIfTrue="1" operator="between">
      <formula>"F"</formula>
      <formula>"F"</formula>
    </cfRule>
    <cfRule type="cellIs" dxfId="81" priority="7" stopIfTrue="1" operator="between">
      <formula>"NP"</formula>
      <formula>"NS"</formula>
    </cfRule>
  </conditionalFormatting>
  <conditionalFormatting sqref="D2:F2">
    <cfRule type="cellIs" dxfId="80" priority="4" operator="equal">
      <formula>"Required"</formula>
    </cfRule>
  </conditionalFormatting>
  <conditionalFormatting sqref="B64:B68">
    <cfRule type="cellIs" dxfId="79" priority="1" stopIfTrue="1" operator="between">
      <formula>"P"</formula>
      <formula>"P*"</formula>
    </cfRule>
    <cfRule type="cellIs" dxfId="78" priority="2" stopIfTrue="1" operator="between">
      <formula>"F"</formula>
      <formula>"F*"</formula>
    </cfRule>
    <cfRule type="cellIs" dxfId="77" priority="3" stopIfTrue="1" operator="between">
      <formula>"NP"</formula>
      <formula>"NS"</formula>
    </cfRule>
  </conditionalFormatting>
  <pageMargins left="0.7" right="0.7" top="0.75" bottom="0.75" header="0.3" footer="0.3"/>
  <pageSetup scale="51"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I210"/>
  <sheetViews>
    <sheetView zoomScaleNormal="100" workbookViewId="0">
      <selection activeCell="C191" sqref="C191"/>
    </sheetView>
  </sheetViews>
  <sheetFormatPr defaultColWidth="9.140625" defaultRowHeight="12.75"/>
  <cols>
    <col min="1" max="1" width="3.7109375" style="854" customWidth="1"/>
    <col min="2" max="2" width="11" style="774" customWidth="1"/>
    <col min="3" max="3" width="88.140625" style="774" customWidth="1"/>
    <col min="4" max="4" width="28" style="774" customWidth="1"/>
    <col min="5" max="5" width="39.140625" style="774" customWidth="1"/>
    <col min="6" max="16384" width="9.140625" style="774"/>
  </cols>
  <sheetData>
    <row r="1" spans="1:9" ht="66" customHeight="1" thickBot="1">
      <c r="A1" s="856"/>
      <c r="B1" s="2436" t="s">
        <v>1530</v>
      </c>
      <c r="C1" s="2436"/>
      <c r="D1" s="2436"/>
      <c r="E1" s="2436"/>
    </row>
    <row r="2" spans="1:9" ht="23.25" customHeight="1" thickBot="1">
      <c r="A2" s="856"/>
      <c r="B2" s="956"/>
      <c r="C2" s="956"/>
      <c r="D2" s="1337" t="str">
        <f>IF(AND(OR('OD Test Plan'!$H$45="Required",'OD Test Plan'!$H$46="Required"),'OD Test Plan'!I9="Phase 1"), "Required", "")</f>
        <v/>
      </c>
      <c r="E2" s="1337" t="str">
        <f>IF(AND(OR('OD Test Plan'!$H$45="Required",'OD Test Plan'!$H$46="Required"),'OD Test Plan'!$I$9="SW or HW Update"), "Required", "")</f>
        <v/>
      </c>
    </row>
    <row r="3" spans="1:9" ht="40.5" customHeight="1" thickBot="1">
      <c r="A3" s="860"/>
      <c r="B3" s="2411" t="s">
        <v>1032</v>
      </c>
      <c r="C3" s="2411"/>
      <c r="D3" s="1306" t="s">
        <v>275</v>
      </c>
      <c r="E3" s="779" t="s">
        <v>1033</v>
      </c>
      <c r="I3" s="957"/>
    </row>
    <row r="4" spans="1:9" ht="13.5" thickBot="1">
      <c r="A4" s="856"/>
      <c r="B4" s="958"/>
      <c r="C4" s="959"/>
      <c r="D4" s="959"/>
      <c r="E4" s="960"/>
    </row>
    <row r="5" spans="1:9" ht="13.5" thickBot="1">
      <c r="A5" s="856"/>
      <c r="B5" s="2437"/>
      <c r="C5" s="2438"/>
      <c r="D5" s="2438"/>
      <c r="E5" s="2438"/>
    </row>
    <row r="6" spans="1:9" ht="15.75">
      <c r="A6" s="856"/>
      <c r="B6" s="961" t="s">
        <v>1035</v>
      </c>
      <c r="C6" s="2439" t="s">
        <v>1531</v>
      </c>
      <c r="D6" s="2439"/>
      <c r="E6" s="2440"/>
    </row>
    <row r="7" spans="1:9" hidden="1">
      <c r="A7" s="856"/>
      <c r="B7" s="962">
        <v>3.1</v>
      </c>
      <c r="C7" s="963" t="s">
        <v>1037</v>
      </c>
      <c r="D7" s="963"/>
      <c r="E7" s="964"/>
    </row>
    <row r="8" spans="1:9" hidden="1">
      <c r="A8" s="856"/>
      <c r="B8" s="962"/>
      <c r="C8" s="963"/>
      <c r="D8" s="963"/>
      <c r="E8" s="964"/>
    </row>
    <row r="9" spans="1:9" hidden="1">
      <c r="A9" s="856"/>
      <c r="B9" s="962"/>
      <c r="C9" s="963"/>
      <c r="D9" s="963"/>
      <c r="E9" s="964"/>
    </row>
    <row r="10" spans="1:9" hidden="1">
      <c r="A10" s="856"/>
      <c r="B10" s="962"/>
      <c r="C10" s="963"/>
      <c r="D10" s="963"/>
      <c r="E10" s="964"/>
    </row>
    <row r="11" spans="1:9" hidden="1">
      <c r="A11" s="856"/>
      <c r="B11" s="965">
        <v>3.2</v>
      </c>
      <c r="C11" s="966" t="s">
        <v>1037</v>
      </c>
      <c r="D11" s="966"/>
      <c r="E11" s="788"/>
    </row>
    <row r="12" spans="1:9" hidden="1">
      <c r="A12" s="856"/>
      <c r="B12" s="965"/>
      <c r="C12" s="966"/>
      <c r="D12" s="966"/>
      <c r="E12" s="788"/>
    </row>
    <row r="13" spans="1:9" hidden="1">
      <c r="A13" s="856"/>
      <c r="B13" s="965"/>
      <c r="C13" s="963"/>
      <c r="D13" s="963"/>
      <c r="E13" s="788"/>
    </row>
    <row r="14" spans="1:9" hidden="1">
      <c r="A14" s="856"/>
      <c r="B14" s="965"/>
      <c r="C14" s="963"/>
      <c r="D14" s="963"/>
      <c r="E14" s="788"/>
    </row>
    <row r="15" spans="1:9">
      <c r="A15" s="856"/>
      <c r="B15" s="965">
        <v>3.3</v>
      </c>
      <c r="C15" s="966" t="s">
        <v>1532</v>
      </c>
      <c r="D15" s="788" t="s">
        <v>1039</v>
      </c>
      <c r="E15" s="788" t="s">
        <v>1039</v>
      </c>
    </row>
    <row r="16" spans="1:9">
      <c r="A16" s="856"/>
      <c r="B16" s="965"/>
      <c r="C16" s="966" t="s">
        <v>1533</v>
      </c>
      <c r="D16" s="966"/>
      <c r="E16" s="788"/>
    </row>
    <row r="17" spans="1:5">
      <c r="A17" s="856"/>
      <c r="B17" s="965"/>
      <c r="C17" s="963" t="s">
        <v>1534</v>
      </c>
      <c r="D17" s="963"/>
      <c r="E17" s="788"/>
    </row>
    <row r="18" spans="1:5">
      <c r="A18" s="856"/>
      <c r="B18" s="965"/>
      <c r="C18" s="963" t="s">
        <v>1535</v>
      </c>
      <c r="D18" s="963"/>
      <c r="E18" s="788"/>
    </row>
    <row r="19" spans="1:5" hidden="1">
      <c r="A19" s="856"/>
      <c r="B19" s="965">
        <v>3.4</v>
      </c>
      <c r="C19" s="966" t="s">
        <v>1037</v>
      </c>
      <c r="D19" s="966"/>
      <c r="E19" s="788"/>
    </row>
    <row r="20" spans="1:5" hidden="1">
      <c r="A20" s="856"/>
      <c r="B20" s="965"/>
      <c r="C20" s="963"/>
      <c r="D20" s="963"/>
      <c r="E20" s="788"/>
    </row>
    <row r="21" spans="1:5" hidden="1">
      <c r="A21" s="856"/>
      <c r="B21" s="965"/>
      <c r="C21" s="963"/>
      <c r="D21" s="963"/>
      <c r="E21" s="788"/>
    </row>
    <row r="22" spans="1:5" hidden="1">
      <c r="A22" s="856"/>
      <c r="B22" s="965"/>
      <c r="C22" s="963"/>
      <c r="D22" s="963"/>
      <c r="E22" s="788"/>
    </row>
    <row r="23" spans="1:5" hidden="1">
      <c r="A23" s="856"/>
      <c r="B23" s="965">
        <v>3.5</v>
      </c>
      <c r="C23" s="966" t="s">
        <v>1037</v>
      </c>
      <c r="D23" s="966"/>
      <c r="E23" s="788"/>
    </row>
    <row r="24" spans="1:5" hidden="1">
      <c r="A24" s="856"/>
      <c r="B24" s="965"/>
      <c r="C24" s="963"/>
      <c r="D24" s="963"/>
      <c r="E24" s="788"/>
    </row>
    <row r="25" spans="1:5" hidden="1">
      <c r="A25" s="856"/>
      <c r="B25" s="965"/>
      <c r="C25" s="963"/>
      <c r="D25" s="963"/>
      <c r="E25" s="788"/>
    </row>
    <row r="26" spans="1:5" hidden="1">
      <c r="A26" s="856"/>
      <c r="B26" s="965"/>
      <c r="C26" s="963"/>
      <c r="D26" s="963"/>
      <c r="E26" s="788"/>
    </row>
    <row r="27" spans="1:5">
      <c r="A27" s="856"/>
      <c r="B27" s="965">
        <v>3.6</v>
      </c>
      <c r="C27" s="966" t="s">
        <v>1536</v>
      </c>
      <c r="D27" s="788" t="s">
        <v>1039</v>
      </c>
      <c r="E27" s="788"/>
    </row>
    <row r="28" spans="1:5">
      <c r="A28" s="856"/>
      <c r="B28" s="965"/>
      <c r="C28" s="963" t="s">
        <v>1537</v>
      </c>
      <c r="D28" s="963"/>
      <c r="E28" s="788"/>
    </row>
    <row r="29" spans="1:5">
      <c r="A29" s="856"/>
      <c r="B29" s="965"/>
      <c r="C29" s="963" t="s">
        <v>1534</v>
      </c>
      <c r="D29" s="963"/>
      <c r="E29" s="788"/>
    </row>
    <row r="30" spans="1:5">
      <c r="A30" s="856"/>
      <c r="B30" s="965"/>
      <c r="C30" s="963" t="s">
        <v>1538</v>
      </c>
      <c r="D30" s="963"/>
      <c r="E30" s="788"/>
    </row>
    <row r="31" spans="1:5" hidden="1">
      <c r="A31" s="856"/>
      <c r="B31" s="965">
        <v>3.7</v>
      </c>
      <c r="C31" s="966" t="s">
        <v>1037</v>
      </c>
      <c r="D31" s="966"/>
      <c r="E31" s="788"/>
    </row>
    <row r="32" spans="1:5" hidden="1">
      <c r="A32" s="856"/>
      <c r="B32" s="965" t="s">
        <v>1539</v>
      </c>
      <c r="C32" s="966" t="s">
        <v>1037</v>
      </c>
      <c r="D32" s="966"/>
      <c r="E32" s="788"/>
    </row>
    <row r="33" spans="1:5" hidden="1">
      <c r="A33" s="856"/>
      <c r="B33" s="965"/>
      <c r="C33" s="966"/>
      <c r="D33" s="966"/>
      <c r="E33" s="788"/>
    </row>
    <row r="34" spans="1:5" hidden="1">
      <c r="A34" s="856"/>
      <c r="B34" s="965"/>
      <c r="C34" s="963"/>
      <c r="D34" s="963"/>
      <c r="E34" s="788"/>
    </row>
    <row r="35" spans="1:5" hidden="1">
      <c r="A35" s="856"/>
      <c r="B35" s="965"/>
      <c r="C35" s="963"/>
      <c r="D35" s="963"/>
      <c r="E35" s="788"/>
    </row>
    <row r="36" spans="1:5" hidden="1">
      <c r="A36" s="856"/>
      <c r="B36" s="965" t="s">
        <v>1540</v>
      </c>
      <c r="C36" s="966" t="s">
        <v>1037</v>
      </c>
      <c r="D36" s="966"/>
      <c r="E36" s="788"/>
    </row>
    <row r="37" spans="1:5" hidden="1">
      <c r="A37" s="856"/>
      <c r="B37" s="965"/>
      <c r="C37" s="966"/>
      <c r="D37" s="966"/>
      <c r="E37" s="788"/>
    </row>
    <row r="38" spans="1:5" hidden="1">
      <c r="A38" s="856"/>
      <c r="B38" s="965"/>
      <c r="C38" s="963"/>
      <c r="D38" s="963"/>
      <c r="E38" s="788"/>
    </row>
    <row r="39" spans="1:5" hidden="1">
      <c r="A39" s="856"/>
      <c r="B39" s="965"/>
      <c r="C39" s="963"/>
      <c r="D39" s="963"/>
      <c r="E39" s="788"/>
    </row>
    <row r="40" spans="1:5" hidden="1">
      <c r="A40" s="856"/>
      <c r="B40" s="965">
        <v>3.8</v>
      </c>
      <c r="C40" s="966" t="s">
        <v>1037</v>
      </c>
      <c r="D40" s="966"/>
      <c r="E40" s="788"/>
    </row>
    <row r="41" spans="1:5" hidden="1">
      <c r="A41" s="856"/>
      <c r="B41" s="967"/>
      <c r="C41" s="963"/>
      <c r="D41" s="968"/>
      <c r="E41" s="969"/>
    </row>
    <row r="42" spans="1:5" hidden="1">
      <c r="A42" s="856"/>
      <c r="B42" s="967"/>
      <c r="C42" s="963"/>
      <c r="D42" s="968"/>
      <c r="E42" s="969"/>
    </row>
    <row r="43" spans="1:5" hidden="1">
      <c r="A43" s="856"/>
      <c r="B43" s="967"/>
      <c r="C43" s="963"/>
      <c r="D43" s="968"/>
      <c r="E43" s="969"/>
    </row>
    <row r="44" spans="1:5" ht="25.5">
      <c r="A44" s="856"/>
      <c r="B44" s="965">
        <v>3.9</v>
      </c>
      <c r="C44" s="966" t="s">
        <v>1541</v>
      </c>
      <c r="D44" s="788" t="s">
        <v>1039</v>
      </c>
      <c r="E44" s="788" t="s">
        <v>1039</v>
      </c>
    </row>
    <row r="45" spans="1:5">
      <c r="A45" s="856"/>
      <c r="B45" s="962"/>
      <c r="C45" s="963" t="s">
        <v>1537</v>
      </c>
      <c r="D45" s="963"/>
      <c r="E45" s="964"/>
    </row>
    <row r="46" spans="1:5">
      <c r="A46" s="856"/>
      <c r="B46" s="965"/>
      <c r="C46" s="963" t="s">
        <v>1534</v>
      </c>
      <c r="D46" s="963"/>
      <c r="E46" s="788"/>
    </row>
    <row r="47" spans="1:5" ht="13.5" thickBot="1">
      <c r="A47" s="856"/>
      <c r="B47" s="970"/>
      <c r="C47" s="963" t="s">
        <v>1538</v>
      </c>
      <c r="D47" s="968"/>
      <c r="E47" s="852"/>
    </row>
    <row r="48" spans="1:5" ht="13.5" thickBot="1">
      <c r="A48" s="856"/>
      <c r="B48" s="971"/>
      <c r="C48" s="972"/>
      <c r="D48" s="972"/>
      <c r="E48" s="973"/>
    </row>
    <row r="49" spans="1:5" ht="13.5" hidden="1" thickBot="1">
      <c r="A49" s="856"/>
      <c r="B49" s="974" t="s">
        <v>1063</v>
      </c>
      <c r="C49" s="2441" t="s">
        <v>1542</v>
      </c>
      <c r="D49" s="2441"/>
      <c r="E49" s="2442"/>
    </row>
    <row r="50" spans="1:5" ht="15.75" hidden="1" customHeight="1">
      <c r="A50" s="856"/>
      <c r="B50" s="975" t="s">
        <v>1065</v>
      </c>
      <c r="C50" s="966" t="s">
        <v>1543</v>
      </c>
      <c r="D50" s="966"/>
      <c r="E50" s="792" t="s">
        <v>1039</v>
      </c>
    </row>
    <row r="51" spans="1:5" ht="13.5" hidden="1" thickBot="1">
      <c r="A51" s="856"/>
      <c r="B51" s="975"/>
      <c r="C51" s="966" t="s">
        <v>1544</v>
      </c>
      <c r="D51" s="966"/>
      <c r="E51" s="792"/>
    </row>
    <row r="52" spans="1:5" ht="13.5" hidden="1" thickBot="1">
      <c r="A52" s="856"/>
      <c r="B52" s="975"/>
      <c r="C52" s="966" t="s">
        <v>1545</v>
      </c>
      <c r="D52" s="966"/>
      <c r="E52" s="792"/>
    </row>
    <row r="53" spans="1:5" ht="13.5" hidden="1" thickBot="1">
      <c r="A53" s="856"/>
      <c r="B53" s="975"/>
      <c r="C53" s="966" t="s">
        <v>1546</v>
      </c>
      <c r="D53" s="966"/>
      <c r="E53" s="792"/>
    </row>
    <row r="54" spans="1:5" ht="13.5" hidden="1" thickBot="1">
      <c r="A54" s="856"/>
      <c r="B54" s="975"/>
      <c r="C54" s="966" t="s">
        <v>1547</v>
      </c>
      <c r="D54" s="966"/>
      <c r="E54" s="792"/>
    </row>
    <row r="55" spans="1:5" ht="13.5" hidden="1" thickBot="1">
      <c r="A55" s="856"/>
      <c r="B55" s="975"/>
      <c r="C55" s="966" t="s">
        <v>1548</v>
      </c>
      <c r="D55" s="966"/>
      <c r="E55" s="792"/>
    </row>
    <row r="56" spans="1:5" ht="13.5" hidden="1" thickBot="1">
      <c r="A56" s="856"/>
      <c r="B56" s="975" t="s">
        <v>1549</v>
      </c>
      <c r="C56" s="966" t="s">
        <v>1550</v>
      </c>
      <c r="D56" s="966"/>
      <c r="E56" s="792"/>
    </row>
    <row r="57" spans="1:5" ht="13.5" hidden="1" thickBot="1">
      <c r="A57" s="856"/>
      <c r="B57" s="975"/>
      <c r="C57" s="966"/>
      <c r="D57" s="966"/>
      <c r="E57" s="792"/>
    </row>
    <row r="58" spans="1:5" ht="13.5" hidden="1" thickBot="1">
      <c r="A58" s="856"/>
      <c r="B58" s="975"/>
      <c r="C58" s="966"/>
      <c r="D58" s="966"/>
      <c r="E58" s="792"/>
    </row>
    <row r="59" spans="1:5" ht="13.5" hidden="1" thickBot="1">
      <c r="A59" s="856"/>
      <c r="B59" s="975"/>
      <c r="C59" s="966"/>
      <c r="D59" s="966"/>
      <c r="E59" s="792"/>
    </row>
    <row r="60" spans="1:5" ht="13.5" hidden="1" thickBot="1">
      <c r="A60" s="856"/>
      <c r="B60" s="975"/>
      <c r="C60" s="966"/>
      <c r="D60" s="966"/>
      <c r="E60" s="792"/>
    </row>
    <row r="61" spans="1:5" ht="13.5" hidden="1" thickBot="1">
      <c r="A61" s="856"/>
      <c r="B61" s="975"/>
      <c r="C61" s="966"/>
      <c r="D61" s="966"/>
      <c r="E61" s="792"/>
    </row>
    <row r="62" spans="1:5" ht="13.5" hidden="1" thickBot="1">
      <c r="A62" s="856"/>
      <c r="B62" s="975" t="s">
        <v>1551</v>
      </c>
      <c r="C62" s="966" t="s">
        <v>1552</v>
      </c>
      <c r="D62" s="966"/>
      <c r="E62" s="792"/>
    </row>
    <row r="63" spans="1:5" ht="13.5" hidden="1" thickBot="1">
      <c r="A63" s="856"/>
      <c r="B63" s="976"/>
      <c r="C63" s="966"/>
      <c r="D63" s="977"/>
      <c r="E63" s="978"/>
    </row>
    <row r="64" spans="1:5" ht="13.5" hidden="1" thickBot="1">
      <c r="A64" s="856"/>
      <c r="B64" s="976"/>
      <c r="C64" s="966"/>
      <c r="D64" s="977"/>
      <c r="E64" s="978"/>
    </row>
    <row r="65" spans="1:5" ht="13.5" hidden="1" thickBot="1">
      <c r="A65" s="856"/>
      <c r="B65" s="976"/>
      <c r="C65" s="966"/>
      <c r="D65" s="977"/>
      <c r="E65" s="978"/>
    </row>
    <row r="66" spans="1:5" ht="13.5" hidden="1" thickBot="1">
      <c r="A66" s="856"/>
      <c r="B66" s="976"/>
      <c r="C66" s="979"/>
      <c r="D66" s="980"/>
      <c r="E66" s="978"/>
    </row>
    <row r="67" spans="1:5" ht="13.5" hidden="1" thickBot="1">
      <c r="A67" s="856"/>
      <c r="B67" s="976"/>
      <c r="C67" s="966"/>
      <c r="D67" s="977"/>
      <c r="E67" s="978"/>
    </row>
    <row r="68" spans="1:5" ht="13.5" hidden="1" thickBot="1">
      <c r="A68" s="856"/>
      <c r="B68" s="975" t="s">
        <v>1418</v>
      </c>
      <c r="C68" s="981" t="s">
        <v>1037</v>
      </c>
      <c r="D68" s="981"/>
      <c r="E68" s="792"/>
    </row>
    <row r="69" spans="1:5" ht="13.5" hidden="1" thickBot="1">
      <c r="A69" s="856"/>
      <c r="B69" s="975" t="s">
        <v>1553</v>
      </c>
      <c r="C69" s="966"/>
      <c r="D69" s="966"/>
      <c r="E69" s="792"/>
    </row>
    <row r="70" spans="1:5" ht="13.5" hidden="1" thickBot="1">
      <c r="A70" s="856"/>
      <c r="B70" s="975" t="s">
        <v>1554</v>
      </c>
      <c r="C70" s="963"/>
      <c r="D70" s="963"/>
      <c r="E70" s="792"/>
    </row>
    <row r="71" spans="1:5" ht="13.5" thickBot="1">
      <c r="A71" s="856"/>
      <c r="B71" s="971"/>
      <c r="C71" s="972"/>
      <c r="D71" s="972"/>
      <c r="E71" s="973"/>
    </row>
    <row r="72" spans="1:5" ht="13.5" hidden="1" thickBot="1">
      <c r="A72" s="856"/>
      <c r="B72" s="974" t="s">
        <v>1109</v>
      </c>
      <c r="C72" s="2441" t="s">
        <v>1555</v>
      </c>
      <c r="D72" s="2441"/>
      <c r="E72" s="2442"/>
    </row>
    <row r="73" spans="1:5" ht="13.5" hidden="1" thickBot="1">
      <c r="A73" s="856"/>
      <c r="B73" s="975" t="s">
        <v>1111</v>
      </c>
      <c r="C73" s="966" t="s">
        <v>1556</v>
      </c>
      <c r="D73" s="966"/>
      <c r="E73" s="792" t="s">
        <v>1039</v>
      </c>
    </row>
    <row r="74" spans="1:5" ht="13.5" hidden="1" thickBot="1">
      <c r="A74" s="856"/>
      <c r="B74" s="975"/>
      <c r="C74" s="966" t="s">
        <v>1544</v>
      </c>
      <c r="D74" s="966"/>
      <c r="E74" s="792"/>
    </row>
    <row r="75" spans="1:5" ht="13.5" hidden="1" thickBot="1">
      <c r="A75" s="856"/>
      <c r="B75" s="975"/>
      <c r="C75" s="966" t="s">
        <v>1545</v>
      </c>
      <c r="D75" s="966"/>
      <c r="E75" s="792"/>
    </row>
    <row r="76" spans="1:5" ht="13.5" hidden="1" thickBot="1">
      <c r="A76" s="856"/>
      <c r="B76" s="975"/>
      <c r="C76" s="966" t="s">
        <v>1546</v>
      </c>
      <c r="D76" s="966"/>
      <c r="E76" s="792"/>
    </row>
    <row r="77" spans="1:5" ht="13.5" hidden="1" thickBot="1">
      <c r="A77" s="856"/>
      <c r="B77" s="975"/>
      <c r="C77" s="966" t="s">
        <v>1547</v>
      </c>
      <c r="D77" s="966"/>
      <c r="E77" s="792"/>
    </row>
    <row r="78" spans="1:5" ht="13.5" hidden="1" thickBot="1">
      <c r="A78" s="856"/>
      <c r="B78" s="975"/>
      <c r="C78" s="966" t="s">
        <v>1548</v>
      </c>
      <c r="D78" s="966"/>
      <c r="E78" s="792"/>
    </row>
    <row r="79" spans="1:5" ht="13.5" hidden="1" thickBot="1">
      <c r="A79" s="856"/>
      <c r="B79" s="975" t="s">
        <v>1428</v>
      </c>
      <c r="C79" s="966" t="s">
        <v>1557</v>
      </c>
      <c r="D79" s="966"/>
      <c r="E79" s="792"/>
    </row>
    <row r="80" spans="1:5" ht="13.5" hidden="1" thickBot="1">
      <c r="A80" s="856"/>
      <c r="B80" s="975"/>
      <c r="C80" s="966"/>
      <c r="D80" s="966"/>
      <c r="E80" s="792"/>
    </row>
    <row r="81" spans="1:5" ht="13.5" hidden="1" thickBot="1">
      <c r="A81" s="856"/>
      <c r="B81" s="975"/>
      <c r="C81" s="966"/>
      <c r="D81" s="966"/>
      <c r="E81" s="792"/>
    </row>
    <row r="82" spans="1:5" ht="13.5" hidden="1" thickBot="1">
      <c r="A82" s="856"/>
      <c r="B82" s="975"/>
      <c r="C82" s="966"/>
      <c r="D82" s="966"/>
      <c r="E82" s="792"/>
    </row>
    <row r="83" spans="1:5" ht="15.75" hidden="1" customHeight="1">
      <c r="A83" s="856"/>
      <c r="B83" s="975"/>
      <c r="C83" s="966"/>
      <c r="D83" s="966"/>
      <c r="E83" s="792"/>
    </row>
    <row r="84" spans="1:5" ht="13.5" hidden="1" thickBot="1">
      <c r="A84" s="856"/>
      <c r="B84" s="975"/>
      <c r="C84" s="966"/>
      <c r="D84" s="966"/>
      <c r="E84" s="792"/>
    </row>
    <row r="85" spans="1:5" ht="13.5" hidden="1" thickBot="1">
      <c r="A85" s="856"/>
      <c r="B85" s="975" t="s">
        <v>1430</v>
      </c>
      <c r="C85" s="966" t="s">
        <v>1558</v>
      </c>
      <c r="D85" s="966"/>
      <c r="E85" s="792"/>
    </row>
    <row r="86" spans="1:5" ht="13.5" hidden="1" thickBot="1">
      <c r="A86" s="856"/>
      <c r="B86" s="976" t="s">
        <v>1559</v>
      </c>
      <c r="C86" s="966" t="s">
        <v>1560</v>
      </c>
      <c r="D86" s="977"/>
      <c r="E86" s="978" t="s">
        <v>1039</v>
      </c>
    </row>
    <row r="87" spans="1:5" ht="13.5" hidden="1" thickBot="1">
      <c r="A87" s="856"/>
      <c r="B87" s="976"/>
      <c r="C87" s="966" t="s">
        <v>1561</v>
      </c>
      <c r="D87" s="977"/>
      <c r="E87" s="978"/>
    </row>
    <row r="88" spans="1:5" ht="13.5" hidden="1" thickBot="1">
      <c r="A88" s="856"/>
      <c r="B88" s="976"/>
      <c r="C88" s="966" t="s">
        <v>1545</v>
      </c>
      <c r="D88" s="977"/>
      <c r="E88" s="978"/>
    </row>
    <row r="89" spans="1:5" ht="13.5" hidden="1" thickBot="1">
      <c r="A89" s="856"/>
      <c r="B89" s="976"/>
      <c r="C89" s="966" t="s">
        <v>1546</v>
      </c>
      <c r="D89" s="977"/>
      <c r="E89" s="978"/>
    </row>
    <row r="90" spans="1:5" ht="13.5" hidden="1" thickBot="1">
      <c r="A90" s="856"/>
      <c r="B90" s="976"/>
      <c r="C90" s="966" t="s">
        <v>1562</v>
      </c>
      <c r="D90" s="977"/>
      <c r="E90" s="978"/>
    </row>
    <row r="91" spans="1:5" ht="13.5" hidden="1" thickBot="1">
      <c r="A91" s="856"/>
      <c r="B91" s="976"/>
      <c r="C91" s="966" t="s">
        <v>1563</v>
      </c>
      <c r="D91" s="977"/>
      <c r="E91" s="978"/>
    </row>
    <row r="92" spans="1:5" ht="13.5" hidden="1" thickBot="1">
      <c r="A92" s="856"/>
      <c r="B92" s="976" t="s">
        <v>1564</v>
      </c>
      <c r="C92" s="966" t="s">
        <v>1565</v>
      </c>
      <c r="D92" s="977"/>
      <c r="E92" s="978"/>
    </row>
    <row r="93" spans="1:5" ht="13.5" hidden="1" thickBot="1">
      <c r="A93" s="856"/>
      <c r="B93" s="976"/>
      <c r="C93" s="966" t="s">
        <v>1561</v>
      </c>
      <c r="D93" s="977"/>
      <c r="E93" s="978"/>
    </row>
    <row r="94" spans="1:5" ht="13.5" hidden="1" thickBot="1">
      <c r="A94" s="856"/>
      <c r="B94" s="976"/>
      <c r="C94" s="966" t="s">
        <v>1545</v>
      </c>
      <c r="D94" s="977"/>
      <c r="E94" s="978"/>
    </row>
    <row r="95" spans="1:5" ht="13.5" hidden="1" thickBot="1">
      <c r="A95" s="856"/>
      <c r="B95" s="976"/>
      <c r="C95" s="966" t="s">
        <v>1546</v>
      </c>
      <c r="D95" s="977"/>
      <c r="E95" s="978"/>
    </row>
    <row r="96" spans="1:5" ht="13.5" hidden="1" thickBot="1">
      <c r="A96" s="856"/>
      <c r="B96" s="976"/>
      <c r="C96" s="966" t="s">
        <v>1562</v>
      </c>
      <c r="D96" s="977"/>
      <c r="E96" s="978"/>
    </row>
    <row r="97" spans="1:5" ht="13.5" hidden="1" thickBot="1">
      <c r="A97" s="856"/>
      <c r="B97" s="976"/>
      <c r="C97" s="966" t="s">
        <v>1563</v>
      </c>
      <c r="D97" s="977"/>
      <c r="E97" s="978"/>
    </row>
    <row r="98" spans="1:5" ht="13.5" hidden="1" thickBot="1">
      <c r="A98" s="856"/>
      <c r="B98" s="975" t="s">
        <v>1432</v>
      </c>
      <c r="C98" s="966" t="s">
        <v>1037</v>
      </c>
      <c r="D98" s="966"/>
      <c r="E98" s="792"/>
    </row>
    <row r="99" spans="1:5" ht="13.5" hidden="1" thickBot="1">
      <c r="A99" s="856"/>
      <c r="B99" s="975"/>
      <c r="C99" s="966"/>
      <c r="D99" s="966"/>
      <c r="E99" s="792"/>
    </row>
    <row r="100" spans="1:5" ht="13.5" hidden="1" thickBot="1">
      <c r="A100" s="856"/>
      <c r="B100" s="975"/>
      <c r="C100" s="966"/>
      <c r="D100" s="966"/>
      <c r="E100" s="792"/>
    </row>
    <row r="101" spans="1:5" ht="13.5" hidden="1" thickBot="1">
      <c r="A101" s="856"/>
      <c r="B101" s="975"/>
      <c r="C101" s="966"/>
      <c r="D101" s="966"/>
      <c r="E101" s="792"/>
    </row>
    <row r="102" spans="1:5" ht="13.5" hidden="1" thickBot="1">
      <c r="A102" s="856"/>
      <c r="B102" s="975"/>
      <c r="C102" s="966"/>
      <c r="D102" s="966"/>
      <c r="E102" s="792"/>
    </row>
    <row r="103" spans="1:5" ht="13.5" hidden="1" thickBot="1">
      <c r="A103" s="856"/>
      <c r="B103" s="982"/>
      <c r="C103" s="983"/>
      <c r="D103" s="983"/>
      <c r="E103" s="851"/>
    </row>
    <row r="104" spans="1:5" ht="13.5" hidden="1" thickBot="1">
      <c r="A104" s="856"/>
      <c r="B104" s="984"/>
      <c r="C104" s="985"/>
      <c r="D104" s="985"/>
      <c r="E104" s="986"/>
    </row>
    <row r="105" spans="1:5" ht="13.5" hidden="1" thickBot="1">
      <c r="A105" s="856"/>
      <c r="B105" s="987" t="s">
        <v>1444</v>
      </c>
      <c r="C105" s="2435" t="s">
        <v>1566</v>
      </c>
      <c r="D105" s="2435"/>
      <c r="E105" s="2435"/>
    </row>
    <row r="106" spans="1:5" ht="13.5" hidden="1" thickBot="1">
      <c r="A106" s="856"/>
      <c r="B106" s="988" t="s">
        <v>1446</v>
      </c>
      <c r="C106" s="966" t="s">
        <v>1567</v>
      </c>
      <c r="D106" s="977"/>
      <c r="E106" s="978" t="s">
        <v>1039</v>
      </c>
    </row>
    <row r="107" spans="1:5" ht="13.5" hidden="1" thickBot="1">
      <c r="A107" s="856"/>
      <c r="B107" s="988"/>
      <c r="C107" s="966" t="s">
        <v>1568</v>
      </c>
      <c r="D107" s="966"/>
      <c r="E107" s="966"/>
    </row>
    <row r="108" spans="1:5" ht="13.5" hidden="1" thickBot="1">
      <c r="A108" s="856"/>
      <c r="B108" s="988"/>
      <c r="C108" s="966" t="s">
        <v>1545</v>
      </c>
      <c r="D108" s="966"/>
      <c r="E108" s="966"/>
    </row>
    <row r="109" spans="1:5" ht="13.5" hidden="1" thickBot="1">
      <c r="A109" s="856"/>
      <c r="B109" s="988"/>
      <c r="C109" s="966" t="s">
        <v>1546</v>
      </c>
      <c r="D109" s="966"/>
      <c r="E109" s="966"/>
    </row>
    <row r="110" spans="1:5" ht="13.5" hidden="1" thickBot="1">
      <c r="A110" s="856"/>
      <c r="B110" s="988"/>
      <c r="C110" s="966" t="s">
        <v>1569</v>
      </c>
      <c r="D110" s="966"/>
      <c r="E110" s="966"/>
    </row>
    <row r="111" spans="1:5" ht="13.5" hidden="1" thickBot="1">
      <c r="A111" s="856"/>
      <c r="B111" s="988"/>
      <c r="C111" s="966" t="s">
        <v>1570</v>
      </c>
      <c r="D111" s="966"/>
      <c r="E111" s="966"/>
    </row>
    <row r="112" spans="1:5" ht="13.5" hidden="1" thickBot="1">
      <c r="A112" s="856"/>
      <c r="B112" s="988" t="s">
        <v>368</v>
      </c>
      <c r="C112" s="966" t="s">
        <v>1571</v>
      </c>
      <c r="D112" s="966"/>
      <c r="E112" s="966"/>
    </row>
    <row r="113" spans="1:5" ht="13.5" hidden="1" thickBot="1">
      <c r="A113" s="856"/>
      <c r="B113" s="988" t="s">
        <v>1572</v>
      </c>
      <c r="C113" s="966" t="s">
        <v>1560</v>
      </c>
      <c r="D113" s="977"/>
      <c r="E113" s="978" t="s">
        <v>1039</v>
      </c>
    </row>
    <row r="114" spans="1:5" ht="13.5" hidden="1" thickBot="1">
      <c r="A114" s="856"/>
      <c r="B114" s="988"/>
      <c r="C114" s="966" t="s">
        <v>1568</v>
      </c>
      <c r="D114" s="966"/>
      <c r="E114" s="966"/>
    </row>
    <row r="115" spans="1:5" ht="13.5" hidden="1" thickBot="1">
      <c r="A115" s="856"/>
      <c r="B115" s="988"/>
      <c r="C115" s="966" t="s">
        <v>1545</v>
      </c>
      <c r="D115" s="966"/>
      <c r="E115" s="966"/>
    </row>
    <row r="116" spans="1:5" ht="13.5" hidden="1" thickBot="1">
      <c r="A116" s="856"/>
      <c r="B116" s="988"/>
      <c r="C116" s="966" t="s">
        <v>1546</v>
      </c>
      <c r="D116" s="966"/>
      <c r="E116" s="966"/>
    </row>
    <row r="117" spans="1:5" ht="13.5" hidden="1" thickBot="1">
      <c r="A117" s="856"/>
      <c r="B117" s="988"/>
      <c r="C117" s="966" t="s">
        <v>1569</v>
      </c>
      <c r="D117" s="966"/>
      <c r="E117" s="966"/>
    </row>
    <row r="118" spans="1:5" ht="13.5" hidden="1" thickBot="1">
      <c r="A118" s="856"/>
      <c r="B118" s="988"/>
      <c r="C118" s="966" t="s">
        <v>1570</v>
      </c>
      <c r="D118" s="966"/>
      <c r="E118" s="966"/>
    </row>
    <row r="119" spans="1:5" ht="13.5" hidden="1" thickBot="1">
      <c r="A119" s="856"/>
      <c r="B119" s="988" t="s">
        <v>1573</v>
      </c>
      <c r="C119" s="963" t="s">
        <v>1565</v>
      </c>
      <c r="D119" s="963"/>
      <c r="E119" s="966"/>
    </row>
    <row r="120" spans="1:5" ht="13.5" hidden="1" thickBot="1">
      <c r="A120" s="856"/>
      <c r="B120" s="988"/>
      <c r="C120" s="966" t="s">
        <v>1568</v>
      </c>
      <c r="D120" s="966"/>
      <c r="E120" s="966"/>
    </row>
    <row r="121" spans="1:5" ht="13.5" hidden="1" thickBot="1">
      <c r="A121" s="856"/>
      <c r="B121" s="988"/>
      <c r="C121" s="966" t="s">
        <v>1545</v>
      </c>
      <c r="D121" s="966"/>
      <c r="E121" s="966"/>
    </row>
    <row r="122" spans="1:5" ht="13.5" hidden="1" thickBot="1">
      <c r="A122" s="856"/>
      <c r="B122" s="988"/>
      <c r="C122" s="966" t="s">
        <v>1546</v>
      </c>
      <c r="D122" s="966"/>
      <c r="E122" s="966"/>
    </row>
    <row r="123" spans="1:5" ht="13.5" hidden="1" thickBot="1">
      <c r="A123" s="856"/>
      <c r="B123" s="988"/>
      <c r="C123" s="966" t="s">
        <v>1569</v>
      </c>
      <c r="D123" s="966"/>
      <c r="E123" s="966"/>
    </row>
    <row r="124" spans="1:5" ht="13.5" hidden="1" thickBot="1">
      <c r="A124" s="856"/>
      <c r="B124" s="989"/>
      <c r="C124" s="983" t="s">
        <v>1570</v>
      </c>
      <c r="D124" s="983"/>
      <c r="E124" s="983"/>
    </row>
    <row r="125" spans="1:5" ht="13.5" thickBot="1">
      <c r="A125" s="856"/>
      <c r="B125" s="971"/>
      <c r="C125" s="972"/>
      <c r="D125" s="972"/>
      <c r="E125" s="973"/>
    </row>
    <row r="126" spans="1:5">
      <c r="A126" s="856"/>
      <c r="B126" s="990">
        <v>7</v>
      </c>
      <c r="C126" s="2435" t="s">
        <v>1574</v>
      </c>
      <c r="D126" s="2435"/>
      <c r="E126" s="2435"/>
    </row>
    <row r="127" spans="1:5">
      <c r="A127" s="856"/>
      <c r="B127" s="965">
        <v>7.1</v>
      </c>
      <c r="C127" s="966" t="s">
        <v>1575</v>
      </c>
      <c r="D127" s="966"/>
      <c r="E127" s="966"/>
    </row>
    <row r="128" spans="1:5">
      <c r="A128" s="856"/>
      <c r="B128" s="965" t="s">
        <v>1576</v>
      </c>
      <c r="C128" s="966" t="s">
        <v>1577</v>
      </c>
      <c r="D128" s="788" t="s">
        <v>1039</v>
      </c>
      <c r="E128" s="978" t="s">
        <v>1039</v>
      </c>
    </row>
    <row r="129" spans="1:5">
      <c r="A129" s="856"/>
      <c r="B129" s="965"/>
      <c r="C129" s="966" t="s">
        <v>1578</v>
      </c>
      <c r="D129" s="966"/>
      <c r="E129" s="966"/>
    </row>
    <row r="130" spans="1:5">
      <c r="A130" s="856"/>
      <c r="B130" s="965" t="s">
        <v>1579</v>
      </c>
      <c r="C130" s="966" t="s">
        <v>1580</v>
      </c>
      <c r="D130" s="788" t="s">
        <v>1039</v>
      </c>
      <c r="E130" s="966"/>
    </row>
    <row r="131" spans="1:5">
      <c r="A131" s="856"/>
      <c r="B131" s="965"/>
      <c r="C131" s="966" t="s">
        <v>1578</v>
      </c>
      <c r="D131" s="966"/>
      <c r="E131" s="966"/>
    </row>
    <row r="132" spans="1:5">
      <c r="A132" s="856"/>
      <c r="B132" s="965">
        <v>7.2</v>
      </c>
      <c r="C132" s="966" t="s">
        <v>1581</v>
      </c>
      <c r="D132" s="788" t="s">
        <v>1039</v>
      </c>
      <c r="E132" s="978" t="s">
        <v>1039</v>
      </c>
    </row>
    <row r="133" spans="1:5">
      <c r="A133" s="856"/>
      <c r="B133" s="965"/>
      <c r="C133" s="966" t="s">
        <v>1578</v>
      </c>
      <c r="D133" s="966"/>
      <c r="E133" s="966"/>
    </row>
    <row r="134" spans="1:5">
      <c r="A134" s="856"/>
      <c r="B134" s="965">
        <v>7.3</v>
      </c>
      <c r="C134" s="966" t="s">
        <v>1582</v>
      </c>
      <c r="D134" s="966"/>
      <c r="E134" s="966"/>
    </row>
    <row r="135" spans="1:5">
      <c r="A135" s="856"/>
      <c r="B135" s="965" t="s">
        <v>1583</v>
      </c>
      <c r="C135" s="966" t="s">
        <v>1577</v>
      </c>
      <c r="D135" s="788" t="s">
        <v>1039</v>
      </c>
      <c r="E135" s="978" t="s">
        <v>1039</v>
      </c>
    </row>
    <row r="136" spans="1:5">
      <c r="A136" s="856"/>
      <c r="B136" s="965"/>
      <c r="C136" s="966" t="s">
        <v>1584</v>
      </c>
      <c r="D136" s="966"/>
      <c r="E136" s="966"/>
    </row>
    <row r="137" spans="1:5">
      <c r="A137" s="856"/>
      <c r="B137" s="965" t="s">
        <v>1585</v>
      </c>
      <c r="C137" s="966" t="s">
        <v>1580</v>
      </c>
      <c r="D137" s="788" t="s">
        <v>1039</v>
      </c>
      <c r="E137" s="966"/>
    </row>
    <row r="138" spans="1:5">
      <c r="A138" s="856"/>
      <c r="B138" s="965"/>
      <c r="C138" s="966" t="s">
        <v>1584</v>
      </c>
      <c r="D138" s="966"/>
      <c r="E138" s="966"/>
    </row>
    <row r="139" spans="1:5">
      <c r="A139" s="856"/>
      <c r="B139" s="965">
        <v>7.4</v>
      </c>
      <c r="C139" s="966" t="s">
        <v>1586</v>
      </c>
      <c r="D139" s="788" t="s">
        <v>1039</v>
      </c>
      <c r="E139" s="966"/>
    </row>
    <row r="140" spans="1:5">
      <c r="A140" s="856"/>
      <c r="B140" s="967"/>
      <c r="C140" s="966" t="s">
        <v>1584</v>
      </c>
      <c r="D140" s="977"/>
      <c r="E140" s="977"/>
    </row>
    <row r="141" spans="1:5">
      <c r="A141" s="856"/>
      <c r="B141" s="965">
        <v>7.5</v>
      </c>
      <c r="C141" s="966" t="s">
        <v>1587</v>
      </c>
      <c r="D141" s="788" t="s">
        <v>1039</v>
      </c>
      <c r="E141" s="978" t="s">
        <v>1039</v>
      </c>
    </row>
    <row r="142" spans="1:5">
      <c r="A142" s="856"/>
      <c r="B142" s="965"/>
      <c r="C142" s="966" t="s">
        <v>1584</v>
      </c>
      <c r="D142" s="966"/>
      <c r="E142" s="966"/>
    </row>
    <row r="143" spans="1:5">
      <c r="A143" s="856"/>
      <c r="B143" s="965">
        <v>7.6</v>
      </c>
      <c r="C143" s="966" t="s">
        <v>1588</v>
      </c>
      <c r="D143" s="788" t="s">
        <v>1039</v>
      </c>
      <c r="E143" s="978"/>
    </row>
    <row r="144" spans="1:5">
      <c r="A144" s="856"/>
      <c r="B144" s="965"/>
      <c r="C144" s="966" t="s">
        <v>1533</v>
      </c>
      <c r="D144" s="966"/>
      <c r="E144" s="966"/>
    </row>
    <row r="145" spans="1:5" ht="25.5">
      <c r="A145" s="856"/>
      <c r="B145" s="967">
        <v>7.7</v>
      </c>
      <c r="C145" s="966" t="s">
        <v>1589</v>
      </c>
      <c r="D145" s="788" t="s">
        <v>1039</v>
      </c>
      <c r="E145" s="977"/>
    </row>
    <row r="146" spans="1:5">
      <c r="A146" s="856"/>
      <c r="B146" s="965"/>
      <c r="C146" s="966" t="s">
        <v>1533</v>
      </c>
      <c r="D146" s="977"/>
      <c r="E146" s="978"/>
    </row>
    <row r="147" spans="1:5" ht="25.5">
      <c r="A147" s="856"/>
      <c r="B147" s="967">
        <v>7.8</v>
      </c>
      <c r="C147" s="966" t="s">
        <v>1590</v>
      </c>
      <c r="D147" s="788" t="s">
        <v>1039</v>
      </c>
      <c r="E147" s="977"/>
    </row>
    <row r="148" spans="1:5">
      <c r="A148" s="856"/>
      <c r="B148" s="965"/>
      <c r="C148" s="966" t="s">
        <v>1533</v>
      </c>
      <c r="D148" s="977"/>
      <c r="E148" s="978"/>
    </row>
    <row r="149" spans="1:5">
      <c r="A149" s="856"/>
      <c r="B149" s="965">
        <v>7.9</v>
      </c>
      <c r="C149" s="966" t="s">
        <v>1591</v>
      </c>
      <c r="D149" s="788" t="s">
        <v>1039</v>
      </c>
      <c r="E149" s="978"/>
    </row>
    <row r="150" spans="1:5" ht="13.5" thickBot="1">
      <c r="A150" s="856"/>
      <c r="B150" s="970"/>
      <c r="C150" s="983" t="s">
        <v>1592</v>
      </c>
      <c r="D150" s="983"/>
      <c r="E150" s="983"/>
    </row>
    <row r="151" spans="1:5" ht="13.5" thickBot="1">
      <c r="A151" s="856"/>
      <c r="B151" s="971"/>
      <c r="C151" s="972"/>
      <c r="D151" s="972"/>
      <c r="E151" s="973"/>
    </row>
    <row r="152" spans="1:5">
      <c r="A152" s="856"/>
      <c r="B152" s="990" t="s">
        <v>3210</v>
      </c>
      <c r="C152" s="2435" t="s">
        <v>1593</v>
      </c>
      <c r="D152" s="2435"/>
      <c r="E152" s="2435"/>
    </row>
    <row r="153" spans="1:5" hidden="1">
      <c r="A153" s="856"/>
      <c r="B153" s="787" t="s">
        <v>1594</v>
      </c>
      <c r="C153" s="966" t="s">
        <v>1532</v>
      </c>
      <c r="D153" s="966"/>
      <c r="E153" s="788" t="s">
        <v>1039</v>
      </c>
    </row>
    <row r="154" spans="1:5" hidden="1">
      <c r="A154" s="856"/>
      <c r="B154" s="787"/>
      <c r="C154" s="966" t="s">
        <v>1533</v>
      </c>
      <c r="D154" s="966"/>
      <c r="E154" s="788"/>
    </row>
    <row r="155" spans="1:5" hidden="1">
      <c r="A155" s="856"/>
      <c r="B155" s="787"/>
      <c r="C155" s="963" t="s">
        <v>1534</v>
      </c>
      <c r="D155" s="963"/>
      <c r="E155" s="788"/>
    </row>
    <row r="156" spans="1:5" hidden="1">
      <c r="A156" s="856"/>
      <c r="B156" s="787"/>
      <c r="C156" s="963" t="s">
        <v>1535</v>
      </c>
      <c r="D156" s="963"/>
      <c r="E156" s="788"/>
    </row>
    <row r="157" spans="1:5" hidden="1">
      <c r="A157" s="856"/>
      <c r="B157" s="966" t="s">
        <v>1595</v>
      </c>
      <c r="C157" s="966" t="s">
        <v>1536</v>
      </c>
      <c r="D157" s="966"/>
      <c r="E157" s="788"/>
    </row>
    <row r="158" spans="1:5" hidden="1">
      <c r="A158" s="856"/>
      <c r="B158" s="787"/>
      <c r="C158" s="963" t="s">
        <v>1537</v>
      </c>
      <c r="D158" s="963"/>
      <c r="E158" s="788"/>
    </row>
    <row r="159" spans="1:5" hidden="1">
      <c r="A159" s="856"/>
      <c r="B159" s="787"/>
      <c r="C159" s="963" t="s">
        <v>1534</v>
      </c>
      <c r="D159" s="963"/>
      <c r="E159" s="788"/>
    </row>
    <row r="160" spans="1:5" hidden="1">
      <c r="A160" s="856"/>
      <c r="B160" s="787"/>
      <c r="C160" s="963" t="s">
        <v>1538</v>
      </c>
      <c r="D160" s="963"/>
      <c r="E160" s="788"/>
    </row>
    <row r="161" spans="1:5" ht="25.5" hidden="1">
      <c r="A161" s="856"/>
      <c r="B161" s="966" t="s">
        <v>1596</v>
      </c>
      <c r="C161" s="966" t="s">
        <v>1541</v>
      </c>
      <c r="D161" s="966"/>
      <c r="E161" s="788" t="s">
        <v>1039</v>
      </c>
    </row>
    <row r="162" spans="1:5" hidden="1">
      <c r="A162" s="856"/>
      <c r="B162" s="966"/>
      <c r="C162" s="963" t="s">
        <v>1537</v>
      </c>
      <c r="D162" s="963"/>
      <c r="E162" s="964"/>
    </row>
    <row r="163" spans="1:5" hidden="1">
      <c r="A163" s="856"/>
      <c r="B163" s="966"/>
      <c r="C163" s="963" t="s">
        <v>1534</v>
      </c>
      <c r="D163" s="963"/>
      <c r="E163" s="788"/>
    </row>
    <row r="164" spans="1:5" ht="13.5" hidden="1" thickBot="1">
      <c r="A164" s="856"/>
      <c r="B164" s="966"/>
      <c r="C164" s="963" t="s">
        <v>1538</v>
      </c>
      <c r="D164" s="968"/>
      <c r="E164" s="852"/>
    </row>
    <row r="165" spans="1:5" hidden="1">
      <c r="A165" s="856"/>
      <c r="B165" s="966" t="s">
        <v>1597</v>
      </c>
      <c r="C165" s="966" t="s">
        <v>1552</v>
      </c>
      <c r="D165" s="977"/>
      <c r="E165" s="978"/>
    </row>
    <row r="166" spans="1:5" hidden="1">
      <c r="A166" s="856"/>
      <c r="B166" s="966"/>
      <c r="C166" s="966"/>
      <c r="D166" s="977"/>
      <c r="E166" s="978"/>
    </row>
    <row r="167" spans="1:5" hidden="1">
      <c r="A167" s="856"/>
      <c r="B167" s="966"/>
      <c r="C167" s="966"/>
      <c r="D167" s="977"/>
      <c r="E167" s="978"/>
    </row>
    <row r="168" spans="1:5" hidden="1">
      <c r="A168" s="856"/>
      <c r="B168" s="966"/>
      <c r="C168" s="966"/>
      <c r="D168" s="977"/>
      <c r="E168" s="978"/>
    </row>
    <row r="169" spans="1:5" hidden="1">
      <c r="A169" s="856"/>
      <c r="B169" s="966"/>
      <c r="C169" s="966"/>
      <c r="D169" s="977"/>
      <c r="E169" s="978"/>
    </row>
    <row r="170" spans="1:5" hidden="1">
      <c r="A170" s="856"/>
      <c r="B170" s="966"/>
      <c r="C170" s="966"/>
      <c r="D170" s="977"/>
      <c r="E170" s="978"/>
    </row>
    <row r="171" spans="1:5" hidden="1">
      <c r="A171" s="856"/>
      <c r="B171" s="966" t="s">
        <v>1598</v>
      </c>
      <c r="C171" s="966" t="s">
        <v>1558</v>
      </c>
      <c r="D171" s="966"/>
      <c r="E171" s="792"/>
    </row>
    <row r="172" spans="1:5" hidden="1">
      <c r="A172" s="856"/>
      <c r="B172" s="966" t="s">
        <v>1599</v>
      </c>
      <c r="C172" s="966" t="s">
        <v>1560</v>
      </c>
      <c r="D172" s="977"/>
      <c r="E172" s="978" t="s">
        <v>1039</v>
      </c>
    </row>
    <row r="173" spans="1:5" hidden="1">
      <c r="A173" s="856"/>
      <c r="B173" s="966"/>
      <c r="C173" s="966" t="s">
        <v>1561</v>
      </c>
      <c r="D173" s="977"/>
      <c r="E173" s="978"/>
    </row>
    <row r="174" spans="1:5" hidden="1">
      <c r="A174" s="856"/>
      <c r="B174" s="966"/>
      <c r="C174" s="966" t="s">
        <v>1545</v>
      </c>
      <c r="D174" s="977"/>
      <c r="E174" s="978"/>
    </row>
    <row r="175" spans="1:5" hidden="1">
      <c r="A175" s="856"/>
      <c r="B175" s="966"/>
      <c r="C175" s="966" t="s">
        <v>1546</v>
      </c>
      <c r="D175" s="977"/>
      <c r="E175" s="978"/>
    </row>
    <row r="176" spans="1:5" hidden="1">
      <c r="A176" s="856"/>
      <c r="B176" s="966"/>
      <c r="C176" s="966" t="s">
        <v>1562</v>
      </c>
      <c r="D176" s="977"/>
      <c r="E176" s="978"/>
    </row>
    <row r="177" spans="1:5" hidden="1">
      <c r="A177" s="856"/>
      <c r="B177" s="966"/>
      <c r="C177" s="966" t="s">
        <v>1563</v>
      </c>
      <c r="D177" s="977"/>
      <c r="E177" s="978"/>
    </row>
    <row r="178" spans="1:5" hidden="1">
      <c r="A178" s="856"/>
      <c r="B178" s="966" t="s">
        <v>1600</v>
      </c>
      <c r="C178" s="966" t="s">
        <v>1601</v>
      </c>
      <c r="D178" s="977"/>
      <c r="E178" s="978"/>
    </row>
    <row r="179" spans="1:5" hidden="1">
      <c r="A179" s="856"/>
      <c r="B179" s="966"/>
      <c r="C179" s="966" t="s">
        <v>1561</v>
      </c>
      <c r="D179" s="977"/>
      <c r="E179" s="978"/>
    </row>
    <row r="180" spans="1:5" hidden="1">
      <c r="A180" s="856"/>
      <c r="B180" s="966"/>
      <c r="C180" s="966" t="s">
        <v>1545</v>
      </c>
      <c r="D180" s="977"/>
      <c r="E180" s="978"/>
    </row>
    <row r="181" spans="1:5" hidden="1">
      <c r="A181" s="856"/>
      <c r="B181" s="966"/>
      <c r="C181" s="966" t="s">
        <v>1546</v>
      </c>
      <c r="D181" s="977"/>
      <c r="E181" s="978"/>
    </row>
    <row r="182" spans="1:5" hidden="1">
      <c r="A182" s="856"/>
      <c r="B182" s="966"/>
      <c r="C182" s="966" t="s">
        <v>1562</v>
      </c>
      <c r="D182" s="977"/>
      <c r="E182" s="978"/>
    </row>
    <row r="183" spans="1:5" hidden="1">
      <c r="A183" s="856"/>
      <c r="B183" s="966"/>
      <c r="C183" s="966" t="s">
        <v>1563</v>
      </c>
      <c r="D183" s="977"/>
      <c r="E183" s="978"/>
    </row>
    <row r="184" spans="1:5" ht="15.75">
      <c r="A184" s="856"/>
      <c r="B184" s="1359" t="s">
        <v>1594</v>
      </c>
      <c r="C184" s="1360" t="s">
        <v>1532</v>
      </c>
      <c r="D184" s="792" t="s">
        <v>1039</v>
      </c>
      <c r="E184" s="792" t="s">
        <v>1039</v>
      </c>
    </row>
    <row r="185" spans="1:5" ht="15.75">
      <c r="A185" s="856"/>
      <c r="B185" s="1359"/>
      <c r="C185" s="1360" t="s">
        <v>1533</v>
      </c>
      <c r="D185" s="980"/>
      <c r="E185" s="978"/>
    </row>
    <row r="186" spans="1:5" ht="15.75">
      <c r="A186" s="856"/>
      <c r="B186" s="1359"/>
      <c r="C186" s="1361" t="s">
        <v>1534</v>
      </c>
      <c r="D186" s="980"/>
      <c r="E186" s="978"/>
    </row>
    <row r="187" spans="1:5" ht="15.75">
      <c r="A187" s="856"/>
      <c r="B187" s="1359"/>
      <c r="C187" s="1361" t="s">
        <v>1535</v>
      </c>
      <c r="D187" s="980"/>
      <c r="E187" s="978"/>
    </row>
    <row r="188" spans="1:5" ht="15.75">
      <c r="A188" s="856"/>
      <c r="B188" s="1362" t="s">
        <v>1595</v>
      </c>
      <c r="C188" s="1360" t="s">
        <v>1536</v>
      </c>
      <c r="D188" s="792" t="s">
        <v>1039</v>
      </c>
      <c r="E188" s="978"/>
    </row>
    <row r="189" spans="1:5" ht="15.75">
      <c r="A189" s="856"/>
      <c r="B189" s="1359"/>
      <c r="C189" s="1361" t="s">
        <v>1537</v>
      </c>
      <c r="D189" s="980"/>
      <c r="E189" s="978"/>
    </row>
    <row r="190" spans="1:5" ht="15.75">
      <c r="A190" s="856"/>
      <c r="B190" s="1359"/>
      <c r="C190" s="1361" t="s">
        <v>1534</v>
      </c>
      <c r="D190" s="980"/>
      <c r="E190" s="978"/>
    </row>
    <row r="191" spans="1:5" ht="15.75">
      <c r="A191" s="856"/>
      <c r="B191" s="1359"/>
      <c r="C191" s="1361" t="s">
        <v>1538</v>
      </c>
      <c r="D191" s="980"/>
      <c r="E191" s="978"/>
    </row>
    <row r="192" spans="1:5" ht="31.5">
      <c r="A192" s="856"/>
      <c r="B192" s="1362" t="s">
        <v>1596</v>
      </c>
      <c r="C192" s="1360" t="s">
        <v>1541</v>
      </c>
      <c r="D192" s="792" t="s">
        <v>1039</v>
      </c>
      <c r="E192" s="792" t="s">
        <v>1039</v>
      </c>
    </row>
    <row r="193" spans="1:5" ht="15.75">
      <c r="A193" s="856"/>
      <c r="B193" s="1362"/>
      <c r="C193" s="1361" t="s">
        <v>1537</v>
      </c>
      <c r="D193" s="980"/>
      <c r="E193" s="978"/>
    </row>
    <row r="194" spans="1:5" ht="15.75">
      <c r="A194" s="856"/>
      <c r="B194" s="1362"/>
      <c r="C194" s="1361" t="s">
        <v>1534</v>
      </c>
      <c r="D194" s="980"/>
      <c r="E194" s="978"/>
    </row>
    <row r="195" spans="1:5" ht="15.75">
      <c r="A195" s="856"/>
      <c r="B195" s="1362"/>
      <c r="C195" s="1361" t="s">
        <v>1538</v>
      </c>
      <c r="D195" s="980"/>
      <c r="E195" s="978"/>
    </row>
    <row r="196" spans="1:5">
      <c r="A196" s="856"/>
      <c r="B196" s="966" t="s">
        <v>1602</v>
      </c>
      <c r="C196" s="966" t="s">
        <v>1603</v>
      </c>
      <c r="D196" s="788" t="s">
        <v>1039</v>
      </c>
      <c r="E196" s="788" t="s">
        <v>1039</v>
      </c>
    </row>
    <row r="197" spans="1:5">
      <c r="A197" s="856"/>
      <c r="B197" s="966"/>
      <c r="C197" s="966" t="s">
        <v>1568</v>
      </c>
      <c r="D197" s="979"/>
      <c r="E197" s="966"/>
    </row>
    <row r="198" spans="1:5">
      <c r="A198" s="856"/>
      <c r="B198" s="966"/>
      <c r="C198" s="966" t="s">
        <v>1545</v>
      </c>
      <c r="D198" s="979"/>
      <c r="E198" s="966"/>
    </row>
    <row r="199" spans="1:5">
      <c r="A199" s="856"/>
      <c r="B199" s="966"/>
      <c r="C199" s="966" t="s">
        <v>1546</v>
      </c>
      <c r="D199" s="979"/>
      <c r="E199" s="966"/>
    </row>
    <row r="200" spans="1:5">
      <c r="A200" s="856"/>
      <c r="B200" s="966"/>
      <c r="C200" s="966" t="s">
        <v>1569</v>
      </c>
      <c r="D200" s="979"/>
      <c r="E200" s="966"/>
    </row>
    <row r="201" spans="1:5">
      <c r="A201" s="856"/>
      <c r="B201" s="966"/>
      <c r="C201" s="966" t="s">
        <v>1570</v>
      </c>
      <c r="D201" s="979"/>
      <c r="E201" s="966"/>
    </row>
    <row r="202" spans="1:5">
      <c r="A202" s="856"/>
      <c r="B202" s="966" t="s">
        <v>1604</v>
      </c>
      <c r="C202" s="966" t="s">
        <v>1605</v>
      </c>
      <c r="D202" s="792"/>
      <c r="E202" s="966"/>
    </row>
    <row r="203" spans="1:5">
      <c r="A203" s="856"/>
      <c r="B203" s="966" t="s">
        <v>1606</v>
      </c>
      <c r="C203" s="966" t="s">
        <v>1577</v>
      </c>
      <c r="D203" s="788" t="s">
        <v>1039</v>
      </c>
      <c r="E203" s="788" t="s">
        <v>1039</v>
      </c>
    </row>
    <row r="204" spans="1:5">
      <c r="A204" s="856"/>
      <c r="B204" s="966"/>
      <c r="C204" s="966" t="s">
        <v>1578</v>
      </c>
      <c r="D204" s="979"/>
      <c r="E204" s="966"/>
    </row>
    <row r="205" spans="1:5">
      <c r="A205" s="856"/>
      <c r="B205" s="966" t="s">
        <v>1607</v>
      </c>
      <c r="C205" s="966" t="s">
        <v>1580</v>
      </c>
      <c r="D205" s="788" t="s">
        <v>1039</v>
      </c>
      <c r="E205" s="966"/>
    </row>
    <row r="206" spans="1:5">
      <c r="A206" s="856"/>
      <c r="B206" s="966"/>
      <c r="C206" s="966" t="s">
        <v>1578</v>
      </c>
      <c r="D206" s="979"/>
      <c r="E206" s="966"/>
    </row>
    <row r="207" spans="1:5">
      <c r="B207" s="966" t="s">
        <v>1608</v>
      </c>
      <c r="C207" s="966" t="s">
        <v>1586</v>
      </c>
      <c r="D207" s="788" t="s">
        <v>1039</v>
      </c>
      <c r="E207" s="966"/>
    </row>
    <row r="208" spans="1:5">
      <c r="B208" s="966"/>
      <c r="C208" s="966" t="s">
        <v>1584</v>
      </c>
      <c r="D208" s="979"/>
      <c r="E208" s="966"/>
    </row>
    <row r="209" spans="2:5">
      <c r="B209" s="966" t="s">
        <v>1609</v>
      </c>
      <c r="C209" s="966" t="s">
        <v>1587</v>
      </c>
      <c r="D209" s="788" t="s">
        <v>1039</v>
      </c>
      <c r="E209" s="788" t="s">
        <v>1039</v>
      </c>
    </row>
    <row r="210" spans="2:5" ht="13.5" thickBot="1">
      <c r="B210" s="983"/>
      <c r="C210" s="983" t="s">
        <v>1584</v>
      </c>
      <c r="D210" s="983"/>
      <c r="E210" s="983"/>
    </row>
  </sheetData>
  <sheetProtection password="E75E" sheet="1" objects="1" scenarios="1"/>
  <mergeCells count="9">
    <mergeCell ref="C105:E105"/>
    <mergeCell ref="C126:E126"/>
    <mergeCell ref="C152:E152"/>
    <mergeCell ref="B1:E1"/>
    <mergeCell ref="B3:C3"/>
    <mergeCell ref="B5:E5"/>
    <mergeCell ref="C6:E6"/>
    <mergeCell ref="C49:E49"/>
    <mergeCell ref="C72:E72"/>
  </mergeCells>
  <conditionalFormatting sqref="E197:E201">
    <cfRule type="cellIs" dxfId="76" priority="8" stopIfTrue="1" operator="between">
      <formula>"P"</formula>
      <formula>"P"</formula>
    </cfRule>
    <cfRule type="cellIs" dxfId="75" priority="9" stopIfTrue="1" operator="between">
      <formula>"F"</formula>
      <formula>"F"</formula>
    </cfRule>
    <cfRule type="cellIs" dxfId="74" priority="10" stopIfTrue="1" operator="between">
      <formula>"NA"</formula>
      <formula>"NS"</formula>
    </cfRule>
  </conditionalFormatting>
  <conditionalFormatting sqref="A161:B183 A72:B104 A126:A150 A5:A47 B5:B6 A49:B70 A152:A160 A184:A195">
    <cfRule type="cellIs" dxfId="73" priority="11" stopIfTrue="1" operator="between">
      <formula>"P"</formula>
      <formula>"P*"</formula>
    </cfRule>
    <cfRule type="cellIs" dxfId="72" priority="12" stopIfTrue="1" operator="between">
      <formula>"F"</formula>
      <formula>"F*"</formula>
    </cfRule>
    <cfRule type="cellIs" dxfId="71" priority="13" stopIfTrue="1" operator="between">
      <formula>"NP"</formula>
      <formula>"NS"</formula>
    </cfRule>
  </conditionalFormatting>
  <conditionalFormatting sqref="E3">
    <cfRule type="cellIs" dxfId="70" priority="5" stopIfTrue="1" operator="between">
      <formula>"P"</formula>
      <formula>"P"</formula>
    </cfRule>
    <cfRule type="cellIs" dxfId="69" priority="6" stopIfTrue="1" operator="between">
      <formula>"F"</formula>
      <formula>"F"</formula>
    </cfRule>
    <cfRule type="cellIs" dxfId="68" priority="7" stopIfTrue="1" operator="between">
      <formula>"NP"</formula>
      <formula>"NS"</formula>
    </cfRule>
  </conditionalFormatting>
  <conditionalFormatting sqref="D2:E2">
    <cfRule type="cellIs" dxfId="67" priority="4" operator="equal">
      <formula>"Required"</formula>
    </cfRule>
  </conditionalFormatting>
  <conditionalFormatting sqref="B192:B195">
    <cfRule type="cellIs" dxfId="66" priority="1" stopIfTrue="1" operator="between">
      <formula>"P"</formula>
      <formula>"P*"</formula>
    </cfRule>
    <cfRule type="cellIs" dxfId="65" priority="2" stopIfTrue="1" operator="between">
      <formula>"F"</formula>
      <formula>"F*"</formula>
    </cfRule>
    <cfRule type="cellIs" dxfId="64" priority="3" stopIfTrue="1" operator="between">
      <formula>"NP"</formula>
      <formula>"NS"</formula>
    </cfRule>
  </conditionalFormatting>
  <pageMargins left="0.7" right="0.7" top="0.75" bottom="0.75" header="0.3" footer="0.3"/>
  <pageSetup scale="54"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B1:K169"/>
  <sheetViews>
    <sheetView workbookViewId="0">
      <selection activeCell="K2" sqref="K2"/>
    </sheetView>
  </sheetViews>
  <sheetFormatPr defaultColWidth="8.85546875" defaultRowHeight="12.75"/>
  <cols>
    <col min="1" max="1" width="8.85546875" style="695"/>
    <col min="2" max="2" width="21" style="991" bestFit="1" customWidth="1"/>
    <col min="3" max="3" width="67.42578125" style="695" customWidth="1"/>
    <col min="4" max="9" width="8.85546875" style="695"/>
    <col min="10" max="10" width="26.28515625" style="695" customWidth="1"/>
    <col min="11" max="11" width="23.28515625" style="695" customWidth="1"/>
    <col min="12" max="16384" width="8.85546875" style="695"/>
  </cols>
  <sheetData>
    <row r="1" spans="2:11" ht="54.75" customHeight="1" thickBot="1">
      <c r="B1" s="2445" t="s">
        <v>2559</v>
      </c>
      <c r="C1" s="2446"/>
      <c r="D1" s="2448" t="s">
        <v>2560</v>
      </c>
      <c r="E1" s="2449"/>
      <c r="F1" s="2449"/>
      <c r="G1" s="2449"/>
      <c r="H1" s="2449"/>
      <c r="I1" s="2449"/>
      <c r="J1" s="773" t="str">
        <f>IF(AND('OD Test Plan'!H66="Required"), "PRIMARY IOT LAB", "")</f>
        <v/>
      </c>
      <c r="K1" s="1314" t="str">
        <f>IF(AND('OD Test Plan'!H66="Required"),"SECONDARY IOT LAB","")</f>
        <v/>
      </c>
    </row>
    <row r="2" spans="2:11" ht="126.75" customHeight="1" thickBot="1">
      <c r="B2" s="2447"/>
      <c r="C2" s="2447"/>
      <c r="D2" s="2450"/>
      <c r="E2" s="2450"/>
      <c r="F2" s="2450"/>
      <c r="G2" s="2450"/>
      <c r="H2" s="2450"/>
      <c r="I2" s="2450"/>
      <c r="J2" s="1315" t="str">
        <f>IF(AND('OD Test Plan'!H66="Required"), "Required", "")</f>
        <v/>
      </c>
      <c r="K2" s="1315" t="str">
        <f>IF(AND('OD Test Plan'!H66="Required"), "Required", "")</f>
        <v/>
      </c>
    </row>
    <row r="3" spans="2:11" ht="15.75">
      <c r="B3" s="2451" t="s">
        <v>1610</v>
      </c>
      <c r="C3" s="2454" t="s">
        <v>1611</v>
      </c>
      <c r="D3" s="2457" t="s">
        <v>1612</v>
      </c>
      <c r="E3" s="2457"/>
      <c r="F3" s="2457"/>
      <c r="G3" s="2458"/>
      <c r="H3" s="2458"/>
      <c r="I3" s="2459"/>
      <c r="J3" s="2468" t="s">
        <v>275</v>
      </c>
      <c r="K3" s="2460" t="s">
        <v>1033</v>
      </c>
    </row>
    <row r="4" spans="2:11" ht="15.75">
      <c r="B4" s="2452"/>
      <c r="C4" s="2455"/>
      <c r="D4" s="2463" t="s">
        <v>1317</v>
      </c>
      <c r="E4" s="2463"/>
      <c r="F4" s="2463"/>
      <c r="G4" s="2464" t="s">
        <v>1318</v>
      </c>
      <c r="H4" s="2464"/>
      <c r="I4" s="2465"/>
      <c r="J4" s="2469"/>
      <c r="K4" s="2461"/>
    </row>
    <row r="5" spans="2:11" ht="16.5" thickBot="1">
      <c r="B5" s="2453"/>
      <c r="C5" s="2456"/>
      <c r="D5" s="992" t="s">
        <v>1320</v>
      </c>
      <c r="E5" s="992" t="s">
        <v>1321</v>
      </c>
      <c r="F5" s="992" t="s">
        <v>1322</v>
      </c>
      <c r="G5" s="992" t="s">
        <v>1320</v>
      </c>
      <c r="H5" s="992" t="s">
        <v>1321</v>
      </c>
      <c r="I5" s="1316" t="s">
        <v>1322</v>
      </c>
      <c r="J5" s="2470"/>
      <c r="K5" s="2462"/>
    </row>
    <row r="6" spans="2:11" ht="13.5" thickBot="1">
      <c r="B6" s="993">
        <v>3</v>
      </c>
      <c r="C6" s="994" t="s">
        <v>1613</v>
      </c>
      <c r="D6" s="995"/>
      <c r="E6" s="995"/>
      <c r="F6" s="995"/>
      <c r="G6" s="996"/>
      <c r="H6" s="995"/>
      <c r="I6" s="995"/>
      <c r="J6" s="997"/>
      <c r="K6" s="998"/>
    </row>
    <row r="7" spans="2:11">
      <c r="B7" s="999">
        <v>3.1</v>
      </c>
      <c r="C7" s="1000" t="s">
        <v>1614</v>
      </c>
      <c r="D7" s="1001"/>
      <c r="E7" s="1001"/>
      <c r="F7" s="1001"/>
      <c r="G7" s="1002"/>
      <c r="H7" s="1001"/>
      <c r="I7" s="1003"/>
      <c r="J7" s="1004"/>
      <c r="K7" s="1005"/>
    </row>
    <row r="8" spans="2:11">
      <c r="B8" s="1006" t="s">
        <v>1615</v>
      </c>
      <c r="C8" s="1007"/>
      <c r="D8" s="1008">
        <v>13</v>
      </c>
      <c r="E8" s="1008" t="s">
        <v>1353</v>
      </c>
      <c r="F8" s="1008">
        <v>10</v>
      </c>
      <c r="G8" s="1009">
        <v>4</v>
      </c>
      <c r="H8" s="1010" t="s">
        <v>1340</v>
      </c>
      <c r="I8" s="1011">
        <v>5</v>
      </c>
      <c r="J8" s="1004"/>
      <c r="K8" s="1005"/>
    </row>
    <row r="9" spans="2:11">
      <c r="B9" s="1006" t="s">
        <v>1616</v>
      </c>
      <c r="C9" s="1007"/>
      <c r="D9" s="1008">
        <v>13</v>
      </c>
      <c r="E9" s="1008" t="s">
        <v>1353</v>
      </c>
      <c r="F9" s="1008">
        <v>10</v>
      </c>
      <c r="G9" s="1009">
        <v>4</v>
      </c>
      <c r="H9" s="1008" t="s">
        <v>1354</v>
      </c>
      <c r="I9" s="1011">
        <v>10</v>
      </c>
      <c r="J9" s="788" t="s">
        <v>1039</v>
      </c>
      <c r="K9" s="788" t="s">
        <v>1039</v>
      </c>
    </row>
    <row r="10" spans="2:11">
      <c r="B10" s="1006" t="s">
        <v>1617</v>
      </c>
      <c r="C10" s="1007"/>
      <c r="D10" s="1008">
        <v>4</v>
      </c>
      <c r="E10" s="1008" t="s">
        <v>1354</v>
      </c>
      <c r="F10" s="1008">
        <v>10</v>
      </c>
      <c r="G10" s="1009">
        <v>13</v>
      </c>
      <c r="H10" s="1008" t="s">
        <v>1353</v>
      </c>
      <c r="I10" s="1011">
        <v>10</v>
      </c>
      <c r="J10" s="1004"/>
      <c r="K10" s="1005"/>
    </row>
    <row r="11" spans="2:11">
      <c r="B11" s="1006" t="s">
        <v>1618</v>
      </c>
      <c r="C11" s="1007"/>
      <c r="D11" s="1008">
        <v>4</v>
      </c>
      <c r="E11" s="1008" t="s">
        <v>1619</v>
      </c>
      <c r="F11" s="1008">
        <v>5</v>
      </c>
      <c r="G11" s="1009">
        <v>13</v>
      </c>
      <c r="H11" s="1008" t="s">
        <v>1353</v>
      </c>
      <c r="I11" s="1011">
        <v>10</v>
      </c>
      <c r="J11" s="1004"/>
      <c r="K11" s="1005"/>
    </row>
    <row r="12" spans="2:11">
      <c r="B12" s="1006" t="s">
        <v>1620</v>
      </c>
      <c r="C12" s="1007"/>
      <c r="D12" s="1008">
        <v>2</v>
      </c>
      <c r="E12" s="1008" t="s">
        <v>1337</v>
      </c>
      <c r="F12" s="1010">
        <v>5</v>
      </c>
      <c r="G12" s="1009">
        <v>13</v>
      </c>
      <c r="H12" s="1008" t="s">
        <v>1353</v>
      </c>
      <c r="I12" s="1011">
        <v>10</v>
      </c>
      <c r="J12" s="1004"/>
      <c r="K12" s="1005"/>
    </row>
    <row r="13" spans="2:11">
      <c r="B13" s="1006" t="s">
        <v>1621</v>
      </c>
      <c r="C13" s="1007"/>
      <c r="D13" s="1008">
        <v>13</v>
      </c>
      <c r="E13" s="1008" t="s">
        <v>1353</v>
      </c>
      <c r="F13" s="1008">
        <v>10</v>
      </c>
      <c r="G13" s="1009">
        <v>2</v>
      </c>
      <c r="H13" s="1012" t="s">
        <v>1332</v>
      </c>
      <c r="I13" s="1011">
        <v>5</v>
      </c>
      <c r="J13" s="1004"/>
      <c r="K13" s="1005"/>
    </row>
    <row r="14" spans="2:11">
      <c r="B14" s="1006"/>
      <c r="C14" s="1013"/>
      <c r="D14" s="1014"/>
      <c r="E14" s="1008"/>
      <c r="F14" s="1008"/>
      <c r="G14" s="1009"/>
      <c r="H14" s="1008"/>
      <c r="I14" s="1011"/>
      <c r="J14" s="1004"/>
      <c r="K14" s="1005"/>
    </row>
    <row r="15" spans="2:11">
      <c r="B15" s="1015">
        <v>3.2</v>
      </c>
      <c r="C15" s="1016" t="s">
        <v>1622</v>
      </c>
      <c r="D15" s="1017"/>
      <c r="E15" s="1017"/>
      <c r="F15" s="1017"/>
      <c r="G15" s="1018"/>
      <c r="H15" s="1019"/>
      <c r="I15" s="1020"/>
      <c r="J15" s="1004"/>
      <c r="K15" s="1005"/>
    </row>
    <row r="16" spans="2:11">
      <c r="B16" s="1006" t="s">
        <v>1623</v>
      </c>
      <c r="C16" s="1007"/>
      <c r="D16" s="1008">
        <v>13</v>
      </c>
      <c r="E16" s="1008" t="s">
        <v>1353</v>
      </c>
      <c r="F16" s="1008">
        <v>10</v>
      </c>
      <c r="G16" s="1009">
        <v>4</v>
      </c>
      <c r="H16" s="1010" t="s">
        <v>1340</v>
      </c>
      <c r="I16" s="1011">
        <v>5</v>
      </c>
      <c r="J16" s="788"/>
      <c r="K16" s="1005"/>
    </row>
    <row r="17" spans="2:11">
      <c r="B17" s="1006" t="s">
        <v>1624</v>
      </c>
      <c r="C17" s="1007"/>
      <c r="D17" s="1008">
        <v>13</v>
      </c>
      <c r="E17" s="1008" t="s">
        <v>1327</v>
      </c>
      <c r="F17" s="1008">
        <v>10</v>
      </c>
      <c r="G17" s="1009">
        <v>4</v>
      </c>
      <c r="H17" s="1008" t="s">
        <v>1354</v>
      </c>
      <c r="I17" s="1011">
        <v>10</v>
      </c>
      <c r="J17" s="788" t="s">
        <v>1039</v>
      </c>
      <c r="K17" s="788"/>
    </row>
    <row r="18" spans="2:11">
      <c r="B18" s="1006" t="s">
        <v>1625</v>
      </c>
      <c r="C18" s="1007"/>
      <c r="D18" s="1008">
        <v>4</v>
      </c>
      <c r="E18" s="1008" t="s">
        <v>1354</v>
      </c>
      <c r="F18" s="1008">
        <v>10</v>
      </c>
      <c r="G18" s="1009">
        <v>13</v>
      </c>
      <c r="H18" s="1008" t="s">
        <v>1353</v>
      </c>
      <c r="I18" s="1011">
        <v>10</v>
      </c>
      <c r="J18" s="1004"/>
      <c r="K18" s="1005"/>
    </row>
    <row r="19" spans="2:11">
      <c r="B19" s="1006" t="s">
        <v>1626</v>
      </c>
      <c r="C19" s="1007"/>
      <c r="D19" s="1008">
        <v>4</v>
      </c>
      <c r="E19" s="1008" t="s">
        <v>1619</v>
      </c>
      <c r="F19" s="1008">
        <v>5</v>
      </c>
      <c r="G19" s="1009">
        <v>13</v>
      </c>
      <c r="H19" s="1008" t="s">
        <v>1353</v>
      </c>
      <c r="I19" s="1011">
        <v>10</v>
      </c>
      <c r="J19" s="1004"/>
      <c r="K19" s="1005"/>
    </row>
    <row r="20" spans="2:11">
      <c r="B20" s="1006" t="s">
        <v>1627</v>
      </c>
      <c r="C20" s="1007"/>
      <c r="D20" s="1008">
        <v>2</v>
      </c>
      <c r="E20" s="1012" t="s">
        <v>1628</v>
      </c>
      <c r="F20" s="1008">
        <v>5</v>
      </c>
      <c r="G20" s="1009">
        <v>13</v>
      </c>
      <c r="H20" s="1008" t="s">
        <v>1353</v>
      </c>
      <c r="I20" s="1011">
        <v>10</v>
      </c>
      <c r="J20" s="1004"/>
      <c r="K20" s="1005"/>
    </row>
    <row r="21" spans="2:11">
      <c r="B21" s="1006" t="s">
        <v>1629</v>
      </c>
      <c r="C21" s="1007"/>
      <c r="D21" s="1008">
        <v>13</v>
      </c>
      <c r="E21" s="1008" t="s">
        <v>1353</v>
      </c>
      <c r="F21" s="1008">
        <v>10</v>
      </c>
      <c r="G21" s="1009">
        <v>2</v>
      </c>
      <c r="H21" s="1012" t="s">
        <v>1332</v>
      </c>
      <c r="I21" s="1011">
        <v>5</v>
      </c>
      <c r="J21" s="1004"/>
      <c r="K21" s="1005"/>
    </row>
    <row r="22" spans="2:11">
      <c r="B22" s="1006"/>
      <c r="C22" s="1021"/>
      <c r="D22" s="1014"/>
      <c r="E22" s="1008"/>
      <c r="F22" s="1008"/>
      <c r="G22" s="1013"/>
      <c r="H22" s="1008"/>
      <c r="I22" s="1011"/>
      <c r="J22" s="1004"/>
      <c r="K22" s="1005"/>
    </row>
    <row r="23" spans="2:11" ht="25.5">
      <c r="B23" s="1015">
        <v>3.3</v>
      </c>
      <c r="C23" s="1022" t="s">
        <v>1630</v>
      </c>
      <c r="D23" s="1017"/>
      <c r="E23" s="1017"/>
      <c r="F23" s="1017"/>
      <c r="G23" s="1018"/>
      <c r="H23" s="1019"/>
      <c r="I23" s="1020"/>
      <c r="J23" s="1004"/>
      <c r="K23" s="1005"/>
    </row>
    <row r="24" spans="2:11">
      <c r="B24" s="1006" t="s">
        <v>1631</v>
      </c>
      <c r="C24" s="1023"/>
      <c r="D24" s="1008">
        <v>13</v>
      </c>
      <c r="E24" s="1008" t="s">
        <v>1353</v>
      </c>
      <c r="F24" s="1008">
        <v>10</v>
      </c>
      <c r="G24" s="1009">
        <v>4</v>
      </c>
      <c r="H24" s="1010" t="s">
        <v>1340</v>
      </c>
      <c r="I24" s="1011">
        <v>5</v>
      </c>
      <c r="J24" s="1004"/>
      <c r="K24" s="1005"/>
    </row>
    <row r="25" spans="2:11">
      <c r="B25" s="1006" t="s">
        <v>1632</v>
      </c>
      <c r="C25" s="1023"/>
      <c r="D25" s="1008">
        <v>13</v>
      </c>
      <c r="E25" s="1008" t="s">
        <v>1353</v>
      </c>
      <c r="F25" s="1008">
        <v>10</v>
      </c>
      <c r="G25" s="1009">
        <v>4</v>
      </c>
      <c r="H25" s="1008" t="s">
        <v>1354</v>
      </c>
      <c r="I25" s="1011">
        <v>10</v>
      </c>
      <c r="J25" s="1004"/>
      <c r="K25" s="1005"/>
    </row>
    <row r="26" spans="2:11">
      <c r="B26" s="1006" t="s">
        <v>1633</v>
      </c>
      <c r="C26" s="1023"/>
      <c r="D26" s="1008">
        <v>4</v>
      </c>
      <c r="E26" s="1008" t="s">
        <v>1354</v>
      </c>
      <c r="F26" s="1008">
        <v>10</v>
      </c>
      <c r="G26" s="1009">
        <v>13</v>
      </c>
      <c r="H26" s="1008" t="s">
        <v>1353</v>
      </c>
      <c r="I26" s="1011">
        <v>10</v>
      </c>
      <c r="J26" s="788" t="s">
        <v>1039</v>
      </c>
      <c r="K26" s="1005"/>
    </row>
    <row r="27" spans="2:11">
      <c r="B27" s="1006" t="s">
        <v>1634</v>
      </c>
      <c r="C27" s="1023"/>
      <c r="D27" s="1008">
        <v>4</v>
      </c>
      <c r="E27" s="1008" t="s">
        <v>1619</v>
      </c>
      <c r="F27" s="1008">
        <v>5</v>
      </c>
      <c r="G27" s="1009">
        <v>13</v>
      </c>
      <c r="H27" s="1008" t="s">
        <v>1353</v>
      </c>
      <c r="I27" s="1011">
        <v>10</v>
      </c>
      <c r="J27" s="1004"/>
      <c r="K27" s="1005"/>
    </row>
    <row r="28" spans="2:11">
      <c r="B28" s="1006" t="s">
        <v>1635</v>
      </c>
      <c r="C28" s="1023"/>
      <c r="D28" s="1008">
        <v>2</v>
      </c>
      <c r="E28" s="1012" t="s">
        <v>1332</v>
      </c>
      <c r="F28" s="1008">
        <v>5</v>
      </c>
      <c r="G28" s="1009">
        <v>13</v>
      </c>
      <c r="H28" s="1008" t="s">
        <v>1353</v>
      </c>
      <c r="I28" s="1011">
        <v>10</v>
      </c>
      <c r="J28" s="1004"/>
      <c r="K28" s="1005"/>
    </row>
    <row r="29" spans="2:11">
      <c r="B29" s="1006" t="s">
        <v>1636</v>
      </c>
      <c r="C29" s="1023"/>
      <c r="D29" s="1008">
        <v>13</v>
      </c>
      <c r="E29" s="1008" t="s">
        <v>1353</v>
      </c>
      <c r="F29" s="1008">
        <v>10</v>
      </c>
      <c r="G29" s="1009">
        <v>2</v>
      </c>
      <c r="H29" s="1012" t="s">
        <v>1637</v>
      </c>
      <c r="I29" s="1011">
        <v>10</v>
      </c>
      <c r="J29" s="1004"/>
      <c r="K29" s="1005"/>
    </row>
    <row r="30" spans="2:11">
      <c r="B30" s="1006"/>
      <c r="C30" s="1024"/>
      <c r="D30" s="1014"/>
      <c r="E30" s="1008"/>
      <c r="F30" s="1008"/>
      <c r="G30" s="1009"/>
      <c r="H30" s="1008"/>
      <c r="I30" s="1011"/>
      <c r="J30" s="1004"/>
      <c r="K30" s="1005"/>
    </row>
    <row r="31" spans="2:11">
      <c r="B31" s="1025">
        <v>3.4</v>
      </c>
      <c r="C31" s="1022" t="s">
        <v>1638</v>
      </c>
      <c r="D31" s="1017"/>
      <c r="E31" s="1017"/>
      <c r="F31" s="1017"/>
      <c r="G31" s="1018"/>
      <c r="H31" s="1019"/>
      <c r="I31" s="1020"/>
      <c r="J31" s="1004"/>
      <c r="K31" s="1005"/>
    </row>
    <row r="32" spans="2:11">
      <c r="B32" s="1006" t="s">
        <v>1639</v>
      </c>
      <c r="C32" s="1023"/>
      <c r="D32" s="1008">
        <v>13</v>
      </c>
      <c r="E32" s="1008" t="s">
        <v>1353</v>
      </c>
      <c r="F32" s="1008">
        <v>10</v>
      </c>
      <c r="G32" s="1009">
        <v>4</v>
      </c>
      <c r="H32" s="1010" t="s">
        <v>1340</v>
      </c>
      <c r="I32" s="1011">
        <v>5</v>
      </c>
      <c r="J32" s="1004"/>
      <c r="K32" s="1005"/>
    </row>
    <row r="33" spans="2:11">
      <c r="B33" s="1006" t="s">
        <v>1640</v>
      </c>
      <c r="C33" s="1023"/>
      <c r="D33" s="1008">
        <v>13</v>
      </c>
      <c r="E33" s="1008" t="s">
        <v>1353</v>
      </c>
      <c r="F33" s="1008">
        <v>10</v>
      </c>
      <c r="G33" s="1009">
        <v>4</v>
      </c>
      <c r="H33" s="1008" t="s">
        <v>1354</v>
      </c>
      <c r="I33" s="1011">
        <v>10</v>
      </c>
      <c r="J33" s="788" t="s">
        <v>1039</v>
      </c>
      <c r="K33" s="1005"/>
    </row>
    <row r="34" spans="2:11">
      <c r="B34" s="1006" t="s">
        <v>1641</v>
      </c>
      <c r="C34" s="1023"/>
      <c r="D34" s="1008">
        <v>4</v>
      </c>
      <c r="E34" s="1008" t="s">
        <v>1354</v>
      </c>
      <c r="F34" s="1008">
        <v>10</v>
      </c>
      <c r="G34" s="1009">
        <v>13</v>
      </c>
      <c r="H34" s="1008" t="s">
        <v>1353</v>
      </c>
      <c r="I34" s="1011">
        <v>10</v>
      </c>
      <c r="J34" s="1004"/>
      <c r="K34" s="1005"/>
    </row>
    <row r="35" spans="2:11">
      <c r="B35" s="1006" t="s">
        <v>1642</v>
      </c>
      <c r="C35" s="1023"/>
      <c r="D35" s="1008">
        <v>4</v>
      </c>
      <c r="E35" s="1008" t="s">
        <v>1619</v>
      </c>
      <c r="F35" s="1008">
        <v>5</v>
      </c>
      <c r="G35" s="1009">
        <v>13</v>
      </c>
      <c r="H35" s="1008" t="s">
        <v>1353</v>
      </c>
      <c r="I35" s="1011">
        <v>10</v>
      </c>
      <c r="J35" s="1004"/>
      <c r="K35" s="1005"/>
    </row>
    <row r="36" spans="2:11">
      <c r="B36" s="1006" t="s">
        <v>1643</v>
      </c>
      <c r="C36" s="1023"/>
      <c r="D36" s="1008">
        <v>2</v>
      </c>
      <c r="E36" s="1012" t="s">
        <v>1637</v>
      </c>
      <c r="F36" s="1008">
        <v>10</v>
      </c>
      <c r="G36" s="1009">
        <v>13</v>
      </c>
      <c r="H36" s="1008" t="s">
        <v>1353</v>
      </c>
      <c r="I36" s="1011">
        <v>10</v>
      </c>
      <c r="J36" s="1004"/>
      <c r="K36" s="1005"/>
    </row>
    <row r="37" spans="2:11">
      <c r="B37" s="1006" t="s">
        <v>1644</v>
      </c>
      <c r="C37" s="1023"/>
      <c r="D37" s="1008">
        <v>13</v>
      </c>
      <c r="E37" s="1008" t="s">
        <v>1353</v>
      </c>
      <c r="F37" s="1008">
        <v>10</v>
      </c>
      <c r="G37" s="1009">
        <v>2</v>
      </c>
      <c r="H37" s="1012" t="s">
        <v>1332</v>
      </c>
      <c r="I37" s="1011">
        <v>5</v>
      </c>
      <c r="J37" s="1004"/>
      <c r="K37" s="1005"/>
    </row>
    <row r="38" spans="2:11">
      <c r="B38" s="1006"/>
      <c r="C38" s="1024"/>
      <c r="D38" s="1014"/>
      <c r="E38" s="1008"/>
      <c r="F38" s="1008"/>
      <c r="G38" s="1009"/>
      <c r="H38" s="1008"/>
      <c r="I38" s="1011"/>
      <c r="J38" s="1004"/>
      <c r="K38" s="1005"/>
    </row>
    <row r="39" spans="2:11">
      <c r="B39" s="1025">
        <v>3.5</v>
      </c>
      <c r="C39" s="1016" t="s">
        <v>1645</v>
      </c>
      <c r="D39" s="1017"/>
      <c r="E39" s="1017"/>
      <c r="F39" s="1017"/>
      <c r="G39" s="1018"/>
      <c r="H39" s="1019"/>
      <c r="I39" s="1020"/>
      <c r="J39" s="1004"/>
      <c r="K39" s="1005"/>
    </row>
    <row r="40" spans="2:11">
      <c r="B40" s="1006" t="s">
        <v>1646</v>
      </c>
      <c r="C40" s="1007"/>
      <c r="D40" s="1008">
        <v>13</v>
      </c>
      <c r="E40" s="1008" t="s">
        <v>1353</v>
      </c>
      <c r="F40" s="1008">
        <v>10</v>
      </c>
      <c r="G40" s="1009">
        <v>4</v>
      </c>
      <c r="H40" s="1010" t="s">
        <v>1340</v>
      </c>
      <c r="I40" s="1011">
        <v>5</v>
      </c>
      <c r="J40" s="1004"/>
      <c r="K40" s="1005"/>
    </row>
    <row r="41" spans="2:11">
      <c r="B41" s="1006" t="s">
        <v>1647</v>
      </c>
      <c r="C41" s="1007"/>
      <c r="D41" s="1008">
        <v>13</v>
      </c>
      <c r="E41" s="1008" t="s">
        <v>1353</v>
      </c>
      <c r="F41" s="1008">
        <v>10</v>
      </c>
      <c r="G41" s="1009">
        <v>4</v>
      </c>
      <c r="H41" s="1008" t="s">
        <v>1354</v>
      </c>
      <c r="I41" s="1011">
        <v>10</v>
      </c>
      <c r="J41" s="1004"/>
      <c r="K41" s="1005"/>
    </row>
    <row r="42" spans="2:11">
      <c r="B42" s="1006" t="s">
        <v>1648</v>
      </c>
      <c r="C42" s="1007"/>
      <c r="D42" s="1008">
        <v>4</v>
      </c>
      <c r="E42" s="1008" t="s">
        <v>1354</v>
      </c>
      <c r="F42" s="1008">
        <v>10</v>
      </c>
      <c r="G42" s="1009">
        <v>13</v>
      </c>
      <c r="H42" s="1008" t="s">
        <v>1353</v>
      </c>
      <c r="I42" s="1011">
        <v>10</v>
      </c>
      <c r="J42" s="1004"/>
      <c r="K42" s="1005"/>
    </row>
    <row r="43" spans="2:11">
      <c r="B43" s="1006" t="s">
        <v>1649</v>
      </c>
      <c r="C43" s="1007"/>
      <c r="D43" s="1008">
        <v>4</v>
      </c>
      <c r="E43" s="1008" t="s">
        <v>1619</v>
      </c>
      <c r="F43" s="1008">
        <v>5</v>
      </c>
      <c r="G43" s="1009">
        <v>13</v>
      </c>
      <c r="H43" s="1008" t="s">
        <v>1353</v>
      </c>
      <c r="I43" s="1011">
        <v>10</v>
      </c>
      <c r="J43" s="788" t="s">
        <v>1039</v>
      </c>
      <c r="K43" s="788" t="s">
        <v>1039</v>
      </c>
    </row>
    <row r="44" spans="2:11">
      <c r="B44" s="1006" t="s">
        <v>1650</v>
      </c>
      <c r="C44" s="1007"/>
      <c r="D44" s="1008">
        <v>2</v>
      </c>
      <c r="E44" s="1008" t="s">
        <v>1337</v>
      </c>
      <c r="F44" s="1010">
        <v>5</v>
      </c>
      <c r="G44" s="1009">
        <v>13</v>
      </c>
      <c r="H44" s="1008" t="s">
        <v>1353</v>
      </c>
      <c r="I44" s="1011">
        <v>10</v>
      </c>
      <c r="J44" s="1004"/>
      <c r="K44" s="1005"/>
    </row>
    <row r="45" spans="2:11">
      <c r="B45" s="1006" t="s">
        <v>1651</v>
      </c>
      <c r="C45" s="1007"/>
      <c r="D45" s="1008">
        <v>13</v>
      </c>
      <c r="E45" s="1008" t="s">
        <v>1353</v>
      </c>
      <c r="F45" s="1008">
        <v>10</v>
      </c>
      <c r="G45" s="1009">
        <v>2</v>
      </c>
      <c r="H45" s="1012" t="s">
        <v>1332</v>
      </c>
      <c r="I45" s="1011">
        <v>5</v>
      </c>
      <c r="J45" s="1004"/>
      <c r="K45" s="1005"/>
    </row>
    <row r="46" spans="2:11">
      <c r="B46" s="1006"/>
      <c r="C46" s="1007"/>
      <c r="D46" s="1014"/>
      <c r="E46" s="1008"/>
      <c r="F46" s="1008"/>
      <c r="G46" s="1009"/>
      <c r="H46" s="1008"/>
      <c r="I46" s="1011"/>
      <c r="J46" s="1004"/>
      <c r="K46" s="1005"/>
    </row>
    <row r="47" spans="2:11">
      <c r="B47" s="1025">
        <v>3.6</v>
      </c>
      <c r="C47" s="1016" t="s">
        <v>1652</v>
      </c>
      <c r="D47" s="1017"/>
      <c r="E47" s="1017"/>
      <c r="F47" s="1017"/>
      <c r="G47" s="1018"/>
      <c r="H47" s="1019"/>
      <c r="I47" s="1020"/>
      <c r="J47" s="1004"/>
      <c r="K47" s="1005"/>
    </row>
    <row r="48" spans="2:11">
      <c r="B48" s="1006" t="s">
        <v>1653</v>
      </c>
      <c r="C48" s="1007"/>
      <c r="D48" s="1008">
        <v>13</v>
      </c>
      <c r="E48" s="1008" t="s">
        <v>1353</v>
      </c>
      <c r="F48" s="1008">
        <v>10</v>
      </c>
      <c r="G48" s="1009">
        <v>4</v>
      </c>
      <c r="H48" s="1010" t="s">
        <v>1340</v>
      </c>
      <c r="I48" s="1011">
        <v>5</v>
      </c>
      <c r="J48" s="1004"/>
      <c r="K48" s="1005"/>
    </row>
    <row r="49" spans="2:11">
      <c r="B49" s="1006" t="s">
        <v>1654</v>
      </c>
      <c r="C49" s="1007"/>
      <c r="D49" s="1008">
        <v>13</v>
      </c>
      <c r="E49" s="1008" t="s">
        <v>1353</v>
      </c>
      <c r="F49" s="1008">
        <v>10</v>
      </c>
      <c r="G49" s="1009">
        <v>4</v>
      </c>
      <c r="H49" s="1008" t="s">
        <v>1354</v>
      </c>
      <c r="I49" s="1011">
        <v>10</v>
      </c>
      <c r="J49" s="788" t="s">
        <v>1039</v>
      </c>
      <c r="K49" s="1005"/>
    </row>
    <row r="50" spans="2:11">
      <c r="B50" s="1006" t="s">
        <v>1655</v>
      </c>
      <c r="C50" s="1007"/>
      <c r="D50" s="1008">
        <v>4</v>
      </c>
      <c r="E50" s="1008" t="s">
        <v>1354</v>
      </c>
      <c r="F50" s="1008">
        <v>10</v>
      </c>
      <c r="G50" s="1009">
        <v>13</v>
      </c>
      <c r="H50" s="1008" t="s">
        <v>1353</v>
      </c>
      <c r="I50" s="1011">
        <v>10</v>
      </c>
      <c r="J50" s="1004"/>
      <c r="K50" s="1005"/>
    </row>
    <row r="51" spans="2:11">
      <c r="B51" s="1006" t="s">
        <v>1656</v>
      </c>
      <c r="C51" s="1007"/>
      <c r="D51" s="1008">
        <v>4</v>
      </c>
      <c r="E51" s="1008" t="s">
        <v>1619</v>
      </c>
      <c r="F51" s="1008">
        <v>5</v>
      </c>
      <c r="G51" s="1009">
        <v>13</v>
      </c>
      <c r="H51" s="1008" t="s">
        <v>1353</v>
      </c>
      <c r="I51" s="1011">
        <v>10</v>
      </c>
      <c r="J51" s="1004"/>
      <c r="K51" s="1005"/>
    </row>
    <row r="52" spans="2:11">
      <c r="B52" s="1006" t="s">
        <v>1657</v>
      </c>
      <c r="C52" s="1007"/>
      <c r="D52" s="1008">
        <v>2</v>
      </c>
      <c r="E52" s="1012" t="s">
        <v>1332</v>
      </c>
      <c r="F52" s="1008">
        <v>5</v>
      </c>
      <c r="G52" s="1009">
        <v>13</v>
      </c>
      <c r="H52" s="1008" t="s">
        <v>1353</v>
      </c>
      <c r="I52" s="1011">
        <v>10</v>
      </c>
      <c r="J52" s="1004"/>
      <c r="K52" s="1005"/>
    </row>
    <row r="53" spans="2:11">
      <c r="B53" s="1006" t="s">
        <v>1658</v>
      </c>
      <c r="C53" s="1026"/>
      <c r="D53" s="1027">
        <v>13</v>
      </c>
      <c r="E53" s="1008" t="s">
        <v>1353</v>
      </c>
      <c r="F53" s="1008">
        <v>10</v>
      </c>
      <c r="G53" s="1028">
        <v>2</v>
      </c>
      <c r="H53" s="1008" t="s">
        <v>1337</v>
      </c>
      <c r="I53" s="1029">
        <v>5</v>
      </c>
      <c r="J53" s="1004"/>
      <c r="K53" s="1005"/>
    </row>
    <row r="54" spans="2:11">
      <c r="B54" s="1030"/>
      <c r="C54" s="1026"/>
      <c r="D54" s="1311"/>
      <c r="E54" s="1031"/>
      <c r="F54" s="1311"/>
      <c r="G54" s="1032"/>
      <c r="H54" s="1033"/>
      <c r="I54" s="1034"/>
      <c r="J54" s="1004"/>
      <c r="K54" s="1005"/>
    </row>
    <row r="55" spans="2:11" ht="39" thickBot="1">
      <c r="B55" s="1035">
        <v>4</v>
      </c>
      <c r="C55" s="1036" t="s">
        <v>1659</v>
      </c>
      <c r="D55" s="1036"/>
      <c r="E55" s="1036"/>
      <c r="F55" s="1036"/>
      <c r="G55" s="1036"/>
      <c r="H55" s="1036"/>
      <c r="I55" s="1037"/>
      <c r="J55" s="1004"/>
      <c r="K55" s="1005"/>
    </row>
    <row r="56" spans="2:11">
      <c r="B56" s="1038">
        <v>4.0999999999999996</v>
      </c>
      <c r="C56" s="1039" t="s">
        <v>1660</v>
      </c>
      <c r="D56" s="2466"/>
      <c r="E56" s="2466"/>
      <c r="F56" s="2466"/>
      <c r="G56" s="2466"/>
      <c r="H56" s="2466"/>
      <c r="I56" s="2467"/>
      <c r="J56" s="1004"/>
      <c r="K56" s="1005"/>
    </row>
    <row r="57" spans="2:11">
      <c r="B57" s="1040"/>
      <c r="C57" s="1013"/>
      <c r="D57" s="1014">
        <v>13</v>
      </c>
      <c r="E57" s="1008" t="s">
        <v>1353</v>
      </c>
      <c r="F57" s="1014">
        <v>10</v>
      </c>
      <c r="G57" s="1009">
        <v>4</v>
      </c>
      <c r="H57" s="1008" t="s">
        <v>1354</v>
      </c>
      <c r="I57" s="1011">
        <v>10</v>
      </c>
      <c r="J57" s="788" t="s">
        <v>1039</v>
      </c>
      <c r="K57" s="788" t="s">
        <v>1039</v>
      </c>
    </row>
    <row r="58" spans="2:11">
      <c r="B58" s="1015">
        <v>4.2</v>
      </c>
      <c r="C58" s="1016" t="s">
        <v>1661</v>
      </c>
      <c r="D58" s="2443"/>
      <c r="E58" s="2443"/>
      <c r="F58" s="2443"/>
      <c r="G58" s="2443"/>
      <c r="H58" s="2443"/>
      <c r="I58" s="2444"/>
      <c r="J58" s="1004"/>
      <c r="K58" s="1005"/>
    </row>
    <row r="59" spans="2:11">
      <c r="B59" s="1040"/>
      <c r="C59" s="1013"/>
      <c r="D59" s="1014">
        <v>13</v>
      </c>
      <c r="E59" s="1008" t="s">
        <v>1353</v>
      </c>
      <c r="F59" s="1014">
        <v>10</v>
      </c>
      <c r="G59" s="1009">
        <v>4</v>
      </c>
      <c r="H59" s="1008" t="s">
        <v>1354</v>
      </c>
      <c r="I59" s="1011">
        <v>10</v>
      </c>
      <c r="J59" s="1041" t="s">
        <v>1039</v>
      </c>
      <c r="K59" s="1005"/>
    </row>
    <row r="60" spans="2:11">
      <c r="B60" s="1015">
        <v>4.3</v>
      </c>
      <c r="C60" s="1016" t="s">
        <v>1662</v>
      </c>
      <c r="D60" s="2443"/>
      <c r="E60" s="2443"/>
      <c r="F60" s="2443"/>
      <c r="G60" s="2443"/>
      <c r="H60" s="2443"/>
      <c r="I60" s="2444"/>
      <c r="J60" s="1004"/>
      <c r="K60" s="1005"/>
    </row>
    <row r="61" spans="2:11">
      <c r="B61" s="1040"/>
      <c r="C61" s="1013"/>
      <c r="D61" s="1014">
        <v>4</v>
      </c>
      <c r="E61" s="1008" t="s">
        <v>1354</v>
      </c>
      <c r="F61" s="1014">
        <v>10</v>
      </c>
      <c r="G61" s="1009">
        <v>13</v>
      </c>
      <c r="H61" s="1008" t="s">
        <v>1353</v>
      </c>
      <c r="I61" s="1011">
        <v>10</v>
      </c>
      <c r="J61" s="788" t="s">
        <v>1039</v>
      </c>
      <c r="K61" s="1005"/>
    </row>
    <row r="62" spans="2:11">
      <c r="B62" s="1015">
        <v>4.4000000000000004</v>
      </c>
      <c r="C62" s="1016" t="s">
        <v>1663</v>
      </c>
      <c r="D62" s="2443"/>
      <c r="E62" s="2471"/>
      <c r="F62" s="2471"/>
      <c r="G62" s="2471"/>
      <c r="H62" s="2471"/>
      <c r="I62" s="2472"/>
      <c r="J62" s="1004"/>
      <c r="K62" s="1005"/>
    </row>
    <row r="63" spans="2:11">
      <c r="B63" s="1006"/>
      <c r="C63" s="1004"/>
      <c r="D63" s="1014">
        <v>13</v>
      </c>
      <c r="E63" s="1008" t="s">
        <v>1353</v>
      </c>
      <c r="F63" s="1014">
        <v>10</v>
      </c>
      <c r="G63" s="1009">
        <v>4</v>
      </c>
      <c r="H63" s="1008" t="s">
        <v>1354</v>
      </c>
      <c r="I63" s="1011">
        <v>10</v>
      </c>
      <c r="J63" s="1041" t="s">
        <v>1039</v>
      </c>
      <c r="K63" s="1005"/>
    </row>
    <row r="64" spans="2:11">
      <c r="B64" s="1015">
        <v>4.5</v>
      </c>
      <c r="C64" s="1016" t="s">
        <v>1664</v>
      </c>
      <c r="D64" s="1017"/>
      <c r="E64" s="1017"/>
      <c r="F64" s="1017"/>
      <c r="G64" s="1042"/>
      <c r="H64" s="1043"/>
      <c r="I64" s="1044"/>
      <c r="J64" s="1004"/>
      <c r="K64" s="1005"/>
    </row>
    <row r="65" spans="2:11">
      <c r="B65" s="1006"/>
      <c r="C65" s="1007"/>
      <c r="D65" s="1014">
        <v>13</v>
      </c>
      <c r="E65" s="1008" t="s">
        <v>1353</v>
      </c>
      <c r="F65" s="1014">
        <v>10</v>
      </c>
      <c r="G65" s="1009">
        <v>4</v>
      </c>
      <c r="H65" s="1008" t="s">
        <v>1665</v>
      </c>
      <c r="I65" s="1011">
        <v>10</v>
      </c>
      <c r="J65" s="788" t="s">
        <v>1039</v>
      </c>
      <c r="K65" s="788" t="s">
        <v>1039</v>
      </c>
    </row>
    <row r="66" spans="2:11" ht="25.5">
      <c r="B66" s="1015">
        <v>4.5999999999999996</v>
      </c>
      <c r="C66" s="1016" t="s">
        <v>1666</v>
      </c>
      <c r="D66" s="2443"/>
      <c r="E66" s="2443"/>
      <c r="F66" s="2443"/>
      <c r="G66" s="2443"/>
      <c r="H66" s="2443"/>
      <c r="I66" s="2444"/>
      <c r="J66" s="1004"/>
      <c r="K66" s="1005"/>
    </row>
    <row r="67" spans="2:11">
      <c r="B67" s="1045"/>
      <c r="C67" s="2473" t="s">
        <v>1667</v>
      </c>
      <c r="D67" s="2474"/>
      <c r="E67" s="2474"/>
      <c r="F67" s="2474"/>
      <c r="G67" s="2474"/>
      <c r="H67" s="2474"/>
      <c r="I67" s="2474"/>
      <c r="J67" s="1004"/>
      <c r="K67" s="1005"/>
    </row>
    <row r="68" spans="2:11">
      <c r="B68" s="1006"/>
      <c r="C68" s="1007"/>
      <c r="D68" s="1046"/>
      <c r="E68" s="1047"/>
      <c r="F68" s="1046"/>
      <c r="G68" s="1048"/>
      <c r="H68" s="1047"/>
      <c r="I68" s="1049"/>
      <c r="J68" s="1004"/>
      <c r="K68" s="1005"/>
    </row>
    <row r="69" spans="2:11">
      <c r="B69" s="1015">
        <v>4.7</v>
      </c>
      <c r="C69" s="1022" t="s">
        <v>1668</v>
      </c>
      <c r="D69" s="2443"/>
      <c r="E69" s="2443"/>
      <c r="F69" s="2443"/>
      <c r="G69" s="2443"/>
      <c r="H69" s="2443"/>
      <c r="I69" s="2444"/>
      <c r="J69" s="1004"/>
      <c r="K69" s="1005"/>
    </row>
    <row r="70" spans="2:11">
      <c r="B70" s="1006" t="s">
        <v>1669</v>
      </c>
      <c r="C70" s="1050"/>
      <c r="D70" s="1014">
        <v>13</v>
      </c>
      <c r="E70" s="1008" t="s">
        <v>1353</v>
      </c>
      <c r="F70" s="1014">
        <v>10</v>
      </c>
      <c r="G70" s="1009">
        <v>4</v>
      </c>
      <c r="H70" s="1008" t="s">
        <v>1354</v>
      </c>
      <c r="I70" s="1011">
        <v>5</v>
      </c>
      <c r="J70" s="1004"/>
      <c r="K70" s="1005"/>
    </row>
    <row r="71" spans="2:11">
      <c r="B71" s="1006" t="s">
        <v>1670</v>
      </c>
      <c r="C71" s="1007"/>
      <c r="D71" s="1014">
        <v>13</v>
      </c>
      <c r="E71" s="1008" t="s">
        <v>1353</v>
      </c>
      <c r="F71" s="1014">
        <v>10</v>
      </c>
      <c r="G71" s="1009">
        <v>4</v>
      </c>
      <c r="H71" s="1008" t="s">
        <v>1354</v>
      </c>
      <c r="I71" s="1011">
        <v>10</v>
      </c>
      <c r="J71" s="788" t="s">
        <v>1039</v>
      </c>
      <c r="K71" s="1005"/>
    </row>
    <row r="72" spans="2:11">
      <c r="B72" s="1006"/>
      <c r="C72" s="1007"/>
      <c r="D72" s="1046"/>
      <c r="E72" s="1047"/>
      <c r="F72" s="1046"/>
      <c r="G72" s="1048"/>
      <c r="H72" s="1047"/>
      <c r="I72" s="1049"/>
      <c r="J72" s="1004"/>
      <c r="K72" s="1005"/>
    </row>
    <row r="73" spans="2:11" ht="25.5">
      <c r="B73" s="1051">
        <v>5</v>
      </c>
      <c r="C73" s="1052" t="s">
        <v>1671</v>
      </c>
      <c r="D73" s="1053"/>
      <c r="E73" s="1053"/>
      <c r="F73" s="1053"/>
      <c r="G73" s="1053"/>
      <c r="H73" s="1053"/>
      <c r="I73" s="1054"/>
      <c r="J73" s="1004"/>
      <c r="K73" s="1005"/>
    </row>
    <row r="74" spans="2:11">
      <c r="B74" s="1015">
        <v>5.0999999999999996</v>
      </c>
      <c r="C74" s="1016" t="s">
        <v>1672</v>
      </c>
      <c r="D74" s="1017"/>
      <c r="E74" s="1017"/>
      <c r="F74" s="1017"/>
      <c r="G74" s="1042"/>
      <c r="H74" s="1043"/>
      <c r="I74" s="1044"/>
      <c r="J74" s="1004"/>
      <c r="K74" s="1005"/>
    </row>
    <row r="75" spans="2:11">
      <c r="B75" s="1055" t="s">
        <v>1673</v>
      </c>
      <c r="C75" s="1013"/>
      <c r="D75" s="1014">
        <v>13</v>
      </c>
      <c r="E75" s="1008" t="s">
        <v>1353</v>
      </c>
      <c r="F75" s="1014">
        <v>10</v>
      </c>
      <c r="G75" s="1009">
        <v>4</v>
      </c>
      <c r="H75" s="1008" t="s">
        <v>1354</v>
      </c>
      <c r="I75" s="1011">
        <v>5</v>
      </c>
      <c r="J75" s="788" t="s">
        <v>1039</v>
      </c>
      <c r="K75" s="1005"/>
    </row>
    <row r="76" spans="2:11">
      <c r="B76" s="1055"/>
      <c r="C76" s="1013"/>
      <c r="D76" s="1014"/>
      <c r="E76" s="1008"/>
      <c r="F76" s="1014"/>
      <c r="G76" s="1009"/>
      <c r="H76" s="1008"/>
      <c r="I76" s="1011"/>
      <c r="J76" s="1004"/>
      <c r="K76" s="1005"/>
    </row>
    <row r="77" spans="2:11">
      <c r="B77" s="1051">
        <v>6</v>
      </c>
      <c r="C77" s="1053" t="s">
        <v>1674</v>
      </c>
      <c r="D77" s="1053"/>
      <c r="E77" s="1053"/>
      <c r="F77" s="1053"/>
      <c r="G77" s="1053"/>
      <c r="H77" s="1053"/>
      <c r="I77" s="1054"/>
      <c r="J77" s="1004"/>
      <c r="K77" s="1005"/>
    </row>
    <row r="78" spans="2:11" ht="25.5">
      <c r="B78" s="1015">
        <v>6.1</v>
      </c>
      <c r="C78" s="1016" t="s">
        <v>1675</v>
      </c>
      <c r="D78" s="2443"/>
      <c r="E78" s="2443"/>
      <c r="F78" s="2443"/>
      <c r="G78" s="2443"/>
      <c r="H78" s="2443"/>
      <c r="I78" s="2444"/>
      <c r="J78" s="1004"/>
      <c r="K78" s="1005"/>
    </row>
    <row r="79" spans="2:11">
      <c r="B79" s="1056" t="s">
        <v>1676</v>
      </c>
      <c r="C79" s="1007"/>
      <c r="D79" s="1008">
        <v>13</v>
      </c>
      <c r="E79" s="1008" t="s">
        <v>1353</v>
      </c>
      <c r="F79" s="1008">
        <v>10</v>
      </c>
      <c r="G79" s="1009">
        <v>4</v>
      </c>
      <c r="H79" s="1008" t="s">
        <v>1354</v>
      </c>
      <c r="I79" s="1011">
        <v>10</v>
      </c>
      <c r="J79" s="1004"/>
      <c r="K79" s="1005"/>
    </row>
    <row r="80" spans="2:11">
      <c r="B80" s="1056" t="s">
        <v>1677</v>
      </c>
      <c r="C80" s="1007"/>
      <c r="D80" s="1008">
        <v>4</v>
      </c>
      <c r="E80" s="1008" t="s">
        <v>1354</v>
      </c>
      <c r="F80" s="1008">
        <v>10</v>
      </c>
      <c r="G80" s="1009">
        <v>13</v>
      </c>
      <c r="H80" s="1008" t="s">
        <v>1353</v>
      </c>
      <c r="I80" s="1011">
        <v>10</v>
      </c>
      <c r="J80" s="1004"/>
      <c r="K80" s="1005"/>
    </row>
    <row r="81" spans="2:11">
      <c r="B81" s="1056" t="s">
        <v>1678</v>
      </c>
      <c r="C81" s="1007"/>
      <c r="D81" s="1008">
        <v>13</v>
      </c>
      <c r="E81" s="1008" t="s">
        <v>1353</v>
      </c>
      <c r="F81" s="1008">
        <v>10</v>
      </c>
      <c r="G81" s="1008">
        <v>2</v>
      </c>
      <c r="H81" s="1008" t="s">
        <v>1679</v>
      </c>
      <c r="I81" s="1011">
        <v>5</v>
      </c>
      <c r="J81" s="1004"/>
      <c r="K81" s="1005"/>
    </row>
    <row r="82" spans="2:11">
      <c r="B82" s="1056" t="s">
        <v>1680</v>
      </c>
      <c r="C82" s="1007"/>
      <c r="D82" s="1008">
        <v>2</v>
      </c>
      <c r="E82" s="1008" t="s">
        <v>1679</v>
      </c>
      <c r="F82" s="1008">
        <v>5</v>
      </c>
      <c r="G82" s="1009">
        <v>13</v>
      </c>
      <c r="H82" s="1008" t="s">
        <v>1353</v>
      </c>
      <c r="I82" s="1011">
        <v>10</v>
      </c>
      <c r="J82" s="1004"/>
      <c r="K82" s="1005"/>
    </row>
    <row r="83" spans="2:11">
      <c r="B83" s="1056" t="s">
        <v>1681</v>
      </c>
      <c r="C83" s="1007"/>
      <c r="D83" s="1008">
        <v>13</v>
      </c>
      <c r="E83" s="1008" t="s">
        <v>1353</v>
      </c>
      <c r="F83" s="1008">
        <v>10</v>
      </c>
      <c r="G83" s="1008">
        <v>2</v>
      </c>
      <c r="H83" s="1008" t="s">
        <v>1682</v>
      </c>
      <c r="I83" s="1011">
        <v>10</v>
      </c>
      <c r="J83" s="1004"/>
      <c r="K83" s="1005"/>
    </row>
    <row r="84" spans="2:11">
      <c r="B84" s="1056" t="s">
        <v>1683</v>
      </c>
      <c r="C84" s="1007"/>
      <c r="D84" s="1008">
        <v>13</v>
      </c>
      <c r="E84" s="1008" t="s">
        <v>1353</v>
      </c>
      <c r="F84" s="1008">
        <v>10</v>
      </c>
      <c r="G84" s="1008">
        <v>2</v>
      </c>
      <c r="H84" s="1008" t="s">
        <v>1684</v>
      </c>
      <c r="I84" s="1029">
        <v>5</v>
      </c>
      <c r="J84" s="1004"/>
      <c r="K84" s="1005"/>
    </row>
    <row r="85" spans="2:11">
      <c r="B85" s="1056" t="s">
        <v>1685</v>
      </c>
      <c r="C85" s="1007"/>
      <c r="D85" s="1008">
        <v>13</v>
      </c>
      <c r="E85" s="1008" t="s">
        <v>1353</v>
      </c>
      <c r="F85" s="1008">
        <v>10</v>
      </c>
      <c r="G85" s="1008">
        <v>2</v>
      </c>
      <c r="H85" s="1008" t="s">
        <v>1686</v>
      </c>
      <c r="I85" s="1011">
        <v>10</v>
      </c>
      <c r="J85" s="1004"/>
      <c r="K85" s="1005"/>
    </row>
    <row r="86" spans="2:11">
      <c r="B86" s="1057" t="s">
        <v>1687</v>
      </c>
      <c r="C86" s="1058"/>
      <c r="D86" s="1010">
        <v>4</v>
      </c>
      <c r="E86" s="1010" t="s">
        <v>1688</v>
      </c>
      <c r="F86" s="1010">
        <v>20</v>
      </c>
      <c r="G86" s="1010">
        <v>13</v>
      </c>
      <c r="H86" s="1010" t="s">
        <v>1353</v>
      </c>
      <c r="I86" s="1029">
        <v>10</v>
      </c>
      <c r="J86" s="1004"/>
      <c r="K86" s="1005"/>
    </row>
    <row r="87" spans="2:11">
      <c r="B87" s="1059" t="s">
        <v>1689</v>
      </c>
      <c r="C87" s="1060"/>
      <c r="D87" s="1010">
        <v>13</v>
      </c>
      <c r="E87" s="1010" t="s">
        <v>1353</v>
      </c>
      <c r="F87" s="1010">
        <v>10</v>
      </c>
      <c r="G87" s="1010">
        <v>2</v>
      </c>
      <c r="H87" s="1010" t="s">
        <v>1690</v>
      </c>
      <c r="I87" s="1029">
        <v>20</v>
      </c>
      <c r="J87" s="1004"/>
      <c r="K87" s="1005"/>
    </row>
    <row r="88" spans="2:11">
      <c r="B88" s="1059" t="s">
        <v>1691</v>
      </c>
      <c r="C88" s="1060"/>
      <c r="D88" s="1010">
        <v>2</v>
      </c>
      <c r="E88" s="1010" t="s">
        <v>1690</v>
      </c>
      <c r="F88" s="1010">
        <v>20</v>
      </c>
      <c r="G88" s="1010">
        <v>4</v>
      </c>
      <c r="H88" s="1010" t="s">
        <v>1688</v>
      </c>
      <c r="I88" s="1029">
        <v>20</v>
      </c>
      <c r="J88" s="1004"/>
      <c r="K88" s="1005"/>
    </row>
    <row r="89" spans="2:11">
      <c r="B89" s="1059" t="s">
        <v>1692</v>
      </c>
      <c r="C89" s="1060"/>
      <c r="D89" s="1010">
        <v>4</v>
      </c>
      <c r="E89" s="1010" t="s">
        <v>1688</v>
      </c>
      <c r="F89" s="1010">
        <v>20</v>
      </c>
      <c r="G89" s="1010">
        <v>4</v>
      </c>
      <c r="H89" s="1010" t="s">
        <v>1693</v>
      </c>
      <c r="I89" s="1029">
        <v>20</v>
      </c>
      <c r="J89" s="1004"/>
      <c r="K89" s="1005"/>
    </row>
    <row r="90" spans="2:11">
      <c r="B90" s="1057" t="s">
        <v>1694</v>
      </c>
      <c r="C90" s="1007"/>
      <c r="D90" s="1061">
        <v>4</v>
      </c>
      <c r="E90" s="1010" t="s">
        <v>1688</v>
      </c>
      <c r="F90" s="1010">
        <v>20</v>
      </c>
      <c r="G90" s="1062">
        <v>4</v>
      </c>
      <c r="H90" s="1010" t="s">
        <v>1695</v>
      </c>
      <c r="I90" s="1029">
        <v>20</v>
      </c>
      <c r="J90" s="1004"/>
      <c r="K90" s="1005"/>
    </row>
    <row r="91" spans="2:11">
      <c r="B91" s="1015">
        <v>6.2</v>
      </c>
      <c r="C91" s="1016" t="s">
        <v>1696</v>
      </c>
      <c r="D91" s="2443"/>
      <c r="E91" s="2443"/>
      <c r="F91" s="2443"/>
      <c r="G91" s="2443"/>
      <c r="H91" s="2443"/>
      <c r="I91" s="2444"/>
      <c r="J91" s="1004"/>
      <c r="K91" s="1005"/>
    </row>
    <row r="92" spans="2:11">
      <c r="B92" s="1056" t="s">
        <v>1697</v>
      </c>
      <c r="C92" s="1007"/>
      <c r="D92" s="1008">
        <v>13</v>
      </c>
      <c r="E92" s="1008" t="s">
        <v>1353</v>
      </c>
      <c r="F92" s="1008">
        <v>10</v>
      </c>
      <c r="G92" s="1008">
        <v>4</v>
      </c>
      <c r="H92" s="1008" t="s">
        <v>1354</v>
      </c>
      <c r="I92" s="1011">
        <v>10</v>
      </c>
      <c r="J92" s="1004"/>
      <c r="K92" s="1005"/>
    </row>
    <row r="93" spans="2:11">
      <c r="B93" s="1056" t="s">
        <v>1698</v>
      </c>
      <c r="C93" s="1007"/>
      <c r="D93" s="1008">
        <v>4</v>
      </c>
      <c r="E93" s="1008" t="s">
        <v>1354</v>
      </c>
      <c r="F93" s="1008">
        <v>10</v>
      </c>
      <c r="G93" s="1009">
        <v>13</v>
      </c>
      <c r="H93" s="1008" t="s">
        <v>1353</v>
      </c>
      <c r="I93" s="1011">
        <v>10</v>
      </c>
      <c r="J93" s="788" t="s">
        <v>1039</v>
      </c>
      <c r="K93" s="1005"/>
    </row>
    <row r="94" spans="2:11">
      <c r="B94" s="1056" t="s">
        <v>1699</v>
      </c>
      <c r="C94" s="1007"/>
      <c r="D94" s="1008">
        <v>13</v>
      </c>
      <c r="E94" s="1008" t="s">
        <v>1353</v>
      </c>
      <c r="F94" s="1008">
        <v>10</v>
      </c>
      <c r="G94" s="1008">
        <v>2</v>
      </c>
      <c r="H94" s="1008" t="s">
        <v>1628</v>
      </c>
      <c r="I94" s="1011">
        <v>5</v>
      </c>
      <c r="J94" s="1004"/>
      <c r="K94" s="1005"/>
    </row>
    <row r="95" spans="2:11">
      <c r="B95" s="1056" t="s">
        <v>1700</v>
      </c>
      <c r="C95" s="1007"/>
      <c r="D95" s="1008">
        <v>2</v>
      </c>
      <c r="E95" s="1008" t="s">
        <v>1628</v>
      </c>
      <c r="F95" s="1008">
        <v>5</v>
      </c>
      <c r="G95" s="1008">
        <v>13</v>
      </c>
      <c r="H95" s="1008" t="s">
        <v>1353</v>
      </c>
      <c r="I95" s="1011">
        <v>10</v>
      </c>
      <c r="J95" s="1004"/>
      <c r="K95" s="1005"/>
    </row>
    <row r="96" spans="2:11">
      <c r="B96" s="1056" t="s">
        <v>1701</v>
      </c>
      <c r="C96" s="1007"/>
      <c r="D96" s="1008">
        <v>13</v>
      </c>
      <c r="E96" s="1008" t="s">
        <v>1353</v>
      </c>
      <c r="F96" s="1008">
        <v>10</v>
      </c>
      <c r="G96" s="1008">
        <v>2</v>
      </c>
      <c r="H96" s="1008" t="s">
        <v>1684</v>
      </c>
      <c r="I96" s="1011">
        <v>5</v>
      </c>
      <c r="J96" s="1004"/>
      <c r="K96" s="1005"/>
    </row>
    <row r="97" spans="2:11">
      <c r="B97" s="1056" t="s">
        <v>1702</v>
      </c>
      <c r="C97" s="1007"/>
      <c r="D97" s="1008">
        <v>13</v>
      </c>
      <c r="E97" s="1008" t="s">
        <v>1353</v>
      </c>
      <c r="F97" s="1008">
        <v>10</v>
      </c>
      <c r="G97" s="1008">
        <v>2</v>
      </c>
      <c r="H97" s="1008" t="s">
        <v>1684</v>
      </c>
      <c r="I97" s="1011">
        <v>5</v>
      </c>
      <c r="J97" s="1004"/>
      <c r="K97" s="1005"/>
    </row>
    <row r="98" spans="2:11">
      <c r="B98" s="1056" t="s">
        <v>1703</v>
      </c>
      <c r="C98" s="1007"/>
      <c r="D98" s="1008">
        <v>13</v>
      </c>
      <c r="E98" s="1008" t="s">
        <v>1353</v>
      </c>
      <c r="F98" s="1008">
        <v>10</v>
      </c>
      <c r="G98" s="1008">
        <v>2</v>
      </c>
      <c r="H98" s="1008" t="s">
        <v>1686</v>
      </c>
      <c r="I98" s="1011">
        <v>10</v>
      </c>
      <c r="J98" s="1004"/>
      <c r="K98" s="1005"/>
    </row>
    <row r="99" spans="2:11">
      <c r="B99" s="1059" t="s">
        <v>1704</v>
      </c>
      <c r="C99" s="1007"/>
      <c r="D99" s="1010">
        <v>4</v>
      </c>
      <c r="E99" s="1010" t="s">
        <v>1688</v>
      </c>
      <c r="F99" s="1010">
        <v>20</v>
      </c>
      <c r="G99" s="1010">
        <v>13</v>
      </c>
      <c r="H99" s="1010" t="s">
        <v>1353</v>
      </c>
      <c r="I99" s="1029">
        <v>10</v>
      </c>
      <c r="J99" s="1004"/>
      <c r="K99" s="1005"/>
    </row>
    <row r="100" spans="2:11">
      <c r="B100" s="1059" t="s">
        <v>1705</v>
      </c>
      <c r="C100" s="1007"/>
      <c r="D100" s="1010">
        <v>13</v>
      </c>
      <c r="E100" s="1010" t="s">
        <v>1353</v>
      </c>
      <c r="F100" s="1010">
        <v>10</v>
      </c>
      <c r="G100" s="1010">
        <v>2</v>
      </c>
      <c r="H100" s="1010" t="s">
        <v>1690</v>
      </c>
      <c r="I100" s="1029">
        <v>20</v>
      </c>
      <c r="J100" s="1004"/>
      <c r="K100" s="1005"/>
    </row>
    <row r="101" spans="2:11">
      <c r="B101" s="1059" t="s">
        <v>1706</v>
      </c>
      <c r="C101" s="1007"/>
      <c r="D101" s="1010">
        <v>2</v>
      </c>
      <c r="E101" s="1010" t="s">
        <v>1690</v>
      </c>
      <c r="F101" s="1010">
        <v>20</v>
      </c>
      <c r="G101" s="1010">
        <v>4</v>
      </c>
      <c r="H101" s="1010" t="s">
        <v>1693</v>
      </c>
      <c r="I101" s="1029">
        <v>20</v>
      </c>
      <c r="J101" s="1004"/>
      <c r="K101" s="1005"/>
    </row>
    <row r="102" spans="2:11">
      <c r="B102" s="1059" t="s">
        <v>1707</v>
      </c>
      <c r="C102" s="1007"/>
      <c r="D102" s="1010">
        <v>4</v>
      </c>
      <c r="E102" s="1010" t="s">
        <v>1688</v>
      </c>
      <c r="F102" s="1010">
        <v>20</v>
      </c>
      <c r="G102" s="1010">
        <v>4</v>
      </c>
      <c r="H102" s="1010" t="s">
        <v>1693</v>
      </c>
      <c r="I102" s="1029">
        <v>20</v>
      </c>
      <c r="J102" s="1004"/>
      <c r="K102" s="1005"/>
    </row>
    <row r="103" spans="2:11">
      <c r="B103" s="1056"/>
      <c r="C103" s="1007"/>
      <c r="D103" s="1010"/>
      <c r="E103" s="1010"/>
      <c r="F103" s="1010"/>
      <c r="G103" s="1010"/>
      <c r="H103" s="1010"/>
      <c r="I103" s="1029"/>
      <c r="J103" s="1004"/>
      <c r="K103" s="1005"/>
    </row>
    <row r="104" spans="2:11">
      <c r="B104" s="1056"/>
      <c r="C104" s="1007"/>
      <c r="D104" s="1010"/>
      <c r="E104" s="1010"/>
      <c r="F104" s="1010"/>
      <c r="G104" s="1010"/>
      <c r="H104" s="1010"/>
      <c r="I104" s="1029"/>
      <c r="J104" s="1004"/>
      <c r="K104" s="1005"/>
    </row>
    <row r="105" spans="2:11" ht="25.5">
      <c r="B105" s="1015">
        <v>6.3</v>
      </c>
      <c r="C105" s="1016" t="s">
        <v>1708</v>
      </c>
      <c r="D105" s="2443"/>
      <c r="E105" s="2471"/>
      <c r="F105" s="2471"/>
      <c r="G105" s="2471"/>
      <c r="H105" s="2471"/>
      <c r="I105" s="2472"/>
      <c r="J105" s="1004"/>
      <c r="K105" s="1005"/>
    </row>
    <row r="106" spans="2:11">
      <c r="B106" s="1056" t="s">
        <v>1709</v>
      </c>
      <c r="C106" s="1007"/>
      <c r="D106" s="1008">
        <v>13</v>
      </c>
      <c r="E106" s="1008" t="s">
        <v>1353</v>
      </c>
      <c r="F106" s="1008">
        <v>10</v>
      </c>
      <c r="G106" s="1009">
        <v>4</v>
      </c>
      <c r="H106" s="1008" t="s">
        <v>1354</v>
      </c>
      <c r="I106" s="1011">
        <v>10</v>
      </c>
      <c r="J106" s="1063" t="s">
        <v>1214</v>
      </c>
      <c r="K106" s="1063" t="s">
        <v>1214</v>
      </c>
    </row>
    <row r="107" spans="2:11">
      <c r="B107" s="1056" t="s">
        <v>1710</v>
      </c>
      <c r="C107" s="1007"/>
      <c r="D107" s="1008">
        <v>4</v>
      </c>
      <c r="E107" s="1008" t="s">
        <v>1354</v>
      </c>
      <c r="F107" s="1008">
        <v>10</v>
      </c>
      <c r="G107" s="1009">
        <v>13</v>
      </c>
      <c r="H107" s="1008" t="s">
        <v>1353</v>
      </c>
      <c r="I107" s="1011">
        <v>10</v>
      </c>
      <c r="J107" s="1063"/>
      <c r="K107" s="1005"/>
    </row>
    <row r="108" spans="2:11">
      <c r="B108" s="1056" t="s">
        <v>1711</v>
      </c>
      <c r="C108" s="1007"/>
      <c r="D108" s="1008">
        <v>13</v>
      </c>
      <c r="E108" s="1008" t="s">
        <v>1353</v>
      </c>
      <c r="F108" s="1008">
        <v>10</v>
      </c>
      <c r="G108" s="1008">
        <v>2</v>
      </c>
      <c r="H108" s="1008" t="s">
        <v>1628</v>
      </c>
      <c r="I108" s="1011">
        <v>5</v>
      </c>
      <c r="J108" s="1063"/>
      <c r="K108" s="1005"/>
    </row>
    <row r="109" spans="2:11">
      <c r="B109" s="1056" t="s">
        <v>1712</v>
      </c>
      <c r="C109" s="1007"/>
      <c r="D109" s="1008">
        <v>2</v>
      </c>
      <c r="E109" s="1008" t="s">
        <v>1628</v>
      </c>
      <c r="F109" s="1008">
        <v>5</v>
      </c>
      <c r="G109" s="1008">
        <v>13</v>
      </c>
      <c r="H109" s="1008" t="s">
        <v>1353</v>
      </c>
      <c r="I109" s="1011">
        <v>10</v>
      </c>
      <c r="J109" s="1063"/>
      <c r="K109" s="1005"/>
    </row>
    <row r="110" spans="2:11">
      <c r="B110" s="1056" t="s">
        <v>1713</v>
      </c>
      <c r="C110" s="1007"/>
      <c r="D110" s="1008">
        <v>13</v>
      </c>
      <c r="E110" s="1008" t="s">
        <v>1353</v>
      </c>
      <c r="F110" s="1008">
        <v>10</v>
      </c>
      <c r="G110" s="1008">
        <v>2</v>
      </c>
      <c r="H110" s="1008" t="s">
        <v>1682</v>
      </c>
      <c r="I110" s="1011">
        <v>10</v>
      </c>
      <c r="J110" s="1063"/>
      <c r="K110" s="1005"/>
    </row>
    <row r="111" spans="2:11">
      <c r="B111" s="1056"/>
      <c r="C111" s="1007"/>
      <c r="D111" s="1008"/>
      <c r="E111" s="1008"/>
      <c r="F111" s="1008"/>
      <c r="G111" s="1008"/>
      <c r="H111" s="1008"/>
      <c r="I111" s="1011"/>
      <c r="J111" s="1063"/>
      <c r="K111" s="1005"/>
    </row>
    <row r="112" spans="2:11">
      <c r="B112" s="1056"/>
      <c r="C112" s="1007"/>
      <c r="D112" s="1008"/>
      <c r="E112" s="1008"/>
      <c r="F112" s="1008"/>
      <c r="G112" s="1008"/>
      <c r="H112" s="1008"/>
      <c r="I112" s="1011"/>
      <c r="J112" s="1063"/>
      <c r="K112" s="1005"/>
    </row>
    <row r="113" spans="2:11">
      <c r="B113" s="1048" t="s">
        <v>2561</v>
      </c>
      <c r="C113" s="1317"/>
      <c r="D113" s="1047">
        <v>4</v>
      </c>
      <c r="E113" s="1047" t="s">
        <v>1688</v>
      </c>
      <c r="F113" s="1047">
        <v>20</v>
      </c>
      <c r="G113" s="1047">
        <v>13</v>
      </c>
      <c r="H113" s="1047" t="s">
        <v>1353</v>
      </c>
      <c r="I113" s="1318">
        <v>10</v>
      </c>
      <c r="J113" s="1319" t="s">
        <v>1214</v>
      </c>
      <c r="K113" s="1320"/>
    </row>
    <row r="114" spans="2:11">
      <c r="B114" s="1059" t="s">
        <v>1714</v>
      </c>
      <c r="C114" s="1007"/>
      <c r="D114" s="1010">
        <v>4</v>
      </c>
      <c r="E114" s="1010" t="s">
        <v>1688</v>
      </c>
      <c r="F114" s="1010">
        <v>20</v>
      </c>
      <c r="G114" s="1010">
        <v>13</v>
      </c>
      <c r="H114" s="1010" t="s">
        <v>1353</v>
      </c>
      <c r="I114" s="1029">
        <v>10</v>
      </c>
      <c r="J114" s="1063"/>
      <c r="K114" s="1005"/>
    </row>
    <row r="115" spans="2:11">
      <c r="B115" s="1059" t="s">
        <v>1715</v>
      </c>
      <c r="C115" s="1007"/>
      <c r="D115" s="1010">
        <v>13</v>
      </c>
      <c r="E115" s="1010" t="s">
        <v>1353</v>
      </c>
      <c r="F115" s="1010">
        <v>10</v>
      </c>
      <c r="G115" s="1010">
        <v>2</v>
      </c>
      <c r="H115" s="1010" t="s">
        <v>1690</v>
      </c>
      <c r="I115" s="1029">
        <v>20</v>
      </c>
      <c r="J115" s="1063"/>
      <c r="K115" s="1005"/>
    </row>
    <row r="116" spans="2:11">
      <c r="B116" s="1059" t="s">
        <v>1716</v>
      </c>
      <c r="C116" s="1007"/>
      <c r="D116" s="1010">
        <v>2</v>
      </c>
      <c r="E116" s="1010" t="s">
        <v>1690</v>
      </c>
      <c r="F116" s="1010">
        <v>20</v>
      </c>
      <c r="G116" s="1010">
        <v>4</v>
      </c>
      <c r="H116" s="1010" t="s">
        <v>1688</v>
      </c>
      <c r="I116" s="1029">
        <v>20</v>
      </c>
      <c r="J116" s="1063"/>
      <c r="K116" s="1005"/>
    </row>
    <row r="117" spans="2:11">
      <c r="B117" s="1059" t="s">
        <v>1717</v>
      </c>
      <c r="C117" s="1007"/>
      <c r="D117" s="1010">
        <v>4</v>
      </c>
      <c r="E117" s="1010" t="s">
        <v>1688</v>
      </c>
      <c r="F117" s="1010">
        <v>20</v>
      </c>
      <c r="G117" s="1010">
        <v>4</v>
      </c>
      <c r="H117" s="1010" t="s">
        <v>1693</v>
      </c>
      <c r="I117" s="1029">
        <v>20</v>
      </c>
      <c r="J117" s="1063"/>
      <c r="K117" s="1005"/>
    </row>
    <row r="118" spans="2:11">
      <c r="B118" s="1064"/>
      <c r="C118" s="1013"/>
      <c r="D118" s="1014"/>
      <c r="E118" s="1008"/>
      <c r="F118" s="1014"/>
      <c r="G118" s="1008"/>
      <c r="H118" s="1008"/>
      <c r="I118" s="1065"/>
      <c r="J118" s="1063"/>
      <c r="K118" s="1005"/>
    </row>
    <row r="119" spans="2:11">
      <c r="B119" s="1066">
        <v>6.4</v>
      </c>
      <c r="C119" s="1016" t="s">
        <v>1718</v>
      </c>
      <c r="D119" s="2443"/>
      <c r="E119" s="2443"/>
      <c r="F119" s="2443"/>
      <c r="G119" s="2443"/>
      <c r="H119" s="2443"/>
      <c r="I119" s="2444"/>
      <c r="J119" s="1063"/>
      <c r="K119" s="1005"/>
    </row>
    <row r="120" spans="2:11">
      <c r="B120" s="1056" t="s">
        <v>1719</v>
      </c>
      <c r="C120" s="1007"/>
      <c r="D120" s="1008">
        <v>13</v>
      </c>
      <c r="E120" s="1008" t="s">
        <v>1353</v>
      </c>
      <c r="F120" s="1008">
        <v>10</v>
      </c>
      <c r="G120" s="1009">
        <v>4</v>
      </c>
      <c r="H120" s="1008" t="s">
        <v>1354</v>
      </c>
      <c r="I120" s="1011">
        <v>10</v>
      </c>
      <c r="J120" s="1063"/>
      <c r="K120" s="1005"/>
    </row>
    <row r="121" spans="2:11">
      <c r="B121" s="1056" t="s">
        <v>1720</v>
      </c>
      <c r="C121" s="1007"/>
      <c r="D121" s="1008">
        <v>4</v>
      </c>
      <c r="E121" s="1008" t="s">
        <v>1354</v>
      </c>
      <c r="F121" s="1008">
        <v>10</v>
      </c>
      <c r="G121" s="1009">
        <v>13</v>
      </c>
      <c r="H121" s="1008" t="s">
        <v>1353</v>
      </c>
      <c r="I121" s="1011">
        <v>10</v>
      </c>
      <c r="J121" s="1063" t="s">
        <v>1214</v>
      </c>
      <c r="K121" s="1063" t="s">
        <v>1214</v>
      </c>
    </row>
    <row r="122" spans="2:11">
      <c r="B122" s="1056" t="s">
        <v>1721</v>
      </c>
      <c r="C122" s="1007"/>
      <c r="D122" s="1008">
        <v>13</v>
      </c>
      <c r="E122" s="1008" t="s">
        <v>1353</v>
      </c>
      <c r="F122" s="1008">
        <v>10</v>
      </c>
      <c r="G122" s="1008">
        <v>2</v>
      </c>
      <c r="H122" s="1008" t="s">
        <v>1628</v>
      </c>
      <c r="I122" s="1011">
        <v>5</v>
      </c>
      <c r="J122" s="1063"/>
      <c r="K122" s="1005"/>
    </row>
    <row r="123" spans="2:11">
      <c r="B123" s="1056" t="s">
        <v>1722</v>
      </c>
      <c r="C123" s="1007"/>
      <c r="D123" s="1008">
        <v>2</v>
      </c>
      <c r="E123" s="1008" t="s">
        <v>1628</v>
      </c>
      <c r="F123" s="1008">
        <v>5</v>
      </c>
      <c r="G123" s="1008">
        <v>13</v>
      </c>
      <c r="H123" s="1008" t="s">
        <v>1353</v>
      </c>
      <c r="I123" s="1011">
        <v>10</v>
      </c>
      <c r="J123" s="1063"/>
      <c r="K123" s="1005"/>
    </row>
    <row r="124" spans="2:11">
      <c r="B124" s="1056"/>
      <c r="C124" s="1007"/>
      <c r="D124" s="1008"/>
      <c r="E124" s="1008"/>
      <c r="F124" s="1008"/>
      <c r="G124" s="1008"/>
      <c r="H124" s="1008"/>
      <c r="I124" s="1011"/>
      <c r="J124" s="1063"/>
      <c r="K124" s="1005"/>
    </row>
    <row r="125" spans="2:11">
      <c r="B125" s="1056"/>
      <c r="C125" s="1007"/>
      <c r="D125" s="1008"/>
      <c r="E125" s="1008"/>
      <c r="F125" s="1008"/>
      <c r="G125" s="1008"/>
      <c r="H125" s="1008"/>
      <c r="I125" s="1011"/>
      <c r="J125" s="1063"/>
      <c r="K125" s="1005"/>
    </row>
    <row r="126" spans="2:11">
      <c r="B126" s="1056"/>
      <c r="C126" s="1007"/>
      <c r="D126" s="1008"/>
      <c r="E126" s="1008"/>
      <c r="F126" s="1008"/>
      <c r="G126" s="1008"/>
      <c r="H126" s="1008"/>
      <c r="I126" s="1011"/>
      <c r="J126" s="1063"/>
      <c r="K126" s="1005"/>
    </row>
    <row r="127" spans="2:11">
      <c r="B127" s="1048" t="s">
        <v>2562</v>
      </c>
      <c r="C127" s="1317"/>
      <c r="D127" s="1047">
        <v>4</v>
      </c>
      <c r="E127" s="1047" t="s">
        <v>1688</v>
      </c>
      <c r="F127" s="1047">
        <v>20</v>
      </c>
      <c r="G127" s="1047">
        <v>13</v>
      </c>
      <c r="H127" s="1047" t="s">
        <v>1353</v>
      </c>
      <c r="I127" s="1318">
        <v>10</v>
      </c>
      <c r="J127" s="1063" t="s">
        <v>1214</v>
      </c>
      <c r="K127" s="1005"/>
    </row>
    <row r="128" spans="2:11">
      <c r="B128" s="1059" t="s">
        <v>1723</v>
      </c>
      <c r="C128" s="1007"/>
      <c r="D128" s="1010">
        <v>4</v>
      </c>
      <c r="E128" s="1010" t="s">
        <v>1688</v>
      </c>
      <c r="F128" s="1010">
        <v>20</v>
      </c>
      <c r="G128" s="1010">
        <v>13</v>
      </c>
      <c r="H128" s="1010" t="s">
        <v>1353</v>
      </c>
      <c r="I128" s="1029">
        <v>10</v>
      </c>
      <c r="J128" s="1063"/>
      <c r="K128" s="1005"/>
    </row>
    <row r="129" spans="2:11">
      <c r="B129" s="1059" t="s">
        <v>1724</v>
      </c>
      <c r="C129" s="1007"/>
      <c r="D129" s="1010">
        <v>13</v>
      </c>
      <c r="E129" s="1010" t="s">
        <v>1353</v>
      </c>
      <c r="F129" s="1010">
        <v>10</v>
      </c>
      <c r="G129" s="1010">
        <v>2</v>
      </c>
      <c r="H129" s="1010" t="s">
        <v>1690</v>
      </c>
      <c r="I129" s="1029">
        <v>20</v>
      </c>
      <c r="J129" s="1063"/>
      <c r="K129" s="1005"/>
    </row>
    <row r="130" spans="2:11">
      <c r="B130" s="1059" t="s">
        <v>1725</v>
      </c>
      <c r="C130" s="1007"/>
      <c r="D130" s="1010">
        <v>2</v>
      </c>
      <c r="E130" s="1010" t="s">
        <v>1690</v>
      </c>
      <c r="F130" s="1010">
        <v>20</v>
      </c>
      <c r="G130" s="1010">
        <v>4</v>
      </c>
      <c r="H130" s="1010" t="s">
        <v>1693</v>
      </c>
      <c r="I130" s="1029">
        <v>20</v>
      </c>
      <c r="J130" s="1063"/>
      <c r="K130" s="1005"/>
    </row>
    <row r="131" spans="2:11">
      <c r="B131" s="1059" t="s">
        <v>1726</v>
      </c>
      <c r="C131" s="1007"/>
      <c r="D131" s="1010">
        <v>4</v>
      </c>
      <c r="E131" s="1010" t="s">
        <v>1688</v>
      </c>
      <c r="F131" s="1010">
        <v>20</v>
      </c>
      <c r="G131" s="1010">
        <v>4</v>
      </c>
      <c r="H131" s="1010" t="s">
        <v>1693</v>
      </c>
      <c r="I131" s="1029">
        <v>20</v>
      </c>
      <c r="J131" s="1063"/>
      <c r="K131" s="1005"/>
    </row>
    <row r="132" spans="2:11">
      <c r="B132" s="1056"/>
      <c r="C132" s="1007"/>
      <c r="D132" s="1067"/>
      <c r="E132" s="1068"/>
      <c r="F132" s="1068"/>
      <c r="G132" s="1068"/>
      <c r="H132" s="1068"/>
      <c r="I132" s="1069"/>
      <c r="J132" s="1063"/>
      <c r="K132" s="1005"/>
    </row>
    <row r="133" spans="2:11" hidden="1">
      <c r="B133" s="1066" t="s">
        <v>3209</v>
      </c>
      <c r="C133" s="1016" t="s">
        <v>1727</v>
      </c>
      <c r="D133" s="2443"/>
      <c r="E133" s="2443"/>
      <c r="F133" s="2443"/>
      <c r="G133" s="2443"/>
      <c r="H133" s="2443"/>
      <c r="I133" s="2444"/>
      <c r="J133" s="1063"/>
      <c r="K133" s="1005"/>
    </row>
    <row r="134" spans="2:11" hidden="1">
      <c r="B134" s="1056" t="s">
        <v>1728</v>
      </c>
      <c r="C134" s="1007"/>
      <c r="D134" s="1014">
        <v>13</v>
      </c>
      <c r="E134" s="1008" t="s">
        <v>1353</v>
      </c>
      <c r="F134" s="1014">
        <v>10</v>
      </c>
      <c r="G134" s="1009">
        <v>4</v>
      </c>
      <c r="H134" s="1008" t="s">
        <v>1354</v>
      </c>
      <c r="I134" s="1011">
        <v>10</v>
      </c>
      <c r="J134" s="1063"/>
      <c r="K134" s="1005"/>
    </row>
    <row r="135" spans="2:11" hidden="1">
      <c r="B135" s="1056" t="s">
        <v>1729</v>
      </c>
      <c r="C135" s="1007"/>
      <c r="D135" s="1014">
        <v>4</v>
      </c>
      <c r="E135" s="1008" t="s">
        <v>1354</v>
      </c>
      <c r="F135" s="1014">
        <v>10</v>
      </c>
      <c r="G135" s="1009">
        <v>13</v>
      </c>
      <c r="H135" s="1008" t="s">
        <v>1353</v>
      </c>
      <c r="I135" s="1011">
        <v>10</v>
      </c>
      <c r="J135" s="1063"/>
      <c r="K135" s="1005"/>
    </row>
    <row r="136" spans="2:11" hidden="1">
      <c r="B136" s="1056" t="s">
        <v>1730</v>
      </c>
      <c r="C136" s="1007"/>
      <c r="D136" s="1014">
        <v>13</v>
      </c>
      <c r="E136" s="1008" t="s">
        <v>1353</v>
      </c>
      <c r="F136" s="1014">
        <v>10</v>
      </c>
      <c r="G136" s="1008">
        <v>2</v>
      </c>
      <c r="H136" s="1008" t="s">
        <v>1628</v>
      </c>
      <c r="I136" s="1065">
        <v>5</v>
      </c>
      <c r="J136" s="1063"/>
      <c r="K136" s="1005"/>
    </row>
    <row r="137" spans="2:11" hidden="1">
      <c r="B137" s="1056"/>
      <c r="C137" s="1007"/>
      <c r="D137" s="1014"/>
      <c r="E137" s="1008"/>
      <c r="F137" s="1014"/>
      <c r="G137" s="1008"/>
      <c r="H137" s="1008"/>
      <c r="I137" s="1065"/>
      <c r="J137" s="1063"/>
      <c r="K137" s="1005"/>
    </row>
    <row r="138" spans="2:11" hidden="1">
      <c r="B138" s="1056"/>
      <c r="C138" s="1007"/>
      <c r="D138" s="1014"/>
      <c r="E138" s="1008"/>
      <c r="F138" s="1014"/>
      <c r="G138" s="1008"/>
      <c r="H138" s="1008"/>
      <c r="I138" s="1065"/>
      <c r="J138" s="1063"/>
      <c r="K138" s="1005"/>
    </row>
    <row r="139" spans="2:11" hidden="1">
      <c r="B139" s="1056"/>
      <c r="C139" s="1007"/>
      <c r="D139" s="1014"/>
      <c r="E139" s="1008"/>
      <c r="F139" s="1014"/>
      <c r="G139" s="1008"/>
      <c r="H139" s="1008"/>
      <c r="I139" s="1065"/>
      <c r="J139" s="1063"/>
      <c r="K139" s="1005"/>
    </row>
    <row r="140" spans="2:11" hidden="1">
      <c r="B140" s="1056"/>
      <c r="C140" s="1007"/>
      <c r="D140" s="1014"/>
      <c r="E140" s="1008"/>
      <c r="F140" s="1014"/>
      <c r="G140" s="1008"/>
      <c r="H140" s="1008"/>
      <c r="I140" s="1065"/>
      <c r="J140" s="1063"/>
      <c r="K140" s="1005"/>
    </row>
    <row r="141" spans="2:11" hidden="1">
      <c r="B141" s="1056"/>
      <c r="C141" s="1007"/>
      <c r="D141" s="1014"/>
      <c r="E141" s="1008"/>
      <c r="F141" s="1014"/>
      <c r="G141" s="1008"/>
      <c r="H141" s="1008"/>
      <c r="I141" s="1065"/>
      <c r="J141" s="1063"/>
      <c r="K141" s="1005"/>
    </row>
    <row r="142" spans="2:11" hidden="1">
      <c r="B142" s="1059" t="s">
        <v>1731</v>
      </c>
      <c r="C142" s="1060"/>
      <c r="D142" s="1010">
        <v>13</v>
      </c>
      <c r="E142" s="1010" t="s">
        <v>1353</v>
      </c>
      <c r="F142" s="1010">
        <v>10</v>
      </c>
      <c r="G142" s="1010">
        <v>2</v>
      </c>
      <c r="H142" s="1010" t="s">
        <v>1690</v>
      </c>
      <c r="I142" s="1029">
        <v>20</v>
      </c>
      <c r="J142" s="1063"/>
      <c r="K142" s="1005"/>
    </row>
    <row r="143" spans="2:11" hidden="1">
      <c r="B143" s="1059"/>
      <c r="C143" s="1060"/>
      <c r="D143" s="1010"/>
      <c r="E143" s="1010"/>
      <c r="F143" s="1010"/>
      <c r="G143" s="1010"/>
      <c r="H143" s="1010"/>
      <c r="I143" s="1029"/>
      <c r="J143" s="1063"/>
      <c r="K143" s="1005"/>
    </row>
    <row r="144" spans="2:11" hidden="1">
      <c r="B144" s="1059" t="s">
        <v>1732</v>
      </c>
      <c r="C144" s="1060"/>
      <c r="D144" s="1010">
        <v>4</v>
      </c>
      <c r="E144" s="1010" t="s">
        <v>1688</v>
      </c>
      <c r="F144" s="1010">
        <v>20</v>
      </c>
      <c r="G144" s="1010">
        <v>4</v>
      </c>
      <c r="H144" s="1010" t="s">
        <v>1693</v>
      </c>
      <c r="I144" s="1029">
        <v>20</v>
      </c>
      <c r="J144" s="1063"/>
      <c r="K144" s="1005"/>
    </row>
    <row r="145" spans="2:11" hidden="1">
      <c r="B145" s="1056"/>
      <c r="C145" s="1007"/>
      <c r="D145" s="1014"/>
      <c r="E145" s="1008"/>
      <c r="F145" s="1014"/>
      <c r="G145" s="1008"/>
      <c r="H145" s="1008"/>
      <c r="I145" s="1065"/>
      <c r="J145" s="1063"/>
      <c r="K145" s="1005"/>
    </row>
    <row r="146" spans="2:11" hidden="1">
      <c r="B146" s="1056"/>
      <c r="C146" s="1007"/>
      <c r="D146" s="1014"/>
      <c r="E146" s="1008"/>
      <c r="F146" s="1014"/>
      <c r="G146" s="1008"/>
      <c r="H146" s="1008"/>
      <c r="I146" s="1065"/>
      <c r="J146" s="1063"/>
      <c r="K146" s="1005"/>
    </row>
    <row r="147" spans="2:11">
      <c r="B147" s="1056"/>
      <c r="C147" s="1007"/>
      <c r="D147" s="1014"/>
      <c r="E147" s="1008"/>
      <c r="F147" s="1014"/>
      <c r="G147" s="1009"/>
      <c r="H147" s="1008"/>
      <c r="I147" s="1011"/>
      <c r="J147" s="1063"/>
      <c r="K147" s="1005"/>
    </row>
    <row r="148" spans="2:11">
      <c r="B148" s="1051">
        <v>7</v>
      </c>
      <c r="C148" s="1053" t="s">
        <v>1733</v>
      </c>
      <c r="D148" s="1053"/>
      <c r="E148" s="1053"/>
      <c r="F148" s="1053"/>
      <c r="G148" s="1053"/>
      <c r="H148" s="1053"/>
      <c r="I148" s="1054"/>
      <c r="J148" s="1063"/>
      <c r="K148" s="1005"/>
    </row>
    <row r="149" spans="2:11">
      <c r="B149" s="1070"/>
      <c r="C149" s="1071"/>
      <c r="D149" s="1072"/>
      <c r="E149" s="1073"/>
      <c r="F149" s="1072"/>
      <c r="G149" s="1074"/>
      <c r="H149" s="1075"/>
      <c r="I149" s="1075"/>
      <c r="J149" s="1063"/>
      <c r="K149" s="1005"/>
    </row>
    <row r="150" spans="2:11">
      <c r="B150" s="1015">
        <v>7.1</v>
      </c>
      <c r="C150" s="1016" t="s">
        <v>1734</v>
      </c>
      <c r="D150" s="2443" t="s">
        <v>1735</v>
      </c>
      <c r="E150" s="2443"/>
      <c r="F150" s="2443"/>
      <c r="G150" s="2443"/>
      <c r="H150" s="2443"/>
      <c r="I150" s="2444"/>
      <c r="J150" s="1063"/>
      <c r="K150" s="1005"/>
    </row>
    <row r="151" spans="2:11">
      <c r="B151" s="1056" t="s">
        <v>1736</v>
      </c>
      <c r="C151" s="1007"/>
      <c r="D151" s="1008">
        <v>13</v>
      </c>
      <c r="E151" s="1008" t="s">
        <v>1353</v>
      </c>
      <c r="F151" s="1008">
        <v>10</v>
      </c>
      <c r="G151" s="1009">
        <v>4</v>
      </c>
      <c r="H151" s="1008" t="s">
        <v>1354</v>
      </c>
      <c r="I151" s="1011">
        <v>10</v>
      </c>
      <c r="J151" s="1063" t="s">
        <v>1214</v>
      </c>
      <c r="K151" s="1005"/>
    </row>
    <row r="152" spans="2:11">
      <c r="B152" s="1056" t="s">
        <v>1737</v>
      </c>
      <c r="C152" s="1007"/>
      <c r="D152" s="1010">
        <v>4</v>
      </c>
      <c r="E152" s="1010" t="s">
        <v>1354</v>
      </c>
      <c r="F152" s="1010">
        <v>10</v>
      </c>
      <c r="G152" s="1062">
        <v>13</v>
      </c>
      <c r="H152" s="1010" t="s">
        <v>1353</v>
      </c>
      <c r="I152" s="1029">
        <v>10</v>
      </c>
      <c r="J152" s="1063"/>
      <c r="K152" s="1005"/>
    </row>
    <row r="153" spans="2:11">
      <c r="B153" s="1056"/>
      <c r="C153" s="1007"/>
      <c r="D153" s="1310"/>
      <c r="E153" s="1076"/>
      <c r="F153" s="1310"/>
      <c r="G153" s="1077"/>
      <c r="H153" s="1047"/>
      <c r="I153" s="1078"/>
      <c r="J153" s="1063"/>
      <c r="K153" s="1005"/>
    </row>
    <row r="154" spans="2:11">
      <c r="B154" s="1015">
        <v>7.2</v>
      </c>
      <c r="C154" s="1079" t="s">
        <v>1738</v>
      </c>
      <c r="D154" s="2443" t="s">
        <v>1739</v>
      </c>
      <c r="E154" s="2443"/>
      <c r="F154" s="2443"/>
      <c r="G154" s="2443"/>
      <c r="H154" s="2443"/>
      <c r="I154" s="2444"/>
      <c r="J154" s="1063"/>
      <c r="K154" s="1005"/>
    </row>
    <row r="155" spans="2:11">
      <c r="B155" s="1006" t="s">
        <v>1740</v>
      </c>
      <c r="C155" s="1023" t="s">
        <v>1741</v>
      </c>
      <c r="D155" s="1008">
        <v>13</v>
      </c>
      <c r="E155" s="1008" t="s">
        <v>1353</v>
      </c>
      <c r="F155" s="1008">
        <v>10</v>
      </c>
      <c r="G155" s="1009">
        <v>4</v>
      </c>
      <c r="H155" s="1008" t="s">
        <v>1354</v>
      </c>
      <c r="I155" s="1011">
        <v>10</v>
      </c>
      <c r="J155" s="1063"/>
      <c r="K155" s="1005"/>
    </row>
    <row r="156" spans="2:11">
      <c r="B156" s="1055" t="s">
        <v>1742</v>
      </c>
      <c r="C156" s="1024" t="s">
        <v>1743</v>
      </c>
      <c r="D156" s="1010">
        <v>4</v>
      </c>
      <c r="E156" s="1010" t="s">
        <v>1354</v>
      </c>
      <c r="F156" s="1010">
        <v>10</v>
      </c>
      <c r="G156" s="1062">
        <v>13</v>
      </c>
      <c r="H156" s="1010" t="s">
        <v>1353</v>
      </c>
      <c r="I156" s="1029">
        <v>10</v>
      </c>
      <c r="J156" s="1063" t="s">
        <v>1214</v>
      </c>
      <c r="K156" s="1150" t="s">
        <v>1214</v>
      </c>
    </row>
    <row r="157" spans="2:11">
      <c r="B157" s="1057" t="s">
        <v>1744</v>
      </c>
      <c r="C157" s="1058" t="s">
        <v>1745</v>
      </c>
      <c r="D157" s="1010">
        <v>2</v>
      </c>
      <c r="E157" s="1010" t="s">
        <v>1337</v>
      </c>
      <c r="F157" s="1010">
        <v>5</v>
      </c>
      <c r="G157" s="1062">
        <v>13</v>
      </c>
      <c r="H157" s="1010" t="s">
        <v>1353</v>
      </c>
      <c r="I157" s="1029">
        <v>10</v>
      </c>
      <c r="J157" s="1063"/>
      <c r="K157" s="1005"/>
    </row>
    <row r="158" spans="2:11">
      <c r="B158" s="1057"/>
      <c r="C158" s="1058"/>
      <c r="D158" s="1010"/>
      <c r="E158" s="1010"/>
      <c r="F158" s="1010"/>
      <c r="G158" s="1062"/>
      <c r="H158" s="1010"/>
      <c r="I158" s="1029"/>
      <c r="J158" s="1063"/>
      <c r="K158" s="1005"/>
    </row>
    <row r="159" spans="2:11" ht="25.5">
      <c r="B159" s="1080" t="s">
        <v>1746</v>
      </c>
      <c r="C159" s="1081" t="s">
        <v>1747</v>
      </c>
      <c r="D159" s="1047">
        <v>4</v>
      </c>
      <c r="E159" s="1047" t="s">
        <v>1354</v>
      </c>
      <c r="F159" s="1047">
        <v>10</v>
      </c>
      <c r="G159" s="1047">
        <v>13</v>
      </c>
      <c r="H159" s="1047" t="s">
        <v>1353</v>
      </c>
      <c r="I159" s="1049">
        <v>10</v>
      </c>
      <c r="J159" s="1063"/>
      <c r="K159" s="1005"/>
    </row>
    <row r="160" spans="2:11" ht="25.5">
      <c r="B160" s="1080" t="s">
        <v>1748</v>
      </c>
      <c r="C160" s="1081" t="s">
        <v>1747</v>
      </c>
      <c r="D160" s="1047">
        <v>2</v>
      </c>
      <c r="E160" s="1047" t="s">
        <v>1337</v>
      </c>
      <c r="F160" s="1047">
        <v>5</v>
      </c>
      <c r="G160" s="1047">
        <v>13</v>
      </c>
      <c r="H160" s="1047" t="s">
        <v>1353</v>
      </c>
      <c r="I160" s="1049">
        <v>10</v>
      </c>
      <c r="J160" s="1063"/>
      <c r="K160" s="1005"/>
    </row>
    <row r="161" spans="2:11">
      <c r="B161" s="1082"/>
      <c r="C161" s="1083"/>
      <c r="D161" s="1061"/>
      <c r="E161" s="1061"/>
      <c r="F161" s="1061"/>
      <c r="G161" s="1084"/>
      <c r="H161" s="1061"/>
      <c r="I161" s="1085"/>
      <c r="J161" s="1063"/>
      <c r="K161" s="1005"/>
    </row>
    <row r="162" spans="2:11" ht="25.5">
      <c r="B162" s="1080" t="s">
        <v>1749</v>
      </c>
      <c r="C162" s="1081" t="s">
        <v>1750</v>
      </c>
      <c r="D162" s="1047">
        <v>13</v>
      </c>
      <c r="E162" s="1047" t="s">
        <v>1353</v>
      </c>
      <c r="F162" s="1047">
        <v>10</v>
      </c>
      <c r="G162" s="1086">
        <v>4</v>
      </c>
      <c r="H162" s="1047" t="s">
        <v>1354</v>
      </c>
      <c r="I162" s="1049">
        <v>10</v>
      </c>
      <c r="J162" s="1063"/>
      <c r="K162" s="1005"/>
    </row>
    <row r="163" spans="2:11" ht="25.5">
      <c r="B163" s="1080" t="s">
        <v>1751</v>
      </c>
      <c r="C163" s="1081" t="s">
        <v>1752</v>
      </c>
      <c r="D163" s="1047">
        <v>13</v>
      </c>
      <c r="E163" s="1047" t="s">
        <v>1353</v>
      </c>
      <c r="F163" s="1047">
        <v>10</v>
      </c>
      <c r="G163" s="1086">
        <v>2</v>
      </c>
      <c r="H163" s="1047" t="s">
        <v>1337</v>
      </c>
      <c r="I163" s="1049">
        <v>5</v>
      </c>
      <c r="J163" s="1063"/>
      <c r="K163" s="1005"/>
    </row>
    <row r="164" spans="2:11">
      <c r="B164" s="1056"/>
      <c r="C164" s="1007"/>
      <c r="D164" s="1087"/>
      <c r="E164" s="1087"/>
      <c r="F164" s="1087"/>
      <c r="G164" s="1087"/>
      <c r="H164" s="1087"/>
      <c r="I164" s="1088"/>
      <c r="J164" s="1004"/>
      <c r="K164" s="1005"/>
    </row>
    <row r="165" spans="2:11">
      <c r="B165" s="1015">
        <v>7.3</v>
      </c>
      <c r="C165" s="1016" t="s">
        <v>1753</v>
      </c>
      <c r="D165" s="2443"/>
      <c r="E165" s="2443"/>
      <c r="F165" s="2443"/>
      <c r="G165" s="2443"/>
      <c r="H165" s="2443"/>
      <c r="I165" s="2444"/>
      <c r="J165" s="1063"/>
      <c r="K165" s="1005"/>
    </row>
    <row r="166" spans="2:11">
      <c r="B166" s="1046">
        <v>8</v>
      </c>
      <c r="C166" s="1321" t="s">
        <v>2563</v>
      </c>
      <c r="D166" s="1322"/>
      <c r="E166" s="1323"/>
      <c r="F166" s="1323"/>
      <c r="G166" s="1323"/>
      <c r="H166" s="1323"/>
      <c r="I166" s="1324"/>
      <c r="J166" s="1319"/>
      <c r="K166" s="1320"/>
    </row>
    <row r="167" spans="2:11">
      <c r="B167" s="1046">
        <v>8.1</v>
      </c>
      <c r="C167" s="1325" t="s">
        <v>2564</v>
      </c>
      <c r="D167" s="1046">
        <v>13</v>
      </c>
      <c r="E167" s="1047" t="s">
        <v>1353</v>
      </c>
      <c r="F167" s="1046">
        <v>10</v>
      </c>
      <c r="G167" s="1048">
        <v>4</v>
      </c>
      <c r="H167" s="1049" t="s">
        <v>1354</v>
      </c>
      <c r="I167" s="1326"/>
      <c r="J167" s="1319" t="s">
        <v>1214</v>
      </c>
      <c r="K167" s="1320"/>
    </row>
    <row r="168" spans="2:11">
      <c r="B168" s="1327"/>
      <c r="C168" s="1328"/>
      <c r="D168" s="1328"/>
      <c r="E168" s="1328"/>
      <c r="F168" s="1328"/>
      <c r="G168" s="1319"/>
      <c r="H168" s="1329"/>
      <c r="I168" s="1330"/>
      <c r="J168" s="1319" t="s">
        <v>1214</v>
      </c>
      <c r="K168" s="1320"/>
    </row>
    <row r="169" spans="2:11" ht="25.5">
      <c r="B169" s="1046">
        <v>8.1999999999999993</v>
      </c>
      <c r="C169" s="1331" t="s">
        <v>2565</v>
      </c>
      <c r="D169" s="1046">
        <v>13</v>
      </c>
      <c r="E169" s="1047" t="s">
        <v>1353</v>
      </c>
      <c r="F169" s="1046">
        <v>10</v>
      </c>
      <c r="G169" s="1046">
        <v>4</v>
      </c>
      <c r="H169" s="1049" t="s">
        <v>1354</v>
      </c>
      <c r="I169" s="1330"/>
      <c r="J169" s="1319" t="s">
        <v>1214</v>
      </c>
      <c r="K169" s="1320"/>
    </row>
  </sheetData>
  <sheetProtection password="E75E" sheet="1" objects="1" scenarios="1"/>
  <mergeCells count="24">
    <mergeCell ref="D165:I165"/>
    <mergeCell ref="D62:I62"/>
    <mergeCell ref="D66:I66"/>
    <mergeCell ref="C67:I67"/>
    <mergeCell ref="D69:I69"/>
    <mergeCell ref="D78:I78"/>
    <mergeCell ref="D91:I91"/>
    <mergeCell ref="D105:I105"/>
    <mergeCell ref="D119:I119"/>
    <mergeCell ref="D133:I133"/>
    <mergeCell ref="D150:I150"/>
    <mergeCell ref="D154:I154"/>
    <mergeCell ref="K3:K5"/>
    <mergeCell ref="D4:F4"/>
    <mergeCell ref="G4:I4"/>
    <mergeCell ref="D56:I56"/>
    <mergeCell ref="D58:I58"/>
    <mergeCell ref="J3:J5"/>
    <mergeCell ref="D60:I60"/>
    <mergeCell ref="B1:C2"/>
    <mergeCell ref="D1:I2"/>
    <mergeCell ref="B3:B5"/>
    <mergeCell ref="C3:C5"/>
    <mergeCell ref="D3:I3"/>
  </mergeCells>
  <conditionalFormatting sqref="K3">
    <cfRule type="cellIs" dxfId="63" priority="2" stopIfTrue="1" operator="between">
      <formula>"P"</formula>
      <formula>"P"</formula>
    </cfRule>
    <cfRule type="cellIs" dxfId="62" priority="3" stopIfTrue="1" operator="between">
      <formula>"F"</formula>
      <formula>"F"</formula>
    </cfRule>
    <cfRule type="cellIs" dxfId="61" priority="4" stopIfTrue="1" operator="between">
      <formula>"NP"</formula>
      <formula>"NS"</formula>
    </cfRule>
  </conditionalFormatting>
  <conditionalFormatting sqref="J2:K2">
    <cfRule type="cellIs" dxfId="60" priority="1" operator="equal">
      <formula>"Required"</formula>
    </cfRule>
  </conditionalFormatting>
  <pageMargins left="0.7" right="0.7" top="0.75" bottom="0.75" header="0.3" footer="0.3"/>
  <pageSetup scale="46"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H306"/>
  <sheetViews>
    <sheetView zoomScale="85" zoomScaleNormal="85" workbookViewId="0"/>
  </sheetViews>
  <sheetFormatPr defaultColWidth="8.85546875" defaultRowHeight="12.75"/>
  <cols>
    <col min="1" max="1" width="8.85546875" style="695"/>
    <col min="2" max="2" width="18.42578125" style="695" customWidth="1"/>
    <col min="3" max="3" width="128.140625" style="695" customWidth="1"/>
    <col min="4" max="4" width="32.7109375" style="695" customWidth="1"/>
    <col min="5" max="5" width="35.42578125" style="1089" customWidth="1"/>
    <col min="6" max="7" width="0" style="695" hidden="1" customWidth="1"/>
    <col min="8" max="8" width="15.42578125" style="695" hidden="1" customWidth="1"/>
    <col min="9" max="11" width="8.85546875" style="695"/>
    <col min="12" max="12" width="55.42578125" style="695" customWidth="1"/>
    <col min="13" max="16384" width="8.85546875" style="695"/>
  </cols>
  <sheetData>
    <row r="1" spans="1:7" ht="13.5" thickBot="1"/>
    <row r="2" spans="1:7" ht="50.25" customHeight="1" thickBot="1">
      <c r="A2" s="2408" t="s">
        <v>1754</v>
      </c>
      <c r="B2" s="2409"/>
      <c r="C2" s="2409"/>
      <c r="D2" s="2409"/>
      <c r="E2" s="2409"/>
    </row>
    <row r="3" spans="1:7" ht="24" customHeight="1" thickBot="1">
      <c r="A3" s="1090"/>
      <c r="B3" s="1091"/>
      <c r="C3" s="1091"/>
      <c r="D3" s="777" t="str">
        <f>IF(AND(OR('OD Test Plan'!$H$47="Required",'OD Test Plan'!$H$48="Required"),'OD Test Plan'!I9="Phase 1"), "Required", "")</f>
        <v/>
      </c>
      <c r="E3" s="778" t="str">
        <f>IF(AND(OR('OD Test Plan'!$H$47="Required",'OD Test Plan'!$H$48="Required"),'OD Test Plan'!$I$9="SW or HW Update"), "Required", "")</f>
        <v/>
      </c>
    </row>
    <row r="4" spans="1:7" ht="45.75" customHeight="1">
      <c r="A4" s="2477" t="s">
        <v>1032</v>
      </c>
      <c r="B4" s="2477"/>
      <c r="C4" s="2477"/>
      <c r="D4" s="1313" t="s">
        <v>275</v>
      </c>
      <c r="E4" s="1313" t="s">
        <v>1033</v>
      </c>
    </row>
    <row r="5" spans="1:7" s="774" customFormat="1" ht="18.75" customHeight="1">
      <c r="A5" s="1092"/>
      <c r="B5" s="1092"/>
      <c r="C5" s="1093"/>
      <c r="D5" s="1093"/>
      <c r="E5" s="1094"/>
    </row>
    <row r="6" spans="1:7" s="774" customFormat="1" ht="15.75">
      <c r="A6" s="1095" t="s">
        <v>1035</v>
      </c>
      <c r="B6" s="1095"/>
      <c r="C6" s="2478"/>
      <c r="D6" s="2478"/>
      <c r="E6" s="2478"/>
    </row>
    <row r="7" spans="1:7" s="774" customFormat="1" ht="15.75">
      <c r="A7" s="1096" t="s">
        <v>1755</v>
      </c>
      <c r="B7" s="1096"/>
      <c r="C7" s="2475" t="s">
        <v>1756</v>
      </c>
      <c r="D7" s="2475"/>
      <c r="E7" s="2476"/>
    </row>
    <row r="8" spans="1:7" s="774" customFormat="1" ht="15.75">
      <c r="A8" s="1097"/>
      <c r="B8" s="1098" t="s">
        <v>1757</v>
      </c>
      <c r="C8" s="1099" t="s">
        <v>1758</v>
      </c>
      <c r="D8" s="1099"/>
      <c r="E8" s="1100"/>
      <c r="G8" s="790" t="s">
        <v>7</v>
      </c>
    </row>
    <row r="9" spans="1:7" s="774" customFormat="1" ht="15.75">
      <c r="A9" s="1097"/>
      <c r="B9" s="1098" t="s">
        <v>1759</v>
      </c>
      <c r="C9" s="1099" t="s">
        <v>1760</v>
      </c>
      <c r="D9" s="866" t="s">
        <v>1039</v>
      </c>
      <c r="E9" s="1100"/>
      <c r="G9" s="790" t="s">
        <v>7</v>
      </c>
    </row>
    <row r="10" spans="1:7" s="774" customFormat="1" ht="15.75">
      <c r="A10" s="1097"/>
      <c r="B10" s="1098" t="s">
        <v>1761</v>
      </c>
      <c r="C10" s="1099" t="s">
        <v>1762</v>
      </c>
      <c r="D10" s="866" t="s">
        <v>1039</v>
      </c>
      <c r="E10" s="1100"/>
    </row>
    <row r="11" spans="1:7" s="774" customFormat="1" ht="15.75">
      <c r="A11" s="1097"/>
      <c r="B11" s="1098" t="s">
        <v>1763</v>
      </c>
      <c r="C11" s="1099" t="s">
        <v>1764</v>
      </c>
      <c r="D11" s="866" t="s">
        <v>1039</v>
      </c>
      <c r="E11" s="1100"/>
    </row>
    <row r="12" spans="1:7" s="774" customFormat="1" ht="15.75">
      <c r="A12" s="1097"/>
      <c r="B12" s="1097">
        <v>1.2</v>
      </c>
      <c r="C12" s="1101" t="s">
        <v>1765</v>
      </c>
      <c r="D12" s="866" t="s">
        <v>1039</v>
      </c>
      <c r="E12" s="1100"/>
    </row>
    <row r="13" spans="1:7" s="774" customFormat="1" ht="15.75">
      <c r="A13" s="1097"/>
      <c r="B13" s="1097">
        <v>1.4</v>
      </c>
      <c r="C13" s="1099" t="s">
        <v>1766</v>
      </c>
      <c r="D13" s="866" t="s">
        <v>1039</v>
      </c>
      <c r="E13" s="1100"/>
    </row>
    <row r="14" spans="1:7" s="774" customFormat="1" ht="15.75">
      <c r="A14" s="1097"/>
      <c r="B14" s="1102" t="s">
        <v>1767</v>
      </c>
      <c r="C14" s="1099" t="s">
        <v>1768</v>
      </c>
      <c r="D14" s="866" t="s">
        <v>1039</v>
      </c>
      <c r="E14" s="866" t="s">
        <v>1039</v>
      </c>
    </row>
    <row r="15" spans="1:7" s="774" customFormat="1" ht="15.75">
      <c r="A15" s="1097"/>
      <c r="B15" s="1097">
        <v>1.6</v>
      </c>
      <c r="C15" s="1103" t="s">
        <v>1769</v>
      </c>
      <c r="D15" s="1103"/>
      <c r="E15" s="1100"/>
    </row>
    <row r="16" spans="1:7" s="774" customFormat="1" ht="15.75">
      <c r="A16" s="1097"/>
      <c r="B16" s="1098" t="s">
        <v>1770</v>
      </c>
      <c r="C16" s="1103" t="s">
        <v>1771</v>
      </c>
      <c r="D16" s="866" t="s">
        <v>1039</v>
      </c>
      <c r="E16" s="1100"/>
    </row>
    <row r="17" spans="1:5" s="774" customFormat="1" ht="15.75">
      <c r="A17" s="1097"/>
      <c r="B17" s="1104" t="s">
        <v>1772</v>
      </c>
      <c r="C17" s="1101" t="s">
        <v>1773</v>
      </c>
      <c r="D17" s="866" t="s">
        <v>1039</v>
      </c>
      <c r="E17" s="1100"/>
    </row>
    <row r="18" spans="1:5" s="774" customFormat="1" ht="15.75">
      <c r="A18" s="1097"/>
      <c r="B18" s="1098" t="s">
        <v>1774</v>
      </c>
      <c r="C18" s="1101" t="s">
        <v>1775</v>
      </c>
      <c r="D18" s="866" t="s">
        <v>1039</v>
      </c>
      <c r="E18" s="1100"/>
    </row>
    <row r="19" spans="1:5" s="774" customFormat="1" ht="15.75">
      <c r="A19" s="1097"/>
      <c r="B19" s="1097">
        <v>1.7</v>
      </c>
      <c r="C19" s="1101" t="s">
        <v>1776</v>
      </c>
      <c r="D19" s="1101"/>
      <c r="E19" s="1100"/>
    </row>
    <row r="20" spans="1:5" s="774" customFormat="1" ht="15.75">
      <c r="A20" s="1097"/>
      <c r="B20" s="1105" t="s">
        <v>1777</v>
      </c>
      <c r="C20" s="1101" t="s">
        <v>1771</v>
      </c>
      <c r="D20" s="866" t="s">
        <v>1039</v>
      </c>
      <c r="E20" s="1100"/>
    </row>
    <row r="21" spans="1:5" s="774" customFormat="1" ht="15.75">
      <c r="A21" s="1097"/>
      <c r="B21" s="1098" t="s">
        <v>1778</v>
      </c>
      <c r="C21" s="1101" t="s">
        <v>1773</v>
      </c>
      <c r="D21" s="866" t="s">
        <v>1039</v>
      </c>
      <c r="E21" s="1100"/>
    </row>
    <row r="22" spans="1:5" s="774" customFormat="1" ht="15.75">
      <c r="A22" s="1097"/>
      <c r="B22" s="1098" t="s">
        <v>1779</v>
      </c>
      <c r="C22" s="1101" t="s">
        <v>1775</v>
      </c>
      <c r="D22" s="866" t="s">
        <v>1039</v>
      </c>
      <c r="E22" s="1100"/>
    </row>
    <row r="23" spans="1:5" s="774" customFormat="1" ht="15.75">
      <c r="A23" s="1097"/>
      <c r="B23" s="1098" t="s">
        <v>1780</v>
      </c>
      <c r="C23" s="1101" t="s">
        <v>1781</v>
      </c>
      <c r="D23" s="1101"/>
      <c r="E23" s="1100"/>
    </row>
    <row r="24" spans="1:5" s="774" customFormat="1" ht="15.75">
      <c r="A24" s="1097"/>
      <c r="B24" s="1098" t="s">
        <v>1782</v>
      </c>
      <c r="C24" s="1101" t="s">
        <v>1771</v>
      </c>
      <c r="D24" s="866" t="s">
        <v>1039</v>
      </c>
      <c r="E24" s="1100"/>
    </row>
    <row r="25" spans="1:5" s="774" customFormat="1" ht="15.75">
      <c r="A25" s="1097"/>
      <c r="B25" s="1098" t="s">
        <v>1783</v>
      </c>
      <c r="C25" s="1101" t="s">
        <v>1784</v>
      </c>
      <c r="D25" s="866" t="s">
        <v>1039</v>
      </c>
      <c r="E25" s="1100"/>
    </row>
    <row r="26" spans="1:5" s="774" customFormat="1" ht="15.75">
      <c r="A26" s="1097"/>
      <c r="B26" s="1098" t="s">
        <v>1785</v>
      </c>
      <c r="C26" s="1101" t="s">
        <v>1786</v>
      </c>
      <c r="D26" s="866" t="s">
        <v>1039</v>
      </c>
      <c r="E26" s="1100"/>
    </row>
    <row r="27" spans="1:5" s="774" customFormat="1" ht="15.75">
      <c r="A27" s="1097"/>
      <c r="B27" s="1098" t="s">
        <v>1787</v>
      </c>
      <c r="C27" s="1101" t="s">
        <v>1788</v>
      </c>
      <c r="D27" s="866" t="s">
        <v>1039</v>
      </c>
      <c r="E27" s="1100"/>
    </row>
    <row r="28" spans="1:5" s="774" customFormat="1" ht="15.75">
      <c r="A28" s="1097"/>
      <c r="B28" s="1098" t="s">
        <v>1789</v>
      </c>
      <c r="C28" s="1101" t="s">
        <v>1790</v>
      </c>
      <c r="D28" s="866" t="s">
        <v>1039</v>
      </c>
      <c r="E28" s="1100"/>
    </row>
    <row r="29" spans="1:5" s="774" customFormat="1" ht="15.75">
      <c r="A29" s="1097"/>
      <c r="B29" s="1098" t="s">
        <v>1791</v>
      </c>
      <c r="C29" s="1101" t="s">
        <v>1792</v>
      </c>
      <c r="D29" s="1101"/>
      <c r="E29" s="1100"/>
    </row>
    <row r="30" spans="1:5" s="774" customFormat="1" ht="15.75">
      <c r="A30" s="1097"/>
      <c r="B30" s="1098" t="s">
        <v>1793</v>
      </c>
      <c r="C30" s="1101" t="s">
        <v>1794</v>
      </c>
      <c r="D30" s="866" t="s">
        <v>1039</v>
      </c>
      <c r="E30" s="1100"/>
    </row>
    <row r="31" spans="1:5" s="774" customFormat="1" ht="15.75">
      <c r="A31" s="1097"/>
      <c r="B31" s="1098" t="s">
        <v>1795</v>
      </c>
      <c r="C31" s="1106" t="s">
        <v>1796</v>
      </c>
      <c r="D31" s="866" t="s">
        <v>1039</v>
      </c>
      <c r="E31" s="1100"/>
    </row>
    <row r="32" spans="1:5" s="774" customFormat="1" ht="15.75">
      <c r="A32" s="1097"/>
      <c r="B32" s="1098" t="s">
        <v>1797</v>
      </c>
      <c r="C32" s="1101" t="s">
        <v>1798</v>
      </c>
      <c r="D32" s="1101"/>
      <c r="E32" s="1100"/>
    </row>
    <row r="33" spans="1:5" s="774" customFormat="1" ht="15.75">
      <c r="A33" s="1097"/>
      <c r="B33" s="1098" t="s">
        <v>1799</v>
      </c>
      <c r="C33" s="1101" t="s">
        <v>1800</v>
      </c>
      <c r="D33" s="866" t="s">
        <v>1039</v>
      </c>
      <c r="E33" s="1100"/>
    </row>
    <row r="34" spans="1:5" s="774" customFormat="1" ht="15.75">
      <c r="A34" s="1097"/>
      <c r="B34" s="1098" t="s">
        <v>1801</v>
      </c>
      <c r="C34" s="1101" t="s">
        <v>1802</v>
      </c>
      <c r="D34" s="866" t="s">
        <v>1039</v>
      </c>
      <c r="E34" s="1100"/>
    </row>
    <row r="35" spans="1:5" s="774" customFormat="1" ht="15.75">
      <c r="A35" s="1097"/>
      <c r="B35" s="1098" t="s">
        <v>1803</v>
      </c>
      <c r="C35" s="1101" t="s">
        <v>1804</v>
      </c>
      <c r="D35" s="1101"/>
      <c r="E35" s="1100"/>
    </row>
    <row r="36" spans="1:5" s="774" customFormat="1" ht="15.75">
      <c r="A36" s="1097"/>
      <c r="B36" s="1098" t="s">
        <v>1805</v>
      </c>
      <c r="C36" s="1101" t="s">
        <v>1800</v>
      </c>
      <c r="D36" s="866" t="s">
        <v>1039</v>
      </c>
      <c r="E36" s="1100"/>
    </row>
    <row r="37" spans="1:5" s="774" customFormat="1" ht="15.75">
      <c r="A37" s="1097"/>
      <c r="B37" s="1098" t="s">
        <v>1806</v>
      </c>
      <c r="C37" s="1101" t="s">
        <v>1802</v>
      </c>
      <c r="D37" s="866" t="s">
        <v>1039</v>
      </c>
      <c r="E37" s="1100"/>
    </row>
    <row r="38" spans="1:5" s="774" customFormat="1" ht="15.75">
      <c r="A38" s="1097"/>
      <c r="B38" s="1098" t="s">
        <v>1807</v>
      </c>
      <c r="C38" s="1101" t="s">
        <v>1808</v>
      </c>
      <c r="D38" s="1101"/>
      <c r="E38" s="1100"/>
    </row>
    <row r="39" spans="1:5" s="774" customFormat="1" ht="15.75">
      <c r="A39" s="1097"/>
      <c r="B39" s="1098" t="s">
        <v>1809</v>
      </c>
      <c r="C39" s="1101" t="s">
        <v>1810</v>
      </c>
      <c r="D39" s="866" t="s">
        <v>1039</v>
      </c>
      <c r="E39" s="1100"/>
    </row>
    <row r="40" spans="1:5" s="774" customFormat="1" ht="15.75">
      <c r="A40" s="1097"/>
      <c r="B40" s="1098" t="s">
        <v>1811</v>
      </c>
      <c r="C40" s="1101" t="s">
        <v>1812</v>
      </c>
      <c r="D40" s="866" t="s">
        <v>1039</v>
      </c>
      <c r="E40" s="1100"/>
    </row>
    <row r="41" spans="1:5" s="774" customFormat="1" ht="15.75">
      <c r="A41" s="1097"/>
      <c r="B41" s="1098" t="s">
        <v>1813</v>
      </c>
      <c r="C41" s="1101" t="s">
        <v>1814</v>
      </c>
      <c r="D41" s="866" t="s">
        <v>1039</v>
      </c>
      <c r="E41" s="1100"/>
    </row>
    <row r="42" spans="1:5" s="774" customFormat="1" ht="15.75">
      <c r="A42" s="1097"/>
      <c r="B42" s="1098" t="s">
        <v>1815</v>
      </c>
      <c r="C42" s="1101" t="s">
        <v>1816</v>
      </c>
      <c r="D42" s="1101"/>
      <c r="E42" s="1100"/>
    </row>
    <row r="43" spans="1:5" s="774" customFormat="1" ht="15.75">
      <c r="A43" s="1097"/>
      <c r="B43" s="1098" t="s">
        <v>1817</v>
      </c>
      <c r="C43" s="1101" t="s">
        <v>1810</v>
      </c>
      <c r="D43" s="866" t="s">
        <v>1039</v>
      </c>
      <c r="E43" s="1100"/>
    </row>
    <row r="44" spans="1:5" s="774" customFormat="1" ht="15.75">
      <c r="A44" s="1097"/>
      <c r="B44" s="1098" t="s">
        <v>1818</v>
      </c>
      <c r="C44" s="1101" t="s">
        <v>1812</v>
      </c>
      <c r="D44" s="866" t="s">
        <v>1039</v>
      </c>
      <c r="E44" s="1100"/>
    </row>
    <row r="45" spans="1:5" s="774" customFormat="1" ht="15.75">
      <c r="A45" s="1097"/>
      <c r="B45" s="1098" t="s">
        <v>1819</v>
      </c>
      <c r="C45" s="1101" t="s">
        <v>1820</v>
      </c>
      <c r="D45" s="866" t="s">
        <v>1039</v>
      </c>
      <c r="E45" s="1100"/>
    </row>
    <row r="46" spans="1:5" s="774" customFormat="1" ht="15.75">
      <c r="A46" s="1097"/>
      <c r="B46" s="1098" t="s">
        <v>1821</v>
      </c>
      <c r="C46" s="1101" t="s">
        <v>1822</v>
      </c>
      <c r="D46" s="1101"/>
      <c r="E46" s="1100"/>
    </row>
    <row r="47" spans="1:5" s="774" customFormat="1" ht="15.75">
      <c r="A47" s="1097"/>
      <c r="B47" s="1098" t="s">
        <v>1823</v>
      </c>
      <c r="C47" s="1101" t="s">
        <v>1810</v>
      </c>
      <c r="D47" s="866" t="s">
        <v>1039</v>
      </c>
      <c r="E47" s="1100"/>
    </row>
    <row r="48" spans="1:5" s="774" customFormat="1" ht="15.75">
      <c r="A48" s="1097"/>
      <c r="B48" s="1098" t="s">
        <v>1824</v>
      </c>
      <c r="C48" s="1101" t="s">
        <v>1812</v>
      </c>
      <c r="D48" s="866" t="s">
        <v>1039</v>
      </c>
      <c r="E48" s="1100"/>
    </row>
    <row r="49" spans="1:5" s="774" customFormat="1" ht="15.75">
      <c r="A49" s="1097"/>
      <c r="B49" s="1098" t="s">
        <v>1825</v>
      </c>
      <c r="C49" s="1101" t="s">
        <v>1820</v>
      </c>
      <c r="D49" s="866" t="s">
        <v>1039</v>
      </c>
      <c r="E49" s="1100"/>
    </row>
    <row r="50" spans="1:5" s="774" customFormat="1" ht="15.75">
      <c r="A50" s="1097"/>
      <c r="B50" s="1098" t="s">
        <v>1826</v>
      </c>
      <c r="C50" s="1101" t="s">
        <v>1827</v>
      </c>
      <c r="D50" s="866" t="s">
        <v>1039</v>
      </c>
      <c r="E50" s="1100"/>
    </row>
    <row r="51" spans="1:5" s="774" customFormat="1" ht="15.75">
      <c r="A51" s="1097"/>
      <c r="B51" s="1102" t="s">
        <v>1828</v>
      </c>
      <c r="C51" s="1101" t="s">
        <v>1829</v>
      </c>
      <c r="D51" s="866" t="s">
        <v>1039</v>
      </c>
      <c r="E51" s="866" t="s">
        <v>1039</v>
      </c>
    </row>
    <row r="52" spans="1:5" s="774" customFormat="1" ht="15.75">
      <c r="A52" s="1107"/>
      <c r="B52" s="1107"/>
      <c r="C52" s="1108"/>
      <c r="D52" s="1108"/>
      <c r="E52" s="1109"/>
    </row>
    <row r="53" spans="1:5" s="774" customFormat="1" ht="15.75">
      <c r="A53" s="1096" t="s">
        <v>1830</v>
      </c>
      <c r="B53" s="1096"/>
      <c r="C53" s="2475" t="s">
        <v>1831</v>
      </c>
      <c r="D53" s="2475"/>
      <c r="E53" s="2476"/>
    </row>
    <row r="54" spans="1:5" s="774" customFormat="1" ht="15.75">
      <c r="A54" s="1110"/>
      <c r="B54" s="1110"/>
      <c r="C54" s="1111"/>
      <c r="D54" s="1111"/>
      <c r="E54" s="1112"/>
    </row>
    <row r="55" spans="1:5" s="774" customFormat="1" ht="15.75">
      <c r="A55" s="1107"/>
      <c r="B55" s="1107"/>
      <c r="C55" s="1108"/>
      <c r="D55" s="1108"/>
      <c r="E55" s="1109"/>
    </row>
    <row r="56" spans="1:5" s="774" customFormat="1" ht="16.5" customHeight="1">
      <c r="A56" s="1096" t="s">
        <v>1832</v>
      </c>
      <c r="B56" s="1096"/>
      <c r="C56" s="2475" t="s">
        <v>1833</v>
      </c>
      <c r="D56" s="2475"/>
      <c r="E56" s="2476"/>
    </row>
    <row r="57" spans="1:5" s="774" customFormat="1" ht="15.75">
      <c r="A57" s="1110"/>
      <c r="B57" s="1102" t="s">
        <v>1834</v>
      </c>
      <c r="C57" s="1101" t="s">
        <v>1835</v>
      </c>
      <c r="D57" s="866" t="s">
        <v>1039</v>
      </c>
      <c r="E57" s="866" t="s">
        <v>1039</v>
      </c>
    </row>
    <row r="58" spans="1:5" s="774" customFormat="1" ht="15.75">
      <c r="A58" s="1110"/>
      <c r="B58" s="1102" t="s">
        <v>1836</v>
      </c>
      <c r="C58" s="1101" t="s">
        <v>1837</v>
      </c>
      <c r="D58" s="866" t="s">
        <v>1039</v>
      </c>
      <c r="E58" s="866" t="s">
        <v>1039</v>
      </c>
    </row>
    <row r="59" spans="1:5" s="774" customFormat="1" ht="15.75">
      <c r="A59" s="1110"/>
      <c r="B59" s="1102" t="s">
        <v>1838</v>
      </c>
      <c r="C59" s="1101" t="s">
        <v>1839</v>
      </c>
      <c r="D59" s="866" t="s">
        <v>1039</v>
      </c>
      <c r="E59" s="1100"/>
    </row>
    <row r="60" spans="1:5" s="774" customFormat="1" ht="15.75">
      <c r="A60" s="1110"/>
      <c r="B60" s="1102" t="s">
        <v>1840</v>
      </c>
      <c r="C60" s="1101" t="s">
        <v>1841</v>
      </c>
      <c r="D60" s="866" t="s">
        <v>1039</v>
      </c>
      <c r="E60" s="866" t="s">
        <v>1039</v>
      </c>
    </row>
    <row r="61" spans="1:5" s="774" customFormat="1" ht="15.75">
      <c r="A61" s="1111"/>
      <c r="B61" s="1113"/>
      <c r="C61" s="1111"/>
      <c r="D61" s="1111"/>
      <c r="E61" s="1100"/>
    </row>
    <row r="62" spans="1:5" s="774" customFormat="1" ht="16.5" customHeight="1">
      <c r="A62" s="1096" t="s">
        <v>1842</v>
      </c>
      <c r="B62" s="1096"/>
      <c r="C62" s="2475" t="s">
        <v>1843</v>
      </c>
      <c r="D62" s="2475"/>
      <c r="E62" s="2476"/>
    </row>
    <row r="63" spans="1:5" s="774" customFormat="1" ht="15.75">
      <c r="A63" s="1097"/>
      <c r="B63" s="1102">
        <v>2.1</v>
      </c>
      <c r="C63" s="1101" t="s">
        <v>1844</v>
      </c>
      <c r="D63" s="866" t="s">
        <v>1039</v>
      </c>
      <c r="E63" s="866" t="s">
        <v>1039</v>
      </c>
    </row>
    <row r="64" spans="1:5" s="774" customFormat="1" ht="15.75">
      <c r="A64" s="1097"/>
      <c r="B64" s="1102">
        <v>2.2000000000000002</v>
      </c>
      <c r="C64" s="1101" t="s">
        <v>1845</v>
      </c>
      <c r="D64" s="866" t="s">
        <v>1039</v>
      </c>
      <c r="E64" s="866" t="s">
        <v>1039</v>
      </c>
    </row>
    <row r="65" spans="1:5" s="774" customFormat="1" ht="15.75">
      <c r="A65" s="1097"/>
      <c r="B65" s="1102">
        <v>2.7</v>
      </c>
      <c r="C65" s="1101" t="s">
        <v>1846</v>
      </c>
      <c r="D65" s="866" t="s">
        <v>1039</v>
      </c>
      <c r="E65" s="1100"/>
    </row>
    <row r="66" spans="1:5" s="774" customFormat="1" ht="15.75">
      <c r="A66" s="1097"/>
      <c r="B66" s="1102">
        <v>2.25</v>
      </c>
      <c r="C66" s="1101" t="s">
        <v>1847</v>
      </c>
      <c r="D66" s="866" t="s">
        <v>1039</v>
      </c>
      <c r="E66" s="866" t="s">
        <v>1039</v>
      </c>
    </row>
    <row r="67" spans="1:5" s="774" customFormat="1" ht="15.75">
      <c r="A67" s="1097"/>
      <c r="B67" s="1102">
        <v>2.1</v>
      </c>
      <c r="C67" s="1101" t="s">
        <v>1848</v>
      </c>
      <c r="D67" s="866" t="s">
        <v>1039</v>
      </c>
      <c r="E67" s="866" t="s">
        <v>1039</v>
      </c>
    </row>
    <row r="68" spans="1:5" s="774" customFormat="1" ht="15.75">
      <c r="A68" s="1097"/>
      <c r="B68" s="1102">
        <v>2.2000000000000002</v>
      </c>
      <c r="C68" s="1101" t="s">
        <v>1849</v>
      </c>
      <c r="D68" s="866" t="s">
        <v>1039</v>
      </c>
      <c r="E68" s="866" t="s">
        <v>1039</v>
      </c>
    </row>
    <row r="69" spans="1:5" s="774" customFormat="1" ht="15.75">
      <c r="A69" s="1097"/>
      <c r="B69" s="1102">
        <v>2.7</v>
      </c>
      <c r="C69" s="1101" t="s">
        <v>1850</v>
      </c>
      <c r="D69" s="866" t="s">
        <v>1039</v>
      </c>
      <c r="E69" s="866"/>
    </row>
    <row r="70" spans="1:5" s="774" customFormat="1" ht="15.75">
      <c r="A70" s="1097"/>
      <c r="B70" s="1102">
        <v>2.25</v>
      </c>
      <c r="C70" s="1101" t="s">
        <v>1851</v>
      </c>
      <c r="D70" s="866" t="s">
        <v>1039</v>
      </c>
      <c r="E70" s="866" t="s">
        <v>1039</v>
      </c>
    </row>
    <row r="71" spans="1:5" s="774" customFormat="1" ht="15.75">
      <c r="A71" s="1107"/>
      <c r="B71" s="1107"/>
      <c r="C71" s="1108"/>
      <c r="D71" s="1108"/>
      <c r="E71" s="1109"/>
    </row>
    <row r="72" spans="1:5" s="774" customFormat="1" ht="16.5" customHeight="1">
      <c r="A72" s="1096" t="s">
        <v>1852</v>
      </c>
      <c r="B72" s="1096"/>
      <c r="C72" s="2475" t="s">
        <v>1853</v>
      </c>
      <c r="D72" s="2475"/>
      <c r="E72" s="2476"/>
    </row>
    <row r="73" spans="1:5" s="774" customFormat="1" ht="15.75">
      <c r="A73" s="1097"/>
      <c r="B73" s="1102" t="s">
        <v>1854</v>
      </c>
      <c r="C73" s="1101" t="s">
        <v>1855</v>
      </c>
      <c r="D73" s="866" t="s">
        <v>1039</v>
      </c>
      <c r="E73" s="866" t="s">
        <v>1039</v>
      </c>
    </row>
    <row r="74" spans="1:5" s="774" customFormat="1" ht="15.75">
      <c r="A74" s="1097"/>
      <c r="B74" s="1097">
        <v>2.4</v>
      </c>
      <c r="C74" s="1101" t="s">
        <v>1856</v>
      </c>
      <c r="D74" s="866" t="s">
        <v>1039</v>
      </c>
      <c r="E74" s="1100"/>
    </row>
    <row r="75" spans="1:5" s="774" customFormat="1" ht="15.75">
      <c r="A75" s="1097"/>
      <c r="B75" s="1097">
        <v>2.5</v>
      </c>
      <c r="C75" s="1101" t="s">
        <v>1857</v>
      </c>
      <c r="D75" s="866" t="s">
        <v>1039</v>
      </c>
      <c r="E75" s="1100"/>
    </row>
    <row r="76" spans="1:5" s="774" customFormat="1" ht="15.75">
      <c r="A76" s="1097"/>
      <c r="B76" s="1102" t="s">
        <v>1858</v>
      </c>
      <c r="C76" s="1101" t="s">
        <v>1859</v>
      </c>
      <c r="D76" s="866" t="s">
        <v>1039</v>
      </c>
      <c r="E76" s="866" t="s">
        <v>1039</v>
      </c>
    </row>
    <row r="77" spans="1:5" s="774" customFormat="1" ht="15.75">
      <c r="A77" s="1097"/>
      <c r="B77" s="1097">
        <v>2.8</v>
      </c>
      <c r="C77" s="1101" t="s">
        <v>1860</v>
      </c>
      <c r="D77" s="866" t="s">
        <v>1039</v>
      </c>
      <c r="E77" s="1100"/>
    </row>
    <row r="78" spans="1:5" s="774" customFormat="1" ht="15.75">
      <c r="A78" s="1097"/>
      <c r="B78" s="1097">
        <v>2.9</v>
      </c>
      <c r="C78" s="1101" t="s">
        <v>1861</v>
      </c>
      <c r="D78" s="866" t="s">
        <v>1039</v>
      </c>
      <c r="E78" s="1100"/>
    </row>
    <row r="79" spans="1:5" s="774" customFormat="1" ht="15.75">
      <c r="A79" s="1097"/>
      <c r="B79" s="1114">
        <v>2.1</v>
      </c>
      <c r="C79" s="1101" t="s">
        <v>1862</v>
      </c>
      <c r="D79" s="866" t="s">
        <v>1039</v>
      </c>
      <c r="E79" s="1100"/>
    </row>
    <row r="80" spans="1:5" s="774" customFormat="1" ht="15.75">
      <c r="A80" s="1097"/>
      <c r="B80" s="1097">
        <v>2.11</v>
      </c>
      <c r="C80" s="1101" t="s">
        <v>1863</v>
      </c>
      <c r="D80" s="866" t="s">
        <v>1039</v>
      </c>
      <c r="E80" s="1100"/>
    </row>
    <row r="81" spans="1:5" s="774" customFormat="1" ht="30">
      <c r="A81" s="1097"/>
      <c r="B81" s="1097">
        <v>2.12</v>
      </c>
      <c r="C81" s="1101" t="s">
        <v>1864</v>
      </c>
      <c r="D81" s="866" t="s">
        <v>1039</v>
      </c>
      <c r="E81" s="1100"/>
    </row>
    <row r="82" spans="1:5" s="774" customFormat="1" ht="30">
      <c r="A82" s="1097"/>
      <c r="B82" s="1097">
        <v>2.13</v>
      </c>
      <c r="C82" s="1101" t="s">
        <v>1865</v>
      </c>
      <c r="D82" s="866" t="s">
        <v>1039</v>
      </c>
      <c r="E82" s="1100"/>
    </row>
    <row r="83" spans="1:5" s="774" customFormat="1" ht="30">
      <c r="A83" s="1097"/>
      <c r="B83" s="1097">
        <v>2.14</v>
      </c>
      <c r="C83" s="1101" t="s">
        <v>1866</v>
      </c>
      <c r="D83" s="866" t="s">
        <v>1039</v>
      </c>
      <c r="E83" s="1100"/>
    </row>
    <row r="84" spans="1:5" s="774" customFormat="1" ht="15.75">
      <c r="A84" s="1097"/>
      <c r="B84" s="1097">
        <v>2.15</v>
      </c>
      <c r="C84" s="1101" t="s">
        <v>1867</v>
      </c>
      <c r="D84" s="866" t="s">
        <v>1039</v>
      </c>
      <c r="E84" s="1100"/>
    </row>
    <row r="85" spans="1:5" s="774" customFormat="1" ht="15.75">
      <c r="A85" s="1097"/>
      <c r="B85" s="1097">
        <v>2.16</v>
      </c>
      <c r="C85" s="1101" t="s">
        <v>1868</v>
      </c>
      <c r="D85" s="866" t="s">
        <v>1039</v>
      </c>
      <c r="E85" s="1100"/>
    </row>
    <row r="86" spans="1:5" s="774" customFormat="1" ht="15.75">
      <c r="A86" s="1097"/>
      <c r="B86" s="1097">
        <v>2.17</v>
      </c>
      <c r="C86" s="1101" t="s">
        <v>1869</v>
      </c>
      <c r="D86" s="866" t="s">
        <v>1039</v>
      </c>
      <c r="E86" s="1100"/>
    </row>
    <row r="87" spans="1:5" s="774" customFormat="1" ht="15.75">
      <c r="A87" s="1097"/>
      <c r="B87" s="1097">
        <v>2.1800000000000002</v>
      </c>
      <c r="C87" s="1101" t="s">
        <v>1870</v>
      </c>
      <c r="D87" s="866" t="s">
        <v>1039</v>
      </c>
      <c r="E87" s="1100"/>
    </row>
    <row r="88" spans="1:5" s="774" customFormat="1" ht="15.75">
      <c r="A88" s="1097"/>
      <c r="B88" s="1097">
        <v>2.19</v>
      </c>
      <c r="C88" s="1101" t="s">
        <v>1871</v>
      </c>
      <c r="D88" s="866" t="s">
        <v>1039</v>
      </c>
      <c r="E88" s="1100"/>
    </row>
    <row r="89" spans="1:5" s="774" customFormat="1" ht="15.75">
      <c r="A89" s="1097"/>
      <c r="B89" s="1114">
        <v>2.2000000000000002</v>
      </c>
      <c r="C89" s="1101" t="s">
        <v>1872</v>
      </c>
      <c r="D89" s="866" t="s">
        <v>1039</v>
      </c>
      <c r="E89" s="1100"/>
    </row>
    <row r="90" spans="1:5" s="774" customFormat="1" ht="15.75">
      <c r="A90" s="1097"/>
      <c r="B90" s="1097">
        <v>2.21</v>
      </c>
      <c r="C90" s="1101" t="s">
        <v>1873</v>
      </c>
      <c r="D90" s="866" t="s">
        <v>1039</v>
      </c>
      <c r="E90" s="1100"/>
    </row>
    <row r="91" spans="1:5" s="774" customFormat="1" ht="15.75">
      <c r="A91" s="1097"/>
      <c r="B91" s="1102" t="s">
        <v>1874</v>
      </c>
      <c r="C91" s="1101" t="s">
        <v>1875</v>
      </c>
      <c r="D91" s="866" t="s">
        <v>1039</v>
      </c>
      <c r="E91" s="866" t="s">
        <v>1039</v>
      </c>
    </row>
    <row r="92" spans="1:5" s="774" customFormat="1" ht="15.75">
      <c r="A92" s="1097"/>
      <c r="B92" s="1097">
        <v>2.23</v>
      </c>
      <c r="C92" s="1101" t="s">
        <v>1876</v>
      </c>
      <c r="D92" s="866" t="s">
        <v>1039</v>
      </c>
      <c r="E92" s="1100"/>
    </row>
    <row r="93" spans="1:5" s="774" customFormat="1" ht="15.75">
      <c r="A93" s="1097"/>
      <c r="B93" s="1097">
        <v>2.2400000000000002</v>
      </c>
      <c r="C93" s="1101" t="s">
        <v>1877</v>
      </c>
      <c r="D93" s="866" t="s">
        <v>1039</v>
      </c>
      <c r="E93" s="1100"/>
    </row>
    <row r="94" spans="1:5" s="774" customFormat="1" ht="15.75">
      <c r="A94" s="1097"/>
      <c r="B94" s="1097">
        <v>2.2599999999999998</v>
      </c>
      <c r="C94" s="1101" t="s">
        <v>1878</v>
      </c>
      <c r="D94" s="866" t="s">
        <v>1039</v>
      </c>
      <c r="E94" s="1100"/>
    </row>
    <row r="95" spans="1:5" s="774" customFormat="1" ht="15.75">
      <c r="A95" s="1107"/>
      <c r="B95" s="1107"/>
      <c r="C95" s="1108"/>
      <c r="D95" s="1108"/>
      <c r="E95" s="1109"/>
    </row>
    <row r="96" spans="1:5" s="774" customFormat="1" ht="15.75">
      <c r="A96" s="1096" t="s">
        <v>1879</v>
      </c>
      <c r="B96" s="1096"/>
      <c r="C96" s="2475" t="s">
        <v>1880</v>
      </c>
      <c r="D96" s="2475"/>
      <c r="E96" s="2476"/>
    </row>
    <row r="97" spans="1:5" s="774" customFormat="1" ht="15.75">
      <c r="A97" s="1097"/>
      <c r="B97" s="1098" t="s">
        <v>1755</v>
      </c>
      <c r="C97" s="1101" t="s">
        <v>1881</v>
      </c>
      <c r="D97" s="866" t="s">
        <v>1039</v>
      </c>
      <c r="E97" s="1100"/>
    </row>
    <row r="98" spans="1:5" s="774" customFormat="1" ht="15.75">
      <c r="A98" s="1097"/>
      <c r="B98" s="1098" t="s">
        <v>1830</v>
      </c>
      <c r="C98" s="1101" t="s">
        <v>1882</v>
      </c>
      <c r="D98" s="866" t="s">
        <v>1039</v>
      </c>
      <c r="E98" s="1100"/>
    </row>
    <row r="99" spans="1:5" s="774" customFormat="1" ht="15.75">
      <c r="A99" s="1097"/>
      <c r="B99" s="1098" t="s">
        <v>1832</v>
      </c>
      <c r="C99" s="1101" t="s">
        <v>1883</v>
      </c>
      <c r="D99" s="866" t="s">
        <v>1039</v>
      </c>
      <c r="E99" s="1100"/>
    </row>
    <row r="100" spans="1:5" s="774" customFormat="1" ht="15.75">
      <c r="A100" s="1097"/>
      <c r="B100" s="1102" t="s">
        <v>1852</v>
      </c>
      <c r="C100" s="1101" t="s">
        <v>1884</v>
      </c>
      <c r="D100" s="866" t="s">
        <v>1039</v>
      </c>
      <c r="E100" s="866" t="s">
        <v>1039</v>
      </c>
    </row>
    <row r="101" spans="1:5" s="774" customFormat="1" ht="15.75">
      <c r="A101" s="1097"/>
      <c r="B101" s="1102" t="s">
        <v>1879</v>
      </c>
      <c r="C101" s="1101" t="s">
        <v>1885</v>
      </c>
      <c r="D101" s="866" t="s">
        <v>1039</v>
      </c>
      <c r="E101" s="866" t="s">
        <v>1039</v>
      </c>
    </row>
    <row r="102" spans="1:5" s="774" customFormat="1" ht="15.75">
      <c r="A102" s="1097"/>
      <c r="B102" s="1098" t="s">
        <v>1886</v>
      </c>
      <c r="C102" s="1101" t="s">
        <v>1887</v>
      </c>
      <c r="D102" s="866" t="s">
        <v>1039</v>
      </c>
      <c r="E102" s="1100"/>
    </row>
    <row r="103" spans="1:5" s="774" customFormat="1" ht="15.75">
      <c r="A103" s="1097"/>
      <c r="B103" s="1098" t="s">
        <v>1888</v>
      </c>
      <c r="C103" s="1101" t="s">
        <v>1889</v>
      </c>
      <c r="D103" s="866" t="s">
        <v>1039</v>
      </c>
      <c r="E103" s="1100"/>
    </row>
    <row r="104" spans="1:5" s="774" customFormat="1" ht="15.75">
      <c r="A104" s="1097"/>
      <c r="B104" s="1098" t="s">
        <v>1890</v>
      </c>
      <c r="C104" s="1101" t="s">
        <v>1891</v>
      </c>
      <c r="D104" s="1101"/>
      <c r="E104" s="1100"/>
    </row>
    <row r="105" spans="1:5" s="774" customFormat="1" ht="15.75">
      <c r="A105" s="1097"/>
      <c r="B105" s="1098" t="s">
        <v>1892</v>
      </c>
      <c r="C105" s="1101" t="s">
        <v>1893</v>
      </c>
      <c r="D105" s="866" t="s">
        <v>1039</v>
      </c>
      <c r="E105" s="1100"/>
    </row>
    <row r="106" spans="1:5" s="774" customFormat="1" ht="15.75">
      <c r="A106" s="1097"/>
      <c r="B106" s="1098" t="s">
        <v>1894</v>
      </c>
      <c r="C106" s="1101" t="s">
        <v>1895</v>
      </c>
      <c r="D106" s="866" t="s">
        <v>1039</v>
      </c>
      <c r="E106" s="1100"/>
    </row>
    <row r="107" spans="1:5" s="774" customFormat="1" ht="15.75">
      <c r="A107" s="1097"/>
      <c r="B107" s="1098" t="s">
        <v>1047</v>
      </c>
      <c r="C107" s="1101" t="s">
        <v>1896</v>
      </c>
      <c r="D107" s="1101"/>
      <c r="E107" s="1100"/>
    </row>
    <row r="108" spans="1:5" s="774" customFormat="1" ht="15.75">
      <c r="A108" s="1097"/>
      <c r="B108" s="1098" t="s">
        <v>1897</v>
      </c>
      <c r="C108" s="1101" t="s">
        <v>1893</v>
      </c>
      <c r="D108" s="866" t="s">
        <v>1039</v>
      </c>
      <c r="E108" s="1100"/>
    </row>
    <row r="109" spans="1:5" s="774" customFormat="1" ht="15.75">
      <c r="A109" s="1097"/>
      <c r="B109" s="1098" t="s">
        <v>1898</v>
      </c>
      <c r="C109" s="1101" t="s">
        <v>1895</v>
      </c>
      <c r="D109" s="866" t="s">
        <v>1039</v>
      </c>
      <c r="E109" s="1100"/>
    </row>
    <row r="110" spans="1:5" s="774" customFormat="1" ht="15.75">
      <c r="A110" s="1097"/>
      <c r="B110" s="1098" t="s">
        <v>1404</v>
      </c>
      <c r="C110" s="1101" t="s">
        <v>1899</v>
      </c>
      <c r="D110" s="866" t="s">
        <v>1039</v>
      </c>
      <c r="E110" s="1100"/>
    </row>
    <row r="111" spans="1:5" s="774" customFormat="1" ht="15.75">
      <c r="A111" s="1097"/>
      <c r="B111" s="1098" t="s">
        <v>1406</v>
      </c>
      <c r="C111" s="1101" t="s">
        <v>1900</v>
      </c>
      <c r="D111" s="866" t="s">
        <v>1039</v>
      </c>
      <c r="E111" s="1100"/>
    </row>
    <row r="112" spans="1:5" s="774" customFormat="1" ht="15.75">
      <c r="A112" s="1097"/>
      <c r="B112" s="1098" t="s">
        <v>1408</v>
      </c>
      <c r="C112" s="1101" t="s">
        <v>1901</v>
      </c>
      <c r="D112" s="866" t="s">
        <v>1039</v>
      </c>
      <c r="E112" s="1100"/>
    </row>
    <row r="113" spans="1:5" s="774" customFormat="1" ht="15.75">
      <c r="A113" s="1097"/>
      <c r="B113" s="1098" t="s">
        <v>1410</v>
      </c>
      <c r="C113" s="1101" t="s">
        <v>1902</v>
      </c>
      <c r="D113" s="866" t="s">
        <v>1039</v>
      </c>
      <c r="E113" s="1100"/>
    </row>
    <row r="114" spans="1:5" s="774" customFormat="1" ht="15.75">
      <c r="A114" s="1097"/>
      <c r="B114" s="1115" t="s">
        <v>1412</v>
      </c>
      <c r="C114" s="1106" t="s">
        <v>1903</v>
      </c>
      <c r="D114" s="866" t="s">
        <v>1039</v>
      </c>
      <c r="E114" s="1100"/>
    </row>
    <row r="115" spans="1:5" s="774" customFormat="1" ht="15.75">
      <c r="A115" s="1097"/>
      <c r="B115" s="1098" t="s">
        <v>1904</v>
      </c>
      <c r="C115" s="1101" t="s">
        <v>1905</v>
      </c>
      <c r="D115" s="866" t="s">
        <v>1039</v>
      </c>
      <c r="E115" s="1100"/>
    </row>
    <row r="116" spans="1:5" s="774" customFormat="1" ht="15.75">
      <c r="A116" s="1097"/>
      <c r="B116" s="1098" t="s">
        <v>1906</v>
      </c>
      <c r="C116" s="1101" t="s">
        <v>1907</v>
      </c>
      <c r="D116" s="866" t="s">
        <v>1039</v>
      </c>
      <c r="E116" s="1100"/>
    </row>
    <row r="117" spans="1:5" s="774" customFormat="1" ht="15.75">
      <c r="A117" s="1097"/>
      <c r="B117" s="1102" t="s">
        <v>1908</v>
      </c>
      <c r="C117" s="1106" t="s">
        <v>1909</v>
      </c>
      <c r="D117" s="866" t="s">
        <v>1039</v>
      </c>
      <c r="E117" s="866" t="s">
        <v>1039</v>
      </c>
    </row>
    <row r="118" spans="1:5" s="774" customFormat="1" ht="15.75">
      <c r="A118" s="1107"/>
      <c r="B118" s="1107"/>
      <c r="C118" s="1108"/>
      <c r="D118" s="1108"/>
      <c r="E118" s="1109"/>
    </row>
    <row r="119" spans="1:5" s="774" customFormat="1" ht="15.75">
      <c r="A119" s="1096" t="s">
        <v>1886</v>
      </c>
      <c r="B119" s="1096"/>
      <c r="C119" s="2475" t="s">
        <v>1910</v>
      </c>
      <c r="D119" s="2475"/>
      <c r="E119" s="2476"/>
    </row>
    <row r="120" spans="1:5" s="774" customFormat="1" ht="15.75">
      <c r="A120" s="1110"/>
      <c r="B120" s="1110"/>
      <c r="C120" s="1111"/>
      <c r="D120" s="1111"/>
      <c r="E120" s="1112"/>
    </row>
    <row r="121" spans="1:5" s="774" customFormat="1" ht="15.75">
      <c r="A121" s="1107"/>
      <c r="B121" s="1107"/>
      <c r="C121" s="1108"/>
      <c r="D121" s="1108"/>
      <c r="E121" s="1109"/>
    </row>
    <row r="122" spans="1:5" s="774" customFormat="1" ht="16.5" customHeight="1">
      <c r="A122" s="1096" t="s">
        <v>1888</v>
      </c>
      <c r="B122" s="1096"/>
      <c r="C122" s="2475" t="s">
        <v>1911</v>
      </c>
      <c r="D122" s="2475"/>
      <c r="E122" s="2476"/>
    </row>
    <row r="123" spans="1:5" s="774" customFormat="1" ht="15">
      <c r="A123" s="1097"/>
      <c r="B123" s="1116">
        <v>17.100000000000001</v>
      </c>
      <c r="C123" s="1101" t="s">
        <v>1912</v>
      </c>
      <c r="D123" s="866" t="s">
        <v>1039</v>
      </c>
      <c r="E123" s="866" t="s">
        <v>1039</v>
      </c>
    </row>
    <row r="124" spans="1:5" s="774" customFormat="1" ht="15.75">
      <c r="A124" s="1097"/>
      <c r="B124" s="1117">
        <v>17.2</v>
      </c>
      <c r="C124" s="1101" t="s">
        <v>1913</v>
      </c>
      <c r="D124" s="866" t="s">
        <v>1039</v>
      </c>
      <c r="E124" s="1100"/>
    </row>
    <row r="125" spans="1:5" s="774" customFormat="1" ht="15">
      <c r="A125" s="1097"/>
      <c r="B125" s="1116">
        <v>17.399999999999999</v>
      </c>
      <c r="C125" s="1101" t="s">
        <v>1914</v>
      </c>
      <c r="D125" s="866" t="s">
        <v>1039</v>
      </c>
      <c r="E125" s="866" t="s">
        <v>1039</v>
      </c>
    </row>
    <row r="126" spans="1:5" s="774" customFormat="1" ht="15">
      <c r="A126" s="1097"/>
      <c r="B126" s="1116">
        <v>17.100000000000001</v>
      </c>
      <c r="C126" s="1101" t="s">
        <v>1915</v>
      </c>
      <c r="D126" s="866" t="s">
        <v>1039</v>
      </c>
      <c r="E126" s="866" t="s">
        <v>1039</v>
      </c>
    </row>
    <row r="127" spans="1:5" s="774" customFormat="1" ht="15">
      <c r="A127" s="1097"/>
      <c r="B127" s="1116">
        <v>17.2</v>
      </c>
      <c r="C127" s="1101" t="s">
        <v>1916</v>
      </c>
      <c r="D127" s="866" t="s">
        <v>1039</v>
      </c>
      <c r="E127" s="866"/>
    </row>
    <row r="128" spans="1:5" s="774" customFormat="1" ht="15">
      <c r="A128" s="1097"/>
      <c r="B128" s="1116">
        <v>17.399999999999999</v>
      </c>
      <c r="C128" s="1101" t="s">
        <v>1917</v>
      </c>
      <c r="D128" s="866" t="s">
        <v>1039</v>
      </c>
      <c r="E128" s="866" t="s">
        <v>1039</v>
      </c>
    </row>
    <row r="129" spans="1:5" s="774" customFormat="1" ht="15.75">
      <c r="A129" s="1107"/>
      <c r="B129" s="1107"/>
      <c r="C129" s="1108"/>
      <c r="D129" s="1108"/>
      <c r="E129" s="1109"/>
    </row>
    <row r="130" spans="1:5" s="774" customFormat="1" ht="16.5" customHeight="1">
      <c r="A130" s="1096" t="s">
        <v>1890</v>
      </c>
      <c r="B130" s="1096"/>
      <c r="C130" s="2475" t="s">
        <v>1918</v>
      </c>
      <c r="D130" s="2475"/>
      <c r="E130" s="2476"/>
    </row>
    <row r="131" spans="1:5" s="774" customFormat="1" ht="15.75">
      <c r="A131" s="1097"/>
      <c r="B131" s="1116">
        <v>17.100000000000001</v>
      </c>
      <c r="C131" s="1101" t="s">
        <v>1912</v>
      </c>
      <c r="D131" s="866" t="s">
        <v>1039</v>
      </c>
      <c r="E131" s="1100"/>
    </row>
    <row r="132" spans="1:5" s="774" customFormat="1" ht="15">
      <c r="A132" s="1097"/>
      <c r="B132" s="1116">
        <v>17.2</v>
      </c>
      <c r="C132" s="1101" t="s">
        <v>1913</v>
      </c>
      <c r="D132" s="866" t="s">
        <v>1039</v>
      </c>
      <c r="E132" s="866" t="s">
        <v>1039</v>
      </c>
    </row>
    <row r="133" spans="1:5" s="774" customFormat="1" ht="15">
      <c r="A133" s="1097"/>
      <c r="B133" s="1116">
        <v>17.399999999999999</v>
      </c>
      <c r="C133" s="1101" t="s">
        <v>1914</v>
      </c>
      <c r="D133" s="866" t="s">
        <v>1039</v>
      </c>
      <c r="E133" s="866" t="s">
        <v>1039</v>
      </c>
    </row>
    <row r="134" spans="1:5" s="774" customFormat="1" ht="15">
      <c r="A134" s="1097"/>
      <c r="B134" s="1116">
        <v>17.100000000000001</v>
      </c>
      <c r="C134" s="1101" t="s">
        <v>1915</v>
      </c>
      <c r="D134" s="866" t="s">
        <v>1039</v>
      </c>
      <c r="E134" s="866"/>
    </row>
    <row r="135" spans="1:5" s="774" customFormat="1" ht="15">
      <c r="A135" s="1097"/>
      <c r="B135" s="1116">
        <v>17.2</v>
      </c>
      <c r="C135" s="1101" t="s">
        <v>1916</v>
      </c>
      <c r="D135" s="866" t="s">
        <v>1039</v>
      </c>
      <c r="E135" s="866" t="s">
        <v>1039</v>
      </c>
    </row>
    <row r="136" spans="1:5" s="774" customFormat="1" ht="15">
      <c r="A136" s="1097"/>
      <c r="B136" s="1116">
        <v>17.399999999999999</v>
      </c>
      <c r="C136" s="1101" t="s">
        <v>1917</v>
      </c>
      <c r="D136" s="866" t="s">
        <v>1039</v>
      </c>
      <c r="E136" s="866" t="s">
        <v>1039</v>
      </c>
    </row>
    <row r="137" spans="1:5" s="774" customFormat="1" ht="15.75">
      <c r="A137" s="1107"/>
      <c r="B137" s="1107"/>
      <c r="C137" s="1108"/>
      <c r="D137" s="1108"/>
      <c r="E137" s="1109"/>
    </row>
    <row r="138" spans="1:5" s="774" customFormat="1" ht="15.75">
      <c r="A138" s="1096" t="s">
        <v>1047</v>
      </c>
      <c r="B138" s="1096"/>
      <c r="C138" s="2475" t="s">
        <v>1919</v>
      </c>
      <c r="D138" s="2475"/>
      <c r="E138" s="2476"/>
    </row>
    <row r="139" spans="1:5" s="774" customFormat="1" ht="15.75">
      <c r="A139" s="1110"/>
      <c r="B139" s="1110"/>
      <c r="C139" s="1111"/>
      <c r="D139" s="1111"/>
      <c r="E139" s="1112"/>
    </row>
    <row r="140" spans="1:5" s="774" customFormat="1" ht="15.75">
      <c r="A140" s="1107"/>
      <c r="B140" s="1107"/>
      <c r="C140" s="1108"/>
      <c r="D140" s="1108"/>
      <c r="E140" s="1109"/>
    </row>
    <row r="141" spans="1:5" s="774" customFormat="1" ht="15.75">
      <c r="A141" s="1096" t="s">
        <v>1404</v>
      </c>
      <c r="B141" s="1096"/>
      <c r="C141" s="2475" t="s">
        <v>1920</v>
      </c>
      <c r="D141" s="2475"/>
      <c r="E141" s="2476"/>
    </row>
    <row r="142" spans="1:5" s="774" customFormat="1" ht="15.75">
      <c r="A142" s="1110"/>
      <c r="B142" s="1110"/>
      <c r="C142" s="1111"/>
      <c r="D142" s="1111"/>
      <c r="E142" s="1112"/>
    </row>
    <row r="143" spans="1:5" s="774" customFormat="1" ht="15.75">
      <c r="A143" s="1107"/>
      <c r="B143" s="1107"/>
      <c r="C143" s="1108"/>
      <c r="D143" s="1108"/>
      <c r="E143" s="1109"/>
    </row>
    <row r="144" spans="1:5" s="774" customFormat="1" ht="15.75">
      <c r="A144" s="1096" t="s">
        <v>1406</v>
      </c>
      <c r="B144" s="1096"/>
      <c r="C144" s="2475" t="s">
        <v>1921</v>
      </c>
      <c r="D144" s="2475"/>
      <c r="E144" s="2476"/>
    </row>
    <row r="145" spans="1:5" s="774" customFormat="1" ht="15.75">
      <c r="A145" s="1110"/>
      <c r="B145" s="1110"/>
      <c r="C145" s="1111"/>
      <c r="D145" s="1111"/>
      <c r="E145" s="1112"/>
    </row>
    <row r="146" spans="1:5" s="774" customFormat="1" ht="15.75">
      <c r="A146" s="1107"/>
      <c r="B146" s="1107"/>
      <c r="C146" s="1108"/>
      <c r="D146" s="1108"/>
      <c r="E146" s="1109"/>
    </row>
    <row r="147" spans="1:5" s="774" customFormat="1" ht="15.75">
      <c r="A147" s="1096" t="s">
        <v>1408</v>
      </c>
      <c r="B147" s="1096"/>
      <c r="C147" s="2475" t="s">
        <v>1922</v>
      </c>
      <c r="D147" s="2475"/>
      <c r="E147" s="2476"/>
    </row>
    <row r="148" spans="1:5" s="774" customFormat="1" ht="15.75">
      <c r="A148" s="1110"/>
      <c r="B148" s="1110"/>
      <c r="C148" s="1111"/>
      <c r="D148" s="1111"/>
      <c r="E148" s="1112"/>
    </row>
    <row r="149" spans="1:5" s="774" customFormat="1" ht="15.75">
      <c r="A149" s="1107"/>
      <c r="B149" s="1107"/>
      <c r="C149" s="1108"/>
      <c r="D149" s="1108"/>
      <c r="E149" s="1109"/>
    </row>
    <row r="150" spans="1:5" s="774" customFormat="1" ht="15.75">
      <c r="A150" s="1095" t="s">
        <v>1063</v>
      </c>
      <c r="B150" s="1095"/>
      <c r="C150" s="2478" t="s">
        <v>1923</v>
      </c>
      <c r="D150" s="2478"/>
      <c r="E150" s="2478"/>
    </row>
    <row r="151" spans="1:5" s="774" customFormat="1" ht="16.5" customHeight="1">
      <c r="A151" s="1096" t="s">
        <v>1065</v>
      </c>
      <c r="B151" s="1096"/>
      <c r="C151" s="2475" t="s">
        <v>1924</v>
      </c>
      <c r="D151" s="2475"/>
      <c r="E151" s="2476"/>
    </row>
    <row r="152" spans="1:5" s="774" customFormat="1" ht="15.75">
      <c r="A152" s="1097"/>
      <c r="B152" s="1117">
        <v>3.1</v>
      </c>
      <c r="C152" s="1118" t="s">
        <v>1925</v>
      </c>
      <c r="D152" s="866" t="s">
        <v>1039</v>
      </c>
      <c r="E152" s="1100"/>
    </row>
    <row r="153" spans="1:5" s="774" customFormat="1" ht="15">
      <c r="A153" s="1097"/>
      <c r="B153" s="1116">
        <v>3.6</v>
      </c>
      <c r="C153" s="1118" t="s">
        <v>1926</v>
      </c>
      <c r="D153" s="866" t="s">
        <v>1039</v>
      </c>
      <c r="E153" s="866" t="s">
        <v>1039</v>
      </c>
    </row>
    <row r="154" spans="1:5" s="774" customFormat="1" ht="15.75">
      <c r="A154" s="1097"/>
      <c r="B154" s="1097">
        <v>3.7</v>
      </c>
      <c r="C154" s="1118" t="s">
        <v>1927</v>
      </c>
      <c r="D154" s="866" t="s">
        <v>1039</v>
      </c>
      <c r="E154" s="1100"/>
    </row>
    <row r="155" spans="1:5" s="774" customFormat="1" ht="15">
      <c r="A155" s="1097"/>
      <c r="B155" s="1116">
        <v>3.8</v>
      </c>
      <c r="C155" s="1118" t="s">
        <v>1928</v>
      </c>
      <c r="D155" s="866" t="s">
        <v>1039</v>
      </c>
      <c r="E155" s="866" t="s">
        <v>1039</v>
      </c>
    </row>
    <row r="156" spans="1:5" s="774" customFormat="1" ht="15.75">
      <c r="A156" s="1097"/>
      <c r="B156" s="1097">
        <v>3.9</v>
      </c>
      <c r="C156" s="1118" t="s">
        <v>1929</v>
      </c>
      <c r="D156" s="866" t="s">
        <v>1039</v>
      </c>
      <c r="E156" s="1100"/>
    </row>
    <row r="157" spans="1:5" s="774" customFormat="1" ht="15.75">
      <c r="A157" s="1097"/>
      <c r="B157" s="1119">
        <v>3.1</v>
      </c>
      <c r="C157" s="1118" t="s">
        <v>1930</v>
      </c>
      <c r="D157" s="866" t="s">
        <v>1039</v>
      </c>
      <c r="E157" s="1100"/>
    </row>
    <row r="158" spans="1:5" s="774" customFormat="1" ht="15.75">
      <c r="A158" s="1097"/>
      <c r="B158" s="1097">
        <v>3.11</v>
      </c>
      <c r="C158" s="1118" t="s">
        <v>1931</v>
      </c>
      <c r="D158" s="866" t="s">
        <v>1039</v>
      </c>
      <c r="E158" s="1100"/>
    </row>
    <row r="159" spans="1:5" s="774" customFormat="1" ht="15.75">
      <c r="A159" s="1097"/>
      <c r="B159" s="1097">
        <v>3.12</v>
      </c>
      <c r="C159" s="1118" t="s">
        <v>1932</v>
      </c>
      <c r="D159" s="866" t="s">
        <v>1039</v>
      </c>
      <c r="E159" s="1100"/>
    </row>
    <row r="160" spans="1:5" s="774" customFormat="1" ht="15.75">
      <c r="A160" s="1097"/>
      <c r="B160" s="1097">
        <v>3.13</v>
      </c>
      <c r="C160" s="1118" t="s">
        <v>1933</v>
      </c>
      <c r="D160" s="866" t="s">
        <v>1039</v>
      </c>
      <c r="E160" s="1100"/>
    </row>
    <row r="161" spans="1:5" s="774" customFormat="1" ht="15.75">
      <c r="A161" s="1097"/>
      <c r="B161" s="1097">
        <v>3.14</v>
      </c>
      <c r="C161" s="1118" t="s">
        <v>1934</v>
      </c>
      <c r="D161" s="866" t="s">
        <v>1039</v>
      </c>
      <c r="E161" s="1100"/>
    </row>
    <row r="162" spans="1:5" s="774" customFormat="1" ht="15">
      <c r="A162" s="1097"/>
      <c r="B162" s="1116">
        <v>3.15</v>
      </c>
      <c r="C162" s="1118" t="s">
        <v>1935</v>
      </c>
      <c r="D162" s="866" t="s">
        <v>1039</v>
      </c>
      <c r="E162" s="866"/>
    </row>
    <row r="163" spans="1:5" s="774" customFormat="1" ht="15">
      <c r="A163" s="1097"/>
      <c r="B163" s="1116">
        <v>3.16</v>
      </c>
      <c r="C163" s="1118" t="s">
        <v>1936</v>
      </c>
      <c r="D163" s="866" t="s">
        <v>1039</v>
      </c>
      <c r="E163" s="866"/>
    </row>
    <row r="164" spans="1:5" s="774" customFormat="1" ht="15.75">
      <c r="A164" s="1097"/>
      <c r="B164" s="1097">
        <v>3.17</v>
      </c>
      <c r="C164" s="1118" t="s">
        <v>1937</v>
      </c>
      <c r="D164" s="866" t="s">
        <v>1039</v>
      </c>
      <c r="E164" s="1100"/>
    </row>
    <row r="165" spans="1:5" s="774" customFormat="1" ht="15.75">
      <c r="A165" s="1097"/>
      <c r="B165" s="1097">
        <v>3.18</v>
      </c>
      <c r="C165" s="1118" t="s">
        <v>1938</v>
      </c>
      <c r="D165" s="866" t="s">
        <v>1039</v>
      </c>
      <c r="E165" s="1100"/>
    </row>
    <row r="166" spans="1:5" s="774" customFormat="1" ht="15.75">
      <c r="A166" s="1097"/>
      <c r="B166" s="1097">
        <v>3.19</v>
      </c>
      <c r="C166" s="1118" t="s">
        <v>1939</v>
      </c>
      <c r="D166" s="866" t="s">
        <v>1039</v>
      </c>
      <c r="E166" s="1100"/>
    </row>
    <row r="167" spans="1:5" s="774" customFormat="1" ht="15.75">
      <c r="A167" s="1097"/>
      <c r="B167" s="1119">
        <v>3.2</v>
      </c>
      <c r="C167" s="1118" t="s">
        <v>1940</v>
      </c>
      <c r="D167" s="866" t="s">
        <v>1039</v>
      </c>
      <c r="E167" s="1100"/>
    </row>
    <row r="168" spans="1:5" s="774" customFormat="1" ht="15">
      <c r="A168" s="1097"/>
      <c r="B168" s="1116">
        <v>3.22</v>
      </c>
      <c r="C168" s="1118" t="s">
        <v>1941</v>
      </c>
      <c r="D168" s="866" t="s">
        <v>1039</v>
      </c>
      <c r="E168" s="866" t="s">
        <v>1039</v>
      </c>
    </row>
    <row r="169" spans="1:5" s="774" customFormat="1" ht="15">
      <c r="A169" s="1097"/>
      <c r="B169" s="1116">
        <v>3.23</v>
      </c>
      <c r="C169" s="1118" t="s">
        <v>1942</v>
      </c>
      <c r="D169" s="866" t="s">
        <v>1039</v>
      </c>
      <c r="E169" s="866" t="s">
        <v>1039</v>
      </c>
    </row>
    <row r="170" spans="1:5" s="774" customFormat="1" ht="16.5" thickBot="1">
      <c r="A170" s="1097"/>
      <c r="B170" s="1120">
        <v>3.24</v>
      </c>
      <c r="C170" s="1121" t="s">
        <v>1943</v>
      </c>
      <c r="D170" s="866" t="s">
        <v>1039</v>
      </c>
      <c r="E170" s="1100"/>
    </row>
    <row r="171" spans="1:5" s="774" customFormat="1" ht="15.75">
      <c r="A171" s="1097"/>
      <c r="B171" s="1122">
        <v>3.1</v>
      </c>
      <c r="C171" s="1123" t="s">
        <v>1944</v>
      </c>
      <c r="D171" s="866" t="s">
        <v>1039</v>
      </c>
      <c r="E171" s="1100"/>
    </row>
    <row r="172" spans="1:5" s="774" customFormat="1" ht="15.75">
      <c r="A172" s="1097"/>
      <c r="B172" s="1097">
        <v>3.6</v>
      </c>
      <c r="C172" s="1118" t="s">
        <v>1945</v>
      </c>
      <c r="D172" s="866" t="s">
        <v>1039</v>
      </c>
      <c r="E172" s="1100" t="s">
        <v>1039</v>
      </c>
    </row>
    <row r="173" spans="1:5" s="774" customFormat="1" ht="15.75">
      <c r="A173" s="1097"/>
      <c r="B173" s="1097">
        <v>3.7</v>
      </c>
      <c r="C173" s="1118" t="s">
        <v>1946</v>
      </c>
      <c r="D173" s="866" t="s">
        <v>1039</v>
      </c>
      <c r="E173" s="1100"/>
    </row>
    <row r="174" spans="1:5" s="774" customFormat="1" ht="15.75">
      <c r="A174" s="1097"/>
      <c r="B174" s="1097">
        <v>3.8</v>
      </c>
      <c r="C174" s="1118" t="s">
        <v>1947</v>
      </c>
      <c r="D174" s="866" t="s">
        <v>1039</v>
      </c>
      <c r="E174" s="1100" t="s">
        <v>1039</v>
      </c>
    </row>
    <row r="175" spans="1:5" s="774" customFormat="1" ht="15.75">
      <c r="A175" s="1097"/>
      <c r="B175" s="1097">
        <v>3.9</v>
      </c>
      <c r="C175" s="1118" t="s">
        <v>1948</v>
      </c>
      <c r="D175" s="866" t="s">
        <v>1039</v>
      </c>
      <c r="E175" s="1100"/>
    </row>
    <row r="176" spans="1:5" s="774" customFormat="1" ht="15.75">
      <c r="A176" s="1097"/>
      <c r="B176" s="1097">
        <v>3.1</v>
      </c>
      <c r="C176" s="1118" t="s">
        <v>1949</v>
      </c>
      <c r="D176" s="866" t="s">
        <v>1039</v>
      </c>
      <c r="E176" s="1100"/>
    </row>
    <row r="177" spans="1:5" s="774" customFormat="1" ht="15.75">
      <c r="A177" s="1097"/>
      <c r="B177" s="1097">
        <v>3.11</v>
      </c>
      <c r="C177" s="1118" t="s">
        <v>1950</v>
      </c>
      <c r="D177" s="866" t="s">
        <v>1039</v>
      </c>
      <c r="E177" s="1100"/>
    </row>
    <row r="178" spans="1:5" s="774" customFormat="1" ht="15.75">
      <c r="A178" s="1097"/>
      <c r="B178" s="1097">
        <v>3.12</v>
      </c>
      <c r="C178" s="1118" t="s">
        <v>1951</v>
      </c>
      <c r="D178" s="866" t="s">
        <v>1039</v>
      </c>
      <c r="E178" s="1100"/>
    </row>
    <row r="179" spans="1:5" s="774" customFormat="1" ht="15.75">
      <c r="A179" s="1097"/>
      <c r="B179" s="1097">
        <v>3.13</v>
      </c>
      <c r="C179" s="1118" t="s">
        <v>1952</v>
      </c>
      <c r="D179" s="866" t="s">
        <v>1039</v>
      </c>
      <c r="E179" s="1100"/>
    </row>
    <row r="180" spans="1:5" s="774" customFormat="1" ht="15.75">
      <c r="A180" s="1097"/>
      <c r="B180" s="1097">
        <v>3.14</v>
      </c>
      <c r="C180" s="1118" t="s">
        <v>1953</v>
      </c>
      <c r="D180" s="866" t="s">
        <v>1039</v>
      </c>
      <c r="E180" s="1100"/>
    </row>
    <row r="181" spans="1:5" s="774" customFormat="1" ht="15.75">
      <c r="A181" s="1097"/>
      <c r="B181" s="1097">
        <v>3.15</v>
      </c>
      <c r="C181" s="1118" t="s">
        <v>1954</v>
      </c>
      <c r="D181" s="866" t="s">
        <v>1039</v>
      </c>
      <c r="E181" s="1100" t="s">
        <v>1039</v>
      </c>
    </row>
    <row r="182" spans="1:5" s="774" customFormat="1" ht="15.75">
      <c r="A182" s="1097"/>
      <c r="B182" s="1097">
        <v>3.16</v>
      </c>
      <c r="C182" s="1118" t="s">
        <v>1955</v>
      </c>
      <c r="D182" s="866" t="s">
        <v>1039</v>
      </c>
      <c r="E182" s="1100" t="s">
        <v>1039</v>
      </c>
    </row>
    <row r="183" spans="1:5" s="774" customFormat="1" ht="15.75">
      <c r="A183" s="1097"/>
      <c r="B183" s="1097">
        <v>3.17</v>
      </c>
      <c r="C183" s="1118" t="s">
        <v>1956</v>
      </c>
      <c r="D183" s="866" t="s">
        <v>1039</v>
      </c>
      <c r="E183" s="1100"/>
    </row>
    <row r="184" spans="1:5" s="774" customFormat="1" ht="15.75">
      <c r="A184" s="1097"/>
      <c r="B184" s="1097">
        <v>3.18</v>
      </c>
      <c r="C184" s="1118" t="s">
        <v>1957</v>
      </c>
      <c r="D184" s="866" t="s">
        <v>1039</v>
      </c>
      <c r="E184" s="1100"/>
    </row>
    <row r="185" spans="1:5" s="774" customFormat="1" ht="15.75">
      <c r="A185" s="1097"/>
      <c r="B185" s="1097">
        <v>3.19</v>
      </c>
      <c r="C185" s="1118" t="s">
        <v>1958</v>
      </c>
      <c r="D185" s="866" t="s">
        <v>1039</v>
      </c>
      <c r="E185" s="1100"/>
    </row>
    <row r="186" spans="1:5" s="774" customFormat="1" ht="15.75">
      <c r="A186" s="1097"/>
      <c r="B186" s="1097">
        <v>3.2</v>
      </c>
      <c r="C186" s="1118" t="s">
        <v>1959</v>
      </c>
      <c r="D186" s="866" t="s">
        <v>1039</v>
      </c>
      <c r="E186" s="1100"/>
    </row>
    <row r="187" spans="1:5" s="774" customFormat="1" ht="15.75">
      <c r="A187" s="1097"/>
      <c r="B187" s="1097">
        <v>3.22</v>
      </c>
      <c r="C187" s="1118" t="s">
        <v>1960</v>
      </c>
      <c r="D187" s="866" t="s">
        <v>1039</v>
      </c>
      <c r="E187" s="1100" t="s">
        <v>1039</v>
      </c>
    </row>
    <row r="188" spans="1:5" s="774" customFormat="1" ht="15.75">
      <c r="A188" s="1097"/>
      <c r="B188" s="1097">
        <v>3.23</v>
      </c>
      <c r="C188" s="1118" t="s">
        <v>1961</v>
      </c>
      <c r="D188" s="866" t="s">
        <v>1039</v>
      </c>
      <c r="E188" s="1100" t="s">
        <v>1039</v>
      </c>
    </row>
    <row r="189" spans="1:5" s="774" customFormat="1" ht="15.75">
      <c r="A189" s="1097"/>
      <c r="B189" s="1097">
        <v>3.24</v>
      </c>
      <c r="C189" s="1118" t="s">
        <v>1962</v>
      </c>
      <c r="D189" s="866" t="s">
        <v>1039</v>
      </c>
      <c r="E189" s="1100"/>
    </row>
    <row r="190" spans="1:5" s="774" customFormat="1" ht="15.75">
      <c r="A190" s="1107"/>
      <c r="B190" s="1107"/>
      <c r="C190" s="1108"/>
      <c r="D190" s="1108"/>
      <c r="E190" s="1109"/>
    </row>
    <row r="191" spans="1:5" s="774" customFormat="1" ht="16.5" customHeight="1">
      <c r="A191" s="1096" t="s">
        <v>1549</v>
      </c>
      <c r="B191" s="1096"/>
      <c r="C191" s="2479" t="s">
        <v>1963</v>
      </c>
      <c r="D191" s="2480"/>
      <c r="E191" s="2481"/>
    </row>
    <row r="192" spans="1:5" s="774" customFormat="1" ht="15.75">
      <c r="A192" s="1097"/>
      <c r="B192" s="1098"/>
      <c r="C192" s="1124"/>
      <c r="D192" s="1124"/>
      <c r="E192" s="1100"/>
    </row>
    <row r="193" spans="1:5" s="774" customFormat="1" ht="15.75">
      <c r="A193" s="1107"/>
      <c r="B193" s="1107"/>
      <c r="C193" s="1108"/>
      <c r="D193" s="1108"/>
      <c r="E193" s="1109"/>
    </row>
    <row r="194" spans="1:5" s="774" customFormat="1" ht="15.75">
      <c r="A194" s="1096" t="s">
        <v>1551</v>
      </c>
      <c r="B194" s="1096"/>
      <c r="C194" s="2479" t="s">
        <v>1964</v>
      </c>
      <c r="D194" s="2480"/>
      <c r="E194" s="2481"/>
    </row>
    <row r="195" spans="1:5" s="774" customFormat="1" ht="15.75">
      <c r="A195" s="1097"/>
      <c r="B195" s="1102" t="s">
        <v>1067</v>
      </c>
      <c r="C195" s="1125" t="s">
        <v>1068</v>
      </c>
      <c r="D195" s="866" t="s">
        <v>1039</v>
      </c>
      <c r="E195" s="866" t="s">
        <v>1039</v>
      </c>
    </row>
    <row r="196" spans="1:5" s="774" customFormat="1" ht="15.75">
      <c r="A196" s="1097"/>
      <c r="B196" s="1117" t="s">
        <v>1069</v>
      </c>
      <c r="C196" s="1125" t="s">
        <v>1965</v>
      </c>
      <c r="D196" s="866" t="s">
        <v>1039</v>
      </c>
      <c r="E196" s="1100"/>
    </row>
    <row r="197" spans="1:5" s="774" customFormat="1" ht="15.75">
      <c r="A197" s="1107"/>
      <c r="B197" s="1107"/>
      <c r="C197" s="1108"/>
      <c r="D197" s="1108"/>
      <c r="E197" s="1109"/>
    </row>
    <row r="198" spans="1:5" s="774" customFormat="1" ht="15.75">
      <c r="A198" s="1096" t="s">
        <v>1418</v>
      </c>
      <c r="B198" s="1096"/>
      <c r="C198" s="2479" t="s">
        <v>1966</v>
      </c>
      <c r="D198" s="2480"/>
      <c r="E198" s="2481"/>
    </row>
    <row r="199" spans="1:5" s="774" customFormat="1" ht="15.75">
      <c r="A199" s="1097"/>
      <c r="B199" s="1098"/>
      <c r="C199" s="1124"/>
      <c r="D199" s="1124"/>
      <c r="E199" s="1100"/>
    </row>
    <row r="200" spans="1:5" s="774" customFormat="1" ht="15.75">
      <c r="A200" s="1107"/>
      <c r="B200" s="1107"/>
      <c r="C200" s="1108"/>
      <c r="D200" s="1108"/>
      <c r="E200" s="1109"/>
    </row>
    <row r="201" spans="1:5" s="774" customFormat="1" ht="15.75">
      <c r="A201" s="1096" t="s">
        <v>1967</v>
      </c>
      <c r="B201" s="1096"/>
      <c r="C201" s="2479" t="s">
        <v>1968</v>
      </c>
      <c r="D201" s="2480"/>
      <c r="E201" s="2481"/>
    </row>
    <row r="202" spans="1:5" s="774" customFormat="1" ht="15.75">
      <c r="A202" s="1097"/>
      <c r="B202" s="1126" t="s">
        <v>1076</v>
      </c>
      <c r="C202" s="1125" t="s">
        <v>1077</v>
      </c>
      <c r="D202" s="866" t="s">
        <v>1039</v>
      </c>
      <c r="E202" s="1100"/>
    </row>
    <row r="203" spans="1:5" s="774" customFormat="1" ht="15.75">
      <c r="A203" s="1097"/>
      <c r="B203" s="1117" t="s">
        <v>1078</v>
      </c>
      <c r="C203" s="1125" t="s">
        <v>1079</v>
      </c>
      <c r="D203" s="866" t="s">
        <v>1039</v>
      </c>
      <c r="E203" s="1100"/>
    </row>
    <row r="204" spans="1:5" s="774" customFormat="1" ht="15.75">
      <c r="A204" s="1107"/>
      <c r="B204" s="1107"/>
      <c r="C204" s="1108"/>
      <c r="D204" s="1108"/>
      <c r="E204" s="1109"/>
    </row>
    <row r="205" spans="1:5" s="774" customFormat="1" ht="15.75">
      <c r="A205" s="1096" t="s">
        <v>1969</v>
      </c>
      <c r="B205" s="1096"/>
      <c r="C205" s="2479" t="s">
        <v>1970</v>
      </c>
      <c r="D205" s="2480"/>
      <c r="E205" s="2481"/>
    </row>
    <row r="206" spans="1:5" s="774" customFormat="1" ht="15.75">
      <c r="A206" s="1097"/>
      <c r="B206" s="1098"/>
      <c r="C206" s="1124"/>
      <c r="D206" s="1124"/>
      <c r="E206" s="1100"/>
    </row>
    <row r="207" spans="1:5" s="774" customFormat="1" ht="15.75">
      <c r="A207" s="1107"/>
      <c r="B207" s="1107"/>
      <c r="C207" s="1108"/>
      <c r="D207" s="1108"/>
      <c r="E207" s="1109"/>
    </row>
    <row r="208" spans="1:5" s="774" customFormat="1" ht="15.75">
      <c r="A208" s="1096" t="s">
        <v>1971</v>
      </c>
      <c r="B208" s="1096"/>
      <c r="C208" s="2479" t="s">
        <v>1972</v>
      </c>
      <c r="D208" s="2480"/>
      <c r="E208" s="2481"/>
    </row>
    <row r="209" spans="1:5" s="774" customFormat="1" ht="15.75">
      <c r="A209" s="1097"/>
      <c r="B209" s="1117">
        <v>4.4000000000000004</v>
      </c>
      <c r="C209" s="1125" t="s">
        <v>1084</v>
      </c>
      <c r="D209" s="1125"/>
      <c r="E209" s="1100"/>
    </row>
    <row r="210" spans="1:5" s="774" customFormat="1" ht="15.75">
      <c r="A210" s="1097"/>
      <c r="B210" s="1117" t="s">
        <v>1083</v>
      </c>
      <c r="C210" s="1125" t="s">
        <v>1085</v>
      </c>
      <c r="D210" s="866" t="s">
        <v>1039</v>
      </c>
      <c r="E210" s="1100"/>
    </row>
    <row r="211" spans="1:5" s="774" customFormat="1" ht="15.75">
      <c r="A211" s="1097"/>
      <c r="B211" s="1102" t="s">
        <v>1086</v>
      </c>
      <c r="C211" s="1125" t="s">
        <v>1973</v>
      </c>
      <c r="D211" s="866" t="s">
        <v>1039</v>
      </c>
      <c r="E211" s="866" t="s">
        <v>1039</v>
      </c>
    </row>
    <row r="212" spans="1:5" s="774" customFormat="1" ht="15.75">
      <c r="A212" s="1097"/>
      <c r="B212" s="1117">
        <v>4.5</v>
      </c>
      <c r="C212" s="1125" t="s">
        <v>1088</v>
      </c>
      <c r="D212" s="1125"/>
      <c r="E212" s="1100"/>
    </row>
    <row r="213" spans="1:5" s="774" customFormat="1" ht="15.75">
      <c r="A213" s="1097"/>
      <c r="B213" s="1117" t="s">
        <v>1089</v>
      </c>
      <c r="C213" s="1125" t="s">
        <v>1974</v>
      </c>
      <c r="D213" s="866" t="s">
        <v>1039</v>
      </c>
      <c r="E213" s="1100"/>
    </row>
    <row r="214" spans="1:5" s="774" customFormat="1" ht="15.75">
      <c r="A214" s="1097"/>
      <c r="B214" s="1117" t="s">
        <v>1091</v>
      </c>
      <c r="C214" s="1125" t="s">
        <v>1975</v>
      </c>
      <c r="D214" s="866" t="s">
        <v>1039</v>
      </c>
      <c r="E214" s="1100"/>
    </row>
    <row r="215" spans="1:5" s="774" customFormat="1" ht="15.75">
      <c r="A215" s="1097"/>
      <c r="B215" s="1117">
        <v>4.5999999999999996</v>
      </c>
      <c r="C215" s="1125" t="s">
        <v>1095</v>
      </c>
      <c r="D215" s="1125"/>
      <c r="E215" s="1100"/>
    </row>
    <row r="216" spans="1:5" s="774" customFormat="1" ht="15.75">
      <c r="A216" s="1097"/>
      <c r="B216" s="1117" t="s">
        <v>1096</v>
      </c>
      <c r="C216" s="1125" t="s">
        <v>1976</v>
      </c>
      <c r="D216" s="866" t="s">
        <v>1039</v>
      </c>
      <c r="E216" s="1100"/>
    </row>
    <row r="217" spans="1:5" s="774" customFormat="1" ht="15.75">
      <c r="A217" s="1107"/>
      <c r="B217" s="1107"/>
      <c r="C217" s="1108"/>
      <c r="D217" s="1108"/>
      <c r="E217" s="1109"/>
    </row>
    <row r="218" spans="1:5" s="774" customFormat="1" ht="16.5" customHeight="1">
      <c r="A218" s="1096" t="s">
        <v>1977</v>
      </c>
      <c r="B218" s="1096"/>
      <c r="C218" s="2475" t="s">
        <v>1978</v>
      </c>
      <c r="D218" s="2475"/>
      <c r="E218" s="2476"/>
    </row>
    <row r="219" spans="1:5" s="774" customFormat="1" ht="15.75">
      <c r="A219" s="1097"/>
      <c r="B219" s="1098"/>
      <c r="C219" s="1124"/>
      <c r="D219" s="1124"/>
      <c r="E219" s="1100"/>
    </row>
    <row r="220" spans="1:5" s="774" customFormat="1" ht="15.75">
      <c r="A220" s="1107"/>
      <c r="B220" s="1107"/>
      <c r="C220" s="1108"/>
      <c r="D220" s="1108"/>
      <c r="E220" s="1109"/>
    </row>
    <row r="221" spans="1:5" s="774" customFormat="1" ht="15.75">
      <c r="A221" s="1096" t="s">
        <v>1979</v>
      </c>
      <c r="B221" s="1096"/>
      <c r="C221" s="2475" t="s">
        <v>1980</v>
      </c>
      <c r="D221" s="2475"/>
      <c r="E221" s="2476"/>
    </row>
    <row r="222" spans="1:5" s="774" customFormat="1" ht="15.75">
      <c r="A222" s="1097"/>
      <c r="B222" s="1126" t="s">
        <v>1171</v>
      </c>
      <c r="C222" s="1125" t="s">
        <v>1172</v>
      </c>
      <c r="D222" s="866" t="s">
        <v>1039</v>
      </c>
      <c r="E222" s="1100"/>
    </row>
    <row r="223" spans="1:5" s="774" customFormat="1" ht="15.75">
      <c r="A223" s="1097"/>
      <c r="B223" s="1126"/>
      <c r="C223" s="1125" t="s">
        <v>1157</v>
      </c>
      <c r="D223" s="1125"/>
      <c r="E223" s="1100"/>
    </row>
    <row r="224" spans="1:5" s="774" customFormat="1" ht="15.75">
      <c r="A224" s="1097"/>
      <c r="B224" s="1126"/>
      <c r="C224" s="1125" t="s">
        <v>1158</v>
      </c>
      <c r="D224" s="1125"/>
      <c r="E224" s="1100"/>
    </row>
    <row r="225" spans="1:5" s="774" customFormat="1" ht="15.75">
      <c r="A225" s="1097"/>
      <c r="B225" s="1126" t="s">
        <v>1173</v>
      </c>
      <c r="C225" s="1125" t="s">
        <v>1174</v>
      </c>
      <c r="D225" s="866" t="s">
        <v>1039</v>
      </c>
      <c r="E225" s="1100"/>
    </row>
    <row r="226" spans="1:5" s="774" customFormat="1" ht="15.75">
      <c r="A226" s="1097"/>
      <c r="B226" s="1126"/>
      <c r="C226" s="1125" t="s">
        <v>1160</v>
      </c>
      <c r="D226" s="1125"/>
      <c r="E226" s="1100"/>
    </row>
    <row r="227" spans="1:5" s="774" customFormat="1" ht="15.75">
      <c r="A227" s="1097"/>
      <c r="B227" s="1126"/>
      <c r="C227" s="1125" t="s">
        <v>1161</v>
      </c>
      <c r="D227" s="1125"/>
      <c r="E227" s="1100"/>
    </row>
    <row r="228" spans="1:5" s="774" customFormat="1" ht="15.75">
      <c r="A228" s="1097"/>
      <c r="B228" s="1126" t="s">
        <v>1175</v>
      </c>
      <c r="C228" s="1118" t="s">
        <v>1176</v>
      </c>
      <c r="D228" s="866" t="s">
        <v>1039</v>
      </c>
      <c r="E228" s="1100"/>
    </row>
    <row r="229" spans="1:5" s="774" customFormat="1" ht="15.75">
      <c r="A229" s="1097"/>
      <c r="B229" s="1110"/>
      <c r="C229" s="1125" t="s">
        <v>1157</v>
      </c>
      <c r="D229" s="1125"/>
      <c r="E229" s="1100"/>
    </row>
    <row r="230" spans="1:5" s="774" customFormat="1" ht="15.75">
      <c r="A230" s="1097"/>
      <c r="B230" s="1110"/>
      <c r="C230" s="1125" t="s">
        <v>1160</v>
      </c>
      <c r="D230" s="1125"/>
      <c r="E230" s="1100"/>
    </row>
    <row r="231" spans="1:5" s="774" customFormat="1" ht="15.75">
      <c r="A231" s="1097"/>
      <c r="B231" s="1110"/>
      <c r="C231" s="1125" t="s">
        <v>1158</v>
      </c>
      <c r="D231" s="1125"/>
      <c r="E231" s="1100"/>
    </row>
    <row r="232" spans="1:5" s="774" customFormat="1" ht="15.75">
      <c r="A232" s="1097"/>
      <c r="B232" s="1110"/>
      <c r="C232" s="1125" t="s">
        <v>1161</v>
      </c>
      <c r="D232" s="1125"/>
      <c r="E232" s="1100"/>
    </row>
    <row r="233" spans="1:5" s="774" customFormat="1" ht="15.75">
      <c r="A233" s="1107"/>
      <c r="B233" s="1107"/>
      <c r="C233" s="1108"/>
      <c r="D233" s="1108"/>
      <c r="E233" s="1109"/>
    </row>
    <row r="234" spans="1:5" s="774" customFormat="1" ht="15.75">
      <c r="A234" s="1096" t="s">
        <v>1981</v>
      </c>
      <c r="B234" s="1096"/>
      <c r="C234" s="2475" t="s">
        <v>1982</v>
      </c>
      <c r="D234" s="2475"/>
      <c r="E234" s="2476"/>
    </row>
    <row r="235" spans="1:5" s="774" customFormat="1" ht="15.75">
      <c r="A235" s="1097"/>
      <c r="B235" s="1098"/>
      <c r="C235" s="1099"/>
      <c r="D235" s="1099"/>
      <c r="E235" s="1100"/>
    </row>
    <row r="236" spans="1:5" s="774" customFormat="1" ht="15.75">
      <c r="A236" s="1107"/>
      <c r="B236" s="1107"/>
      <c r="C236" s="1108"/>
      <c r="D236" s="1108"/>
      <c r="E236" s="1109"/>
    </row>
    <row r="237" spans="1:5" s="774" customFormat="1" ht="16.5" customHeight="1">
      <c r="A237" s="1095" t="s">
        <v>1109</v>
      </c>
      <c r="B237" s="1095"/>
      <c r="C237" s="2478" t="s">
        <v>1983</v>
      </c>
      <c r="D237" s="2478"/>
      <c r="E237" s="2478"/>
    </row>
    <row r="238" spans="1:5" s="774" customFormat="1" ht="15.75" customHeight="1">
      <c r="A238" s="1096" t="s">
        <v>1111</v>
      </c>
      <c r="B238" s="1096"/>
      <c r="C238" s="2475" t="s">
        <v>1984</v>
      </c>
      <c r="D238" s="2475"/>
      <c r="E238" s="2476"/>
    </row>
    <row r="239" spans="1:5" s="774" customFormat="1" ht="15.75">
      <c r="A239" s="1097"/>
      <c r="B239" s="1102" t="s">
        <v>1879</v>
      </c>
      <c r="C239" s="1111" t="s">
        <v>1985</v>
      </c>
      <c r="D239" s="866" t="s">
        <v>1039</v>
      </c>
      <c r="E239" s="866" t="s">
        <v>1039</v>
      </c>
    </row>
    <row r="240" spans="1:5" s="774" customFormat="1" ht="15.75">
      <c r="A240" s="1097"/>
      <c r="B240" s="1097"/>
      <c r="C240" s="1111" t="s">
        <v>1537</v>
      </c>
      <c r="D240" s="1111"/>
      <c r="E240" s="1100"/>
    </row>
    <row r="241" spans="1:5" s="774" customFormat="1" ht="15.75">
      <c r="A241" s="1097"/>
      <c r="B241" s="1097"/>
      <c r="C241" s="1111" t="s">
        <v>1534</v>
      </c>
      <c r="D241" s="1111"/>
      <c r="E241" s="1100"/>
    </row>
    <row r="242" spans="1:5" s="774" customFormat="1" ht="15.75">
      <c r="A242" s="1097"/>
      <c r="B242" s="1097"/>
      <c r="C242" s="1111" t="s">
        <v>1538</v>
      </c>
      <c r="D242" s="1111"/>
      <c r="E242" s="1100"/>
    </row>
    <row r="243" spans="1:5" s="774" customFormat="1" ht="15.75">
      <c r="A243" s="1097"/>
      <c r="B243" s="1097">
        <v>3.9</v>
      </c>
      <c r="C243" s="1111" t="s">
        <v>1986</v>
      </c>
      <c r="D243" s="866" t="s">
        <v>1039</v>
      </c>
      <c r="E243" s="1100"/>
    </row>
    <row r="244" spans="1:5" s="774" customFormat="1" ht="15.75">
      <c r="A244" s="1097"/>
      <c r="B244" s="1097"/>
      <c r="C244" s="1111" t="s">
        <v>1537</v>
      </c>
      <c r="D244" s="1111"/>
      <c r="E244" s="1100"/>
    </row>
    <row r="245" spans="1:5" s="774" customFormat="1" ht="15.75">
      <c r="A245" s="1097"/>
      <c r="B245" s="1097"/>
      <c r="C245" s="1111" t="s">
        <v>1534</v>
      </c>
      <c r="D245" s="1111"/>
      <c r="E245" s="1100"/>
    </row>
    <row r="246" spans="1:5" s="774" customFormat="1" ht="15.75">
      <c r="A246" s="1097"/>
      <c r="B246" s="1097"/>
      <c r="C246" s="1111" t="s">
        <v>1538</v>
      </c>
      <c r="D246" s="1111"/>
      <c r="E246" s="1100"/>
    </row>
    <row r="247" spans="1:5" s="774" customFormat="1" ht="15.75">
      <c r="A247" s="1107"/>
      <c r="B247" s="1107"/>
      <c r="C247" s="1108"/>
      <c r="D247" s="1108"/>
      <c r="E247" s="1109"/>
    </row>
    <row r="248" spans="1:5" s="774" customFormat="1" ht="15.75" customHeight="1">
      <c r="A248" s="1096" t="s">
        <v>1428</v>
      </c>
      <c r="B248" s="1096"/>
      <c r="C248" s="2475" t="s">
        <v>1987</v>
      </c>
      <c r="D248" s="2475"/>
      <c r="E248" s="2476"/>
    </row>
    <row r="249" spans="1:5" s="774" customFormat="1" ht="15.75">
      <c r="A249" s="1097"/>
      <c r="B249" s="1102" t="s">
        <v>1111</v>
      </c>
      <c r="C249" s="1111" t="s">
        <v>1556</v>
      </c>
      <c r="D249" s="866" t="s">
        <v>1039</v>
      </c>
      <c r="E249" s="866" t="s">
        <v>1039</v>
      </c>
    </row>
    <row r="250" spans="1:5" s="774" customFormat="1" ht="15.75">
      <c r="A250" s="1097"/>
      <c r="B250" s="1110"/>
      <c r="C250" s="1111" t="s">
        <v>1544</v>
      </c>
      <c r="D250" s="1111"/>
      <c r="E250" s="1100"/>
    </row>
    <row r="251" spans="1:5" s="774" customFormat="1" ht="15.75">
      <c r="A251" s="1097"/>
      <c r="B251" s="1110"/>
      <c r="C251" s="1111" t="s">
        <v>1545</v>
      </c>
      <c r="D251" s="1111"/>
      <c r="E251" s="1100"/>
    </row>
    <row r="252" spans="1:5" s="774" customFormat="1" ht="15.75">
      <c r="A252" s="1097"/>
      <c r="B252" s="1110"/>
      <c r="C252" s="1111" t="s">
        <v>1546</v>
      </c>
      <c r="D252" s="1111"/>
      <c r="E252" s="1100"/>
    </row>
    <row r="253" spans="1:5" s="774" customFormat="1" ht="15.75">
      <c r="A253" s="1097"/>
      <c r="B253" s="1110"/>
      <c r="C253" s="1111" t="s">
        <v>1547</v>
      </c>
      <c r="D253" s="1111"/>
      <c r="E253" s="1100"/>
    </row>
    <row r="254" spans="1:5" s="774" customFormat="1" ht="15.75">
      <c r="A254" s="1097"/>
      <c r="B254" s="1110"/>
      <c r="C254" s="1111" t="s">
        <v>1548</v>
      </c>
      <c r="D254" s="1111"/>
      <c r="E254" s="1100"/>
    </row>
    <row r="255" spans="1:5" s="774" customFormat="1" ht="15.75">
      <c r="A255" s="1097"/>
      <c r="B255" s="1110" t="s">
        <v>1428</v>
      </c>
      <c r="C255" s="1111" t="s">
        <v>1988</v>
      </c>
      <c r="D255" s="866" t="s">
        <v>1039</v>
      </c>
      <c r="E255" s="1100"/>
    </row>
    <row r="256" spans="1:5" s="774" customFormat="1" ht="15.75">
      <c r="A256" s="1097"/>
      <c r="B256" s="1110"/>
      <c r="C256" s="1111" t="s">
        <v>1561</v>
      </c>
      <c r="D256" s="1111"/>
      <c r="E256" s="1100"/>
    </row>
    <row r="257" spans="1:5" s="774" customFormat="1" ht="15.75">
      <c r="A257" s="1097"/>
      <c r="B257" s="1110"/>
      <c r="C257" s="1111" t="s">
        <v>1545</v>
      </c>
      <c r="D257" s="1111"/>
      <c r="E257" s="1100"/>
    </row>
    <row r="258" spans="1:5" s="774" customFormat="1" ht="15.75">
      <c r="A258" s="1097"/>
      <c r="B258" s="1110"/>
      <c r="C258" s="1111" t="s">
        <v>1546</v>
      </c>
      <c r="D258" s="1111"/>
      <c r="E258" s="1100"/>
    </row>
    <row r="259" spans="1:5" s="774" customFormat="1" ht="15.75">
      <c r="A259" s="1097"/>
      <c r="B259" s="1110"/>
      <c r="C259" s="1111" t="s">
        <v>1562</v>
      </c>
      <c r="D259" s="1111"/>
      <c r="E259" s="1100"/>
    </row>
    <row r="260" spans="1:5" s="774" customFormat="1" ht="15.75">
      <c r="A260" s="1097"/>
      <c r="B260" s="1110"/>
      <c r="C260" s="1111" t="s">
        <v>1563</v>
      </c>
      <c r="D260" s="1111"/>
      <c r="E260" s="1100"/>
    </row>
    <row r="261" spans="1:5" s="774" customFormat="1" ht="15.75">
      <c r="A261" s="1107"/>
      <c r="B261" s="1107"/>
      <c r="C261" s="1108"/>
      <c r="D261" s="1108"/>
      <c r="E261" s="1109"/>
    </row>
    <row r="262" spans="1:5" s="774" customFormat="1" ht="15.75" customHeight="1">
      <c r="A262" s="1096" t="s">
        <v>1430</v>
      </c>
      <c r="B262" s="1096"/>
      <c r="C262" s="2475" t="s">
        <v>1989</v>
      </c>
      <c r="D262" s="2475"/>
      <c r="E262" s="2476"/>
    </row>
    <row r="263" spans="1:5" s="774" customFormat="1" ht="15.75">
      <c r="A263" s="1097"/>
      <c r="B263" s="1110" t="s">
        <v>1430</v>
      </c>
      <c r="C263" s="1111" t="s">
        <v>1990</v>
      </c>
      <c r="D263" s="1111"/>
      <c r="E263" s="1100"/>
    </row>
    <row r="264" spans="1:5" s="774" customFormat="1" ht="15">
      <c r="A264" s="1097"/>
      <c r="B264" s="1116" t="s">
        <v>1559</v>
      </c>
      <c r="C264" s="1111" t="s">
        <v>1560</v>
      </c>
      <c r="D264" s="866" t="s">
        <v>1039</v>
      </c>
      <c r="E264" s="866" t="s">
        <v>1039</v>
      </c>
    </row>
    <row r="265" spans="1:5" s="774" customFormat="1" ht="15.75">
      <c r="A265" s="1097"/>
      <c r="B265" s="1110"/>
      <c r="C265" s="1111" t="s">
        <v>1561</v>
      </c>
      <c r="D265" s="1111"/>
      <c r="E265" s="1100"/>
    </row>
    <row r="266" spans="1:5" s="774" customFormat="1" ht="15.75">
      <c r="A266" s="1097"/>
      <c r="B266" s="1110"/>
      <c r="C266" s="1111" t="s">
        <v>1545</v>
      </c>
      <c r="D266" s="1111"/>
      <c r="E266" s="1100"/>
    </row>
    <row r="267" spans="1:5" s="774" customFormat="1" ht="15.75">
      <c r="A267" s="1097"/>
      <c r="B267" s="1110"/>
      <c r="C267" s="1111" t="s">
        <v>1546</v>
      </c>
      <c r="D267" s="1111"/>
      <c r="E267" s="1100"/>
    </row>
    <row r="268" spans="1:5" s="774" customFormat="1" ht="15.75">
      <c r="A268" s="1097"/>
      <c r="B268" s="1110"/>
      <c r="C268" s="1111" t="s">
        <v>1562</v>
      </c>
      <c r="D268" s="1111"/>
      <c r="E268" s="1100"/>
    </row>
    <row r="269" spans="1:5" s="774" customFormat="1" ht="15.75">
      <c r="A269" s="1097"/>
      <c r="B269" s="1110"/>
      <c r="C269" s="1111" t="s">
        <v>1563</v>
      </c>
      <c r="D269" s="1111"/>
      <c r="E269" s="1100"/>
    </row>
    <row r="270" spans="1:5" s="774" customFormat="1" ht="15.75">
      <c r="A270" s="1097"/>
      <c r="B270" s="1110" t="s">
        <v>1564</v>
      </c>
      <c r="C270" s="1111" t="s">
        <v>1565</v>
      </c>
      <c r="D270" s="866" t="s">
        <v>1039</v>
      </c>
      <c r="E270" s="1100"/>
    </row>
    <row r="271" spans="1:5" s="774" customFormat="1" ht="15.75">
      <c r="A271" s="1097"/>
      <c r="B271" s="1110"/>
      <c r="C271" s="1111" t="s">
        <v>1561</v>
      </c>
      <c r="D271" s="1111"/>
      <c r="E271" s="1100"/>
    </row>
    <row r="272" spans="1:5" s="774" customFormat="1" ht="15.75">
      <c r="A272" s="1097"/>
      <c r="B272" s="1110"/>
      <c r="C272" s="1111" t="s">
        <v>1545</v>
      </c>
      <c r="D272" s="1111"/>
      <c r="E272" s="1100"/>
    </row>
    <row r="273" spans="1:5" s="774" customFormat="1" ht="15.75">
      <c r="A273" s="1097"/>
      <c r="B273" s="1110"/>
      <c r="C273" s="1111" t="s">
        <v>1546</v>
      </c>
      <c r="D273" s="1111"/>
      <c r="E273" s="1100"/>
    </row>
    <row r="274" spans="1:5" s="774" customFormat="1" ht="15.75">
      <c r="A274" s="1097"/>
      <c r="B274" s="1110"/>
      <c r="C274" s="1111" t="s">
        <v>1562</v>
      </c>
      <c r="D274" s="1111"/>
      <c r="E274" s="1100"/>
    </row>
    <row r="275" spans="1:5" s="774" customFormat="1" ht="15.75">
      <c r="A275" s="1097"/>
      <c r="B275" s="1110"/>
      <c r="C275" s="1111" t="s">
        <v>1563</v>
      </c>
      <c r="D275" s="1111"/>
      <c r="E275" s="1100"/>
    </row>
    <row r="276" spans="1:5" s="774" customFormat="1" ht="15.75">
      <c r="A276" s="1107"/>
      <c r="B276" s="1107"/>
      <c r="C276" s="1108"/>
      <c r="D276" s="1108"/>
      <c r="E276" s="1109"/>
    </row>
    <row r="277" spans="1:5" s="774" customFormat="1" ht="15.75" hidden="1" customHeight="1">
      <c r="A277" s="1096" t="s">
        <v>1432</v>
      </c>
      <c r="B277" s="1096"/>
      <c r="C277" s="2475" t="s">
        <v>1991</v>
      </c>
      <c r="D277" s="2475"/>
      <c r="E277" s="2476"/>
    </row>
    <row r="278" spans="1:5" s="774" customFormat="1" ht="15.75" hidden="1">
      <c r="A278" s="1097"/>
      <c r="B278" s="1110" t="s">
        <v>1432</v>
      </c>
      <c r="C278" s="1111" t="s">
        <v>1992</v>
      </c>
      <c r="D278" s="1111"/>
      <c r="E278" s="1100"/>
    </row>
    <row r="279" spans="1:5" s="774" customFormat="1" ht="15.75" hidden="1" customHeight="1">
      <c r="A279" s="1097"/>
      <c r="B279" s="1110"/>
      <c r="C279" s="1111" t="s">
        <v>1993</v>
      </c>
      <c r="D279" s="1111"/>
      <c r="E279" s="1100"/>
    </row>
    <row r="280" spans="1:5" s="774" customFormat="1" ht="15.75" hidden="1">
      <c r="A280" s="1097"/>
      <c r="B280" s="1110"/>
      <c r="C280" s="1111" t="s">
        <v>1994</v>
      </c>
      <c r="D280" s="1111"/>
      <c r="E280" s="1100"/>
    </row>
    <row r="281" spans="1:5" s="774" customFormat="1" ht="15.75" hidden="1">
      <c r="A281" s="1097"/>
      <c r="B281" s="1110"/>
      <c r="C281" s="1111" t="s">
        <v>1995</v>
      </c>
      <c r="D281" s="1111"/>
      <c r="E281" s="1100"/>
    </row>
    <row r="282" spans="1:5" s="774" customFormat="1" ht="15.75" hidden="1">
      <c r="A282" s="1097"/>
      <c r="B282" s="1110"/>
      <c r="C282" s="1111" t="s">
        <v>1996</v>
      </c>
      <c r="D282" s="1111"/>
      <c r="E282" s="1100"/>
    </row>
    <row r="283" spans="1:5" s="774" customFormat="1" ht="15.75" hidden="1" customHeight="1">
      <c r="A283" s="1097"/>
      <c r="B283" s="1110"/>
      <c r="C283" s="1111" t="s">
        <v>1997</v>
      </c>
      <c r="D283" s="1111"/>
      <c r="E283" s="1100"/>
    </row>
    <row r="284" spans="1:5" s="774" customFormat="1" ht="15.75">
      <c r="A284" s="1107"/>
      <c r="B284" s="1107"/>
      <c r="C284" s="1108"/>
      <c r="D284" s="1108"/>
      <c r="E284" s="1109"/>
    </row>
    <row r="285" spans="1:5" s="774" customFormat="1" ht="15.75">
      <c r="A285" s="1095" t="s">
        <v>1444</v>
      </c>
      <c r="B285" s="1095"/>
      <c r="C285" s="2478" t="s">
        <v>1998</v>
      </c>
      <c r="D285" s="2478"/>
      <c r="E285" s="2478"/>
    </row>
    <row r="286" spans="1:5" s="774" customFormat="1" ht="15.75">
      <c r="A286" s="1127"/>
      <c r="B286" s="1098" t="s">
        <v>1446</v>
      </c>
      <c r="C286" s="1099" t="s">
        <v>1037</v>
      </c>
      <c r="D286" s="1099"/>
      <c r="E286" s="1100"/>
    </row>
    <row r="287" spans="1:5" s="774" customFormat="1" ht="15">
      <c r="A287" s="1127"/>
      <c r="B287" s="1116" t="s">
        <v>368</v>
      </c>
      <c r="C287" s="1099" t="s">
        <v>1999</v>
      </c>
      <c r="D287" s="1128" t="s">
        <v>1039</v>
      </c>
      <c r="E287" s="1128" t="s">
        <v>1039</v>
      </c>
    </row>
    <row r="288" spans="1:5" s="774" customFormat="1" ht="15.75">
      <c r="A288" s="1107"/>
      <c r="B288" s="1107" t="s">
        <v>2000</v>
      </c>
      <c r="C288" s="1108"/>
      <c r="D288" s="1108"/>
      <c r="E288" s="1109"/>
    </row>
    <row r="289" spans="1:5" s="774" customFormat="1" ht="15.75">
      <c r="A289" s="1095" t="s">
        <v>2001</v>
      </c>
      <c r="B289" s="1129"/>
      <c r="C289" s="2478" t="s">
        <v>1593</v>
      </c>
      <c r="D289" s="2478"/>
      <c r="E289" s="2478"/>
    </row>
    <row r="290" spans="1:5" s="774" customFormat="1" ht="15.75">
      <c r="A290" s="1110">
        <v>7.1</v>
      </c>
      <c r="B290" s="1113" t="s">
        <v>1549</v>
      </c>
      <c r="C290" s="1110" t="s">
        <v>2002</v>
      </c>
      <c r="D290" s="866" t="s">
        <v>1039</v>
      </c>
      <c r="E290" s="1130"/>
    </row>
    <row r="291" spans="1:5" s="774" customFormat="1" ht="15.75">
      <c r="A291" s="1110"/>
      <c r="B291" s="1113"/>
      <c r="C291" s="1110" t="s">
        <v>1533</v>
      </c>
      <c r="D291" s="1110"/>
      <c r="E291" s="1130"/>
    </row>
    <row r="292" spans="1:5" ht="15.75">
      <c r="A292" s="1110"/>
      <c r="B292" s="1113"/>
      <c r="C292" s="1110" t="s">
        <v>2003</v>
      </c>
      <c r="D292" s="1110"/>
      <c r="E292" s="1130"/>
    </row>
    <row r="293" spans="1:5" ht="15.75">
      <c r="A293" s="1110">
        <v>7.2</v>
      </c>
      <c r="B293" s="1113" t="s">
        <v>1967</v>
      </c>
      <c r="C293" s="1110" t="s">
        <v>2004</v>
      </c>
      <c r="D293" s="866" t="s">
        <v>1039</v>
      </c>
      <c r="E293" s="1130"/>
    </row>
    <row r="294" spans="1:5" ht="15.75">
      <c r="A294" s="1110"/>
      <c r="B294" s="1113"/>
      <c r="C294" s="1110" t="s">
        <v>1537</v>
      </c>
      <c r="D294" s="1110"/>
      <c r="E294" s="1130"/>
    </row>
    <row r="295" spans="1:5" ht="15.75">
      <c r="A295" s="1110"/>
      <c r="B295" s="1113"/>
      <c r="C295" s="1110" t="s">
        <v>2005</v>
      </c>
      <c r="D295" s="1110"/>
      <c r="E295" s="1130"/>
    </row>
    <row r="296" spans="1:5" ht="15">
      <c r="A296" s="1110">
        <v>7.3</v>
      </c>
      <c r="B296" s="1116" t="s">
        <v>1111</v>
      </c>
      <c r="C296" s="1110" t="s">
        <v>2006</v>
      </c>
      <c r="D296" s="866" t="s">
        <v>1039</v>
      </c>
      <c r="E296" s="866" t="s">
        <v>1039</v>
      </c>
    </row>
    <row r="297" spans="1:5" ht="15.75">
      <c r="A297" s="1110"/>
      <c r="B297" s="1113"/>
      <c r="C297" s="1110" t="s">
        <v>1592</v>
      </c>
      <c r="D297" s="1110"/>
      <c r="E297" s="1130"/>
    </row>
    <row r="298" spans="1:5" ht="15.75">
      <c r="A298" s="1110"/>
      <c r="B298" s="1113"/>
      <c r="C298" s="1110" t="s">
        <v>2007</v>
      </c>
      <c r="D298" s="1110"/>
      <c r="E298" s="1130"/>
    </row>
    <row r="299" spans="1:5" ht="15.75">
      <c r="A299" s="1110"/>
      <c r="B299" s="1113"/>
      <c r="C299" s="1110" t="s">
        <v>2008</v>
      </c>
      <c r="D299" s="1110"/>
      <c r="E299" s="1130"/>
    </row>
    <row r="300" spans="1:5" ht="15.75">
      <c r="A300" s="1110"/>
      <c r="B300" s="1113"/>
      <c r="C300" s="1110" t="s">
        <v>1562</v>
      </c>
      <c r="D300" s="1110"/>
      <c r="E300" s="1130"/>
    </row>
    <row r="301" spans="1:5" ht="15.75">
      <c r="A301" s="1110"/>
      <c r="B301" s="1113"/>
      <c r="C301" s="1110" t="s">
        <v>1563</v>
      </c>
      <c r="D301" s="1110"/>
      <c r="E301" s="1130"/>
    </row>
    <row r="302" spans="1:5" ht="15.75">
      <c r="A302" s="1110">
        <v>7.4</v>
      </c>
      <c r="B302" s="1113" t="s">
        <v>1446</v>
      </c>
      <c r="C302" s="1110" t="s">
        <v>2009</v>
      </c>
      <c r="D302" s="866" t="s">
        <v>1039</v>
      </c>
      <c r="E302" s="1130"/>
    </row>
    <row r="303" spans="1:5" ht="16.5" thickBot="1">
      <c r="A303" s="1131"/>
      <c r="B303" s="1132"/>
      <c r="C303" s="1131" t="s">
        <v>2010</v>
      </c>
      <c r="D303" s="1131"/>
      <c r="E303" s="1133"/>
    </row>
    <row r="306" spans="4:4">
      <c r="D306" s="1089"/>
    </row>
  </sheetData>
  <sheetProtection password="E75E" sheet="1" objects="1" scenarios="1"/>
  <mergeCells count="34">
    <mergeCell ref="C262:E262"/>
    <mergeCell ref="C277:E277"/>
    <mergeCell ref="C285:E285"/>
    <mergeCell ref="C289:E289"/>
    <mergeCell ref="C218:E218"/>
    <mergeCell ref="C221:E221"/>
    <mergeCell ref="C234:E234"/>
    <mergeCell ref="C237:E237"/>
    <mergeCell ref="C238:E238"/>
    <mergeCell ref="C248:E248"/>
    <mergeCell ref="C208:E208"/>
    <mergeCell ref="C138:E138"/>
    <mergeCell ref="C141:E141"/>
    <mergeCell ref="C144:E144"/>
    <mergeCell ref="C147:E147"/>
    <mergeCell ref="C150:E150"/>
    <mergeCell ref="C151:E151"/>
    <mergeCell ref="C191:E191"/>
    <mergeCell ref="C194:E194"/>
    <mergeCell ref="C198:E198"/>
    <mergeCell ref="C201:E201"/>
    <mergeCell ref="C205:E205"/>
    <mergeCell ref="C130:E130"/>
    <mergeCell ref="A2:E2"/>
    <mergeCell ref="A4:C4"/>
    <mergeCell ref="C6:E6"/>
    <mergeCell ref="C7:E7"/>
    <mergeCell ref="C53:E53"/>
    <mergeCell ref="C56:E56"/>
    <mergeCell ref="C62:E62"/>
    <mergeCell ref="C72:E72"/>
    <mergeCell ref="C96:E96"/>
    <mergeCell ref="C119:E119"/>
    <mergeCell ref="C122:E122"/>
  </mergeCells>
  <conditionalFormatting sqref="E14">
    <cfRule type="expression" dxfId="59" priority="39" stopIfTrue="1">
      <formula>AND(E14="Required")</formula>
    </cfRule>
  </conditionalFormatting>
  <conditionalFormatting sqref="E264 E249 E239 E211 E195 E168:E169 E162:E163 E155 E153 E132:E136 E125:E128 E123 E117 E100:E101 E91 E76 E73 E66:E70 E63:E64 E60 E57:E58 E51">
    <cfRule type="expression" dxfId="58" priority="38" stopIfTrue="1">
      <formula>AND(E51="Required")</formula>
    </cfRule>
  </conditionalFormatting>
  <conditionalFormatting sqref="E296 E287">
    <cfRule type="expression" dxfId="57" priority="37" stopIfTrue="1">
      <formula>AND(E287="Required")</formula>
    </cfRule>
  </conditionalFormatting>
  <conditionalFormatting sqref="B14 B51 B57:B60 B63:B70 B73 B76 B91 B100:B101 B117 B123 B125:B128 B131:B136 B153 B155 B162:B163 B168:B169 B195 B211 B239 B249 B264 B287 B296">
    <cfRule type="expression" dxfId="56" priority="40" stopIfTrue="1">
      <formula>MID(#REF!,1,4)="Requ"</formula>
    </cfRule>
    <cfRule type="expression" dxfId="55" priority="41" stopIfTrue="1">
      <formula>MID(#REF!,1,4)="Requ"</formula>
    </cfRule>
    <cfRule type="expression" dxfId="54" priority="42" stopIfTrue="1">
      <formula>MID(E14,1,4)="Requ"</formula>
    </cfRule>
  </conditionalFormatting>
  <conditionalFormatting sqref="D9">
    <cfRule type="expression" dxfId="53" priority="36" stopIfTrue="1">
      <formula>AND(D9="Required")</formula>
    </cfRule>
  </conditionalFormatting>
  <conditionalFormatting sqref="D10:D14">
    <cfRule type="expression" dxfId="52" priority="35" stopIfTrue="1">
      <formula>AND(D10="Required")</formula>
    </cfRule>
  </conditionalFormatting>
  <conditionalFormatting sqref="D16:D18">
    <cfRule type="expression" dxfId="51" priority="34" stopIfTrue="1">
      <formula>AND(D16="Required")</formula>
    </cfRule>
  </conditionalFormatting>
  <conditionalFormatting sqref="D20:D22">
    <cfRule type="expression" dxfId="50" priority="33" stopIfTrue="1">
      <formula>AND(D20="Required")</formula>
    </cfRule>
  </conditionalFormatting>
  <conditionalFormatting sqref="D24:D28">
    <cfRule type="expression" dxfId="49" priority="32" stopIfTrue="1">
      <formula>AND(D24="Required")</formula>
    </cfRule>
  </conditionalFormatting>
  <conditionalFormatting sqref="D30:D31">
    <cfRule type="expression" dxfId="48" priority="31" stopIfTrue="1">
      <formula>AND(D30="Required")</formula>
    </cfRule>
  </conditionalFormatting>
  <conditionalFormatting sqref="D33:D34">
    <cfRule type="expression" dxfId="47" priority="30" stopIfTrue="1">
      <formula>AND(D33="Required")</formula>
    </cfRule>
  </conditionalFormatting>
  <conditionalFormatting sqref="D36:D37">
    <cfRule type="expression" dxfId="46" priority="29" stopIfTrue="1">
      <formula>AND(D36="Required")</formula>
    </cfRule>
  </conditionalFormatting>
  <conditionalFormatting sqref="D39:D41">
    <cfRule type="expression" dxfId="45" priority="28" stopIfTrue="1">
      <formula>AND(D39="Required")</formula>
    </cfRule>
  </conditionalFormatting>
  <conditionalFormatting sqref="D43:D45">
    <cfRule type="expression" dxfId="44" priority="27" stopIfTrue="1">
      <formula>AND(D43="Required")</formula>
    </cfRule>
  </conditionalFormatting>
  <conditionalFormatting sqref="D47:D48">
    <cfRule type="expression" dxfId="43" priority="26" stopIfTrue="1">
      <formula>AND(D47="Required")</formula>
    </cfRule>
  </conditionalFormatting>
  <conditionalFormatting sqref="D49:D51">
    <cfRule type="expression" dxfId="42" priority="25" stopIfTrue="1">
      <formula>AND(D49="Required")</formula>
    </cfRule>
  </conditionalFormatting>
  <conditionalFormatting sqref="D57:D60">
    <cfRule type="expression" dxfId="41" priority="24" stopIfTrue="1">
      <formula>AND(D57="Required")</formula>
    </cfRule>
  </conditionalFormatting>
  <conditionalFormatting sqref="D63:D66">
    <cfRule type="expression" dxfId="40" priority="23" stopIfTrue="1">
      <formula>AND(D63="Required")</formula>
    </cfRule>
  </conditionalFormatting>
  <conditionalFormatting sqref="D67:D70">
    <cfRule type="expression" dxfId="39" priority="22" stopIfTrue="1">
      <formula>AND(D67="Required")</formula>
    </cfRule>
  </conditionalFormatting>
  <conditionalFormatting sqref="D73:D94">
    <cfRule type="expression" dxfId="38" priority="21" stopIfTrue="1">
      <formula>AND(D73="Required")</formula>
    </cfRule>
  </conditionalFormatting>
  <conditionalFormatting sqref="D97:D103">
    <cfRule type="expression" dxfId="37" priority="20" stopIfTrue="1">
      <formula>AND(D97="Required")</formula>
    </cfRule>
  </conditionalFormatting>
  <conditionalFormatting sqref="D105:D106">
    <cfRule type="expression" dxfId="36" priority="19" stopIfTrue="1">
      <formula>AND(D105="Required")</formula>
    </cfRule>
  </conditionalFormatting>
  <conditionalFormatting sqref="D108:D117">
    <cfRule type="expression" dxfId="35" priority="18" stopIfTrue="1">
      <formula>AND(D108="Required")</formula>
    </cfRule>
  </conditionalFormatting>
  <conditionalFormatting sqref="D131:D136">
    <cfRule type="expression" dxfId="34" priority="16" stopIfTrue="1">
      <formula>AND(D131="Required")</formula>
    </cfRule>
  </conditionalFormatting>
  <conditionalFormatting sqref="D123:D128">
    <cfRule type="expression" dxfId="33" priority="17" stopIfTrue="1">
      <formula>AND(D123="Required")</formula>
    </cfRule>
  </conditionalFormatting>
  <conditionalFormatting sqref="D152:D189">
    <cfRule type="expression" dxfId="32" priority="15" stopIfTrue="1">
      <formula>AND(D152="Required")</formula>
    </cfRule>
  </conditionalFormatting>
  <conditionalFormatting sqref="D195:D196">
    <cfRule type="expression" dxfId="31" priority="14" stopIfTrue="1">
      <formula>AND(D195="Required")</formula>
    </cfRule>
  </conditionalFormatting>
  <conditionalFormatting sqref="D202:D203">
    <cfRule type="expression" dxfId="30" priority="13" stopIfTrue="1">
      <formula>AND(D202="Required")</formula>
    </cfRule>
  </conditionalFormatting>
  <conditionalFormatting sqref="D210:D211">
    <cfRule type="expression" dxfId="29" priority="12" stopIfTrue="1">
      <formula>AND(D210="Required")</formula>
    </cfRule>
  </conditionalFormatting>
  <conditionalFormatting sqref="D213:D214">
    <cfRule type="expression" dxfId="28" priority="11" stopIfTrue="1">
      <formula>AND(D213="Required")</formula>
    </cfRule>
  </conditionalFormatting>
  <conditionalFormatting sqref="D216">
    <cfRule type="expression" dxfId="27" priority="10" stopIfTrue="1">
      <formula>AND(D216="Required")</formula>
    </cfRule>
  </conditionalFormatting>
  <conditionalFormatting sqref="D222">
    <cfRule type="expression" dxfId="26" priority="9" stopIfTrue="1">
      <formula>AND(D222="Required")</formula>
    </cfRule>
  </conditionalFormatting>
  <conditionalFormatting sqref="D228 D225">
    <cfRule type="expression" dxfId="25" priority="8" stopIfTrue="1">
      <formula>AND(D225="Required")</formula>
    </cfRule>
  </conditionalFormatting>
  <conditionalFormatting sqref="D243 D239">
    <cfRule type="expression" dxfId="24" priority="7" stopIfTrue="1">
      <formula>AND(D239="Required")</formula>
    </cfRule>
  </conditionalFormatting>
  <conditionalFormatting sqref="D255 D249">
    <cfRule type="expression" dxfId="23" priority="6" stopIfTrue="1">
      <formula>AND(D249="Required")</formula>
    </cfRule>
  </conditionalFormatting>
  <conditionalFormatting sqref="D270 D264">
    <cfRule type="expression" dxfId="22" priority="5" stopIfTrue="1">
      <formula>AND(D264="Required")</formula>
    </cfRule>
  </conditionalFormatting>
  <conditionalFormatting sqref="D287">
    <cfRule type="expression" dxfId="21" priority="4" stopIfTrue="1">
      <formula>AND(D287="Required")</formula>
    </cfRule>
  </conditionalFormatting>
  <conditionalFormatting sqref="D302 D296 D293 D290">
    <cfRule type="expression" dxfId="20" priority="3" stopIfTrue="1">
      <formula>AND(D290="Required")</formula>
    </cfRule>
  </conditionalFormatting>
  <conditionalFormatting sqref="D3">
    <cfRule type="cellIs" dxfId="19" priority="1" operator="equal">
      <formula>"Required"</formula>
    </cfRule>
  </conditionalFormatting>
  <conditionalFormatting sqref="E3">
    <cfRule type="containsText" dxfId="18" priority="2" operator="containsText" text="Required">
      <formula>NOT(ISERROR(SEARCH("Required",E3)))</formula>
    </cfRule>
  </conditionalFormatting>
  <pageMargins left="0.7" right="0.7" top="0.75" bottom="0.75" header="0.3" footer="0.3"/>
  <pageSetup scale="41"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B1:G300"/>
  <sheetViews>
    <sheetView workbookViewId="0"/>
  </sheetViews>
  <sheetFormatPr defaultColWidth="8.85546875" defaultRowHeight="12.75"/>
  <cols>
    <col min="1" max="1" width="8.85546875" style="695"/>
    <col min="2" max="2" width="16.7109375" style="695" customWidth="1"/>
    <col min="3" max="3" width="89.7109375" style="695" customWidth="1"/>
    <col min="4" max="4" width="17.7109375" style="695" customWidth="1"/>
    <col min="5" max="5" width="18.5703125" style="695" customWidth="1"/>
    <col min="6" max="6" width="27.42578125" style="695" customWidth="1"/>
    <col min="7" max="7" width="26.42578125" style="695" customWidth="1"/>
    <col min="8" max="16384" width="8.85546875" style="695"/>
  </cols>
  <sheetData>
    <row r="1" spans="2:7" ht="13.5" thickBot="1">
      <c r="F1" s="777" t="str">
        <f>IF(AND(OR('OD Test Plan'!$H$77="Required",'OD Test Plan'!$H$78="Required",'OD Test Plan'!$H$79="Required"),'OD Test Plan'!I9="Phase 1"), "Required", "")</f>
        <v/>
      </c>
      <c r="G1" s="777" t="str">
        <f>IF(AND(OR('OD Test Plan'!$H$77="Required",'OD Test Plan'!$H$78="Required",'OD Test Plan'!$H$79="Required"),'OD Test Plan'!$I$9="SW or HW Update"), "Required", "")</f>
        <v/>
      </c>
    </row>
    <row r="2" spans="2:7" ht="29.25" customHeight="1" thickBot="1">
      <c r="B2" s="2482" t="s">
        <v>2011</v>
      </c>
      <c r="C2" s="2483"/>
      <c r="D2" s="2483"/>
      <c r="E2" s="2483"/>
      <c r="F2" s="1134" t="s">
        <v>275</v>
      </c>
      <c r="G2" s="779" t="s">
        <v>1033</v>
      </c>
    </row>
    <row r="3" spans="2:7" ht="16.5" thickBot="1">
      <c r="B3" s="1135" t="s">
        <v>2012</v>
      </c>
      <c r="C3" s="1136"/>
      <c r="D3" s="1137"/>
      <c r="E3" s="1137"/>
      <c r="F3" s="1136"/>
      <c r="G3" s="1138"/>
    </row>
    <row r="4" spans="2:7">
      <c r="B4" s="1139" t="s">
        <v>1757</v>
      </c>
      <c r="C4" s="1140" t="s">
        <v>1758</v>
      </c>
      <c r="D4" s="1141" t="s">
        <v>2013</v>
      </c>
      <c r="E4" s="1142" t="s">
        <v>2013</v>
      </c>
      <c r="F4" s="1143" t="s">
        <v>1214</v>
      </c>
      <c r="G4" s="1144"/>
    </row>
    <row r="5" spans="2:7">
      <c r="B5" s="1145" t="s">
        <v>2014</v>
      </c>
      <c r="C5" s="1146" t="s">
        <v>1765</v>
      </c>
      <c r="D5" s="1147" t="s">
        <v>2013</v>
      </c>
      <c r="E5" s="1148" t="s">
        <v>304</v>
      </c>
      <c r="F5" s="1149"/>
      <c r="G5" s="1150"/>
    </row>
    <row r="6" spans="2:7">
      <c r="B6" s="1145" t="s">
        <v>2015</v>
      </c>
      <c r="C6" s="1146" t="s">
        <v>2016</v>
      </c>
      <c r="D6" s="1147" t="s">
        <v>2013</v>
      </c>
      <c r="E6" s="1148" t="s">
        <v>2017</v>
      </c>
      <c r="F6" s="1149"/>
      <c r="G6" s="1150"/>
    </row>
    <row r="7" spans="2:7">
      <c r="B7" s="1151" t="s">
        <v>1767</v>
      </c>
      <c r="C7" s="1152" t="s">
        <v>2018</v>
      </c>
      <c r="D7" s="1153"/>
      <c r="E7" s="1153"/>
      <c r="F7" s="1154"/>
      <c r="G7" s="1150"/>
    </row>
    <row r="8" spans="2:7">
      <c r="B8" s="1151" t="s">
        <v>2019</v>
      </c>
      <c r="C8" s="1152" t="s">
        <v>2020</v>
      </c>
      <c r="D8" s="1153"/>
      <c r="E8" s="1153"/>
      <c r="F8" s="1154"/>
      <c r="G8" s="1150"/>
    </row>
    <row r="9" spans="2:7">
      <c r="B9" s="1145" t="s">
        <v>2021</v>
      </c>
      <c r="C9" s="1146" t="s">
        <v>2022</v>
      </c>
      <c r="D9" s="1147" t="s">
        <v>2013</v>
      </c>
      <c r="E9" s="1148" t="s">
        <v>2013</v>
      </c>
      <c r="F9" s="1149" t="s">
        <v>1214</v>
      </c>
      <c r="G9" s="1150"/>
    </row>
    <row r="10" spans="2:7">
      <c r="B10" s="1145" t="s">
        <v>2021</v>
      </c>
      <c r="C10" s="1146" t="s">
        <v>2022</v>
      </c>
      <c r="D10" s="1147" t="s">
        <v>2013</v>
      </c>
      <c r="E10" s="1147" t="s">
        <v>2023</v>
      </c>
      <c r="F10" s="1149"/>
      <c r="G10" s="1150"/>
    </row>
    <row r="11" spans="2:7">
      <c r="B11" s="1145" t="s">
        <v>2021</v>
      </c>
      <c r="C11" s="1146" t="s">
        <v>2022</v>
      </c>
      <c r="D11" s="1147" t="s">
        <v>2023</v>
      </c>
      <c r="E11" s="1148" t="s">
        <v>2013</v>
      </c>
      <c r="F11" s="1149"/>
      <c r="G11" s="1150"/>
    </row>
    <row r="12" spans="2:7">
      <c r="B12" s="1145" t="s">
        <v>2021</v>
      </c>
      <c r="C12" s="1146" t="s">
        <v>2022</v>
      </c>
      <c r="D12" s="1147" t="s">
        <v>2023</v>
      </c>
      <c r="E12" s="1147" t="s">
        <v>2023</v>
      </c>
      <c r="F12" s="1149"/>
      <c r="G12" s="1150"/>
    </row>
    <row r="13" spans="2:7">
      <c r="B13" s="1145" t="s">
        <v>2024</v>
      </c>
      <c r="C13" s="1146" t="s">
        <v>2025</v>
      </c>
      <c r="D13" s="1147" t="s">
        <v>2013</v>
      </c>
      <c r="E13" s="1148" t="s">
        <v>2013</v>
      </c>
      <c r="F13" s="1149" t="s">
        <v>1214</v>
      </c>
      <c r="G13" s="1150"/>
    </row>
    <row r="14" spans="2:7">
      <c r="B14" s="1145" t="s">
        <v>2024</v>
      </c>
      <c r="C14" s="1146" t="s">
        <v>2025</v>
      </c>
      <c r="D14" s="1147" t="s">
        <v>2013</v>
      </c>
      <c r="E14" s="1147" t="s">
        <v>2023</v>
      </c>
      <c r="F14" s="1149"/>
      <c r="G14" s="1150"/>
    </row>
    <row r="15" spans="2:7">
      <c r="B15" s="1145" t="s">
        <v>2024</v>
      </c>
      <c r="C15" s="1146" t="s">
        <v>2025</v>
      </c>
      <c r="D15" s="1147" t="s">
        <v>2023</v>
      </c>
      <c r="E15" s="1148" t="s">
        <v>2013</v>
      </c>
      <c r="F15" s="1149"/>
      <c r="G15" s="1150"/>
    </row>
    <row r="16" spans="2:7">
      <c r="B16" s="1145" t="s">
        <v>2024</v>
      </c>
      <c r="C16" s="1146" t="s">
        <v>2025</v>
      </c>
      <c r="D16" s="1147" t="s">
        <v>2023</v>
      </c>
      <c r="E16" s="1147" t="s">
        <v>2023</v>
      </c>
      <c r="F16" s="1149"/>
      <c r="G16" s="1150"/>
    </row>
    <row r="17" spans="2:7">
      <c r="B17" s="1145" t="s">
        <v>2026</v>
      </c>
      <c r="C17" s="1146" t="s">
        <v>2027</v>
      </c>
      <c r="D17" s="1147" t="s">
        <v>2013</v>
      </c>
      <c r="E17" s="1148" t="s">
        <v>2013</v>
      </c>
      <c r="F17" s="1149" t="s">
        <v>1214</v>
      </c>
      <c r="G17" s="1150"/>
    </row>
    <row r="18" spans="2:7">
      <c r="B18" s="1145" t="s">
        <v>2026</v>
      </c>
      <c r="C18" s="1146" t="s">
        <v>2027</v>
      </c>
      <c r="D18" s="1147" t="s">
        <v>2013</v>
      </c>
      <c r="E18" s="1147" t="s">
        <v>2023</v>
      </c>
      <c r="F18" s="1149"/>
      <c r="G18" s="1150"/>
    </row>
    <row r="19" spans="2:7">
      <c r="B19" s="1145" t="s">
        <v>2026</v>
      </c>
      <c r="C19" s="1146" t="s">
        <v>2027</v>
      </c>
      <c r="D19" s="1147" t="s">
        <v>2023</v>
      </c>
      <c r="E19" s="1148" t="s">
        <v>2013</v>
      </c>
      <c r="F19" s="1149"/>
      <c r="G19" s="1150"/>
    </row>
    <row r="20" spans="2:7">
      <c r="B20" s="1145" t="s">
        <v>2026</v>
      </c>
      <c r="C20" s="1146" t="s">
        <v>2027</v>
      </c>
      <c r="D20" s="1147" t="s">
        <v>2023</v>
      </c>
      <c r="E20" s="1147" t="s">
        <v>2023</v>
      </c>
      <c r="F20" s="1149"/>
      <c r="G20" s="1150"/>
    </row>
    <row r="21" spans="2:7">
      <c r="B21" s="1145" t="s">
        <v>2028</v>
      </c>
      <c r="C21" s="1146" t="s">
        <v>2029</v>
      </c>
      <c r="D21" s="1148" t="s">
        <v>2013</v>
      </c>
      <c r="E21" s="1148" t="s">
        <v>2030</v>
      </c>
      <c r="F21" s="1149" t="s">
        <v>1214</v>
      </c>
      <c r="G21" s="1150"/>
    </row>
    <row r="22" spans="2:7">
      <c r="B22" s="1145" t="s">
        <v>2031</v>
      </c>
      <c r="C22" s="1146" t="s">
        <v>2032</v>
      </c>
      <c r="D22" s="1148" t="s">
        <v>2013</v>
      </c>
      <c r="E22" s="1148" t="s">
        <v>2013</v>
      </c>
      <c r="F22" s="1149" t="s">
        <v>1214</v>
      </c>
      <c r="G22" s="1150"/>
    </row>
    <row r="23" spans="2:7">
      <c r="B23" s="1145" t="s">
        <v>2033</v>
      </c>
      <c r="C23" s="1146" t="s">
        <v>2034</v>
      </c>
      <c r="D23" s="1148" t="s">
        <v>2013</v>
      </c>
      <c r="E23" s="1148" t="s">
        <v>2035</v>
      </c>
      <c r="F23" s="1149" t="s">
        <v>1214</v>
      </c>
      <c r="G23" s="1150"/>
    </row>
    <row r="24" spans="2:7" ht="15.75">
      <c r="B24" s="1155" t="s">
        <v>2036</v>
      </c>
      <c r="C24" s="1156"/>
      <c r="D24" s="1157"/>
      <c r="E24" s="1157"/>
      <c r="F24" s="1156"/>
      <c r="G24" s="1150"/>
    </row>
    <row r="25" spans="2:7">
      <c r="B25" s="1158">
        <v>2.1</v>
      </c>
      <c r="C25" s="1159" t="s">
        <v>1835</v>
      </c>
      <c r="D25" s="1160"/>
      <c r="E25" s="1160"/>
      <c r="F25" s="1152"/>
      <c r="G25" s="1150"/>
    </row>
    <row r="26" spans="2:7">
      <c r="B26" s="1161" t="s">
        <v>2037</v>
      </c>
      <c r="C26" s="1146" t="s">
        <v>2038</v>
      </c>
      <c r="D26" s="1148" t="s">
        <v>2039</v>
      </c>
      <c r="E26" s="1148" t="s">
        <v>2040</v>
      </c>
      <c r="F26" s="1149" t="s">
        <v>1214</v>
      </c>
      <c r="G26" s="1150" t="s">
        <v>1214</v>
      </c>
    </row>
    <row r="27" spans="2:7">
      <c r="B27" s="1161" t="s">
        <v>2037</v>
      </c>
      <c r="C27" s="1146" t="s">
        <v>2038</v>
      </c>
      <c r="D27" s="1148" t="s">
        <v>2041</v>
      </c>
      <c r="E27" s="1148" t="s">
        <v>2040</v>
      </c>
      <c r="F27" s="1149"/>
      <c r="G27" s="1150"/>
    </row>
    <row r="28" spans="2:7">
      <c r="B28" s="1161" t="s">
        <v>2037</v>
      </c>
      <c r="C28" s="1146" t="s">
        <v>2038</v>
      </c>
      <c r="D28" s="1148" t="s">
        <v>2042</v>
      </c>
      <c r="E28" s="1148" t="s">
        <v>2040</v>
      </c>
      <c r="F28" s="1162"/>
      <c r="G28" s="1150"/>
    </row>
    <row r="29" spans="2:7">
      <c r="B29" s="1161" t="s">
        <v>2037</v>
      </c>
      <c r="C29" s="1146" t="s">
        <v>2038</v>
      </c>
      <c r="D29" s="1148" t="s">
        <v>2043</v>
      </c>
      <c r="E29" s="1148" t="s">
        <v>2040</v>
      </c>
      <c r="F29" s="1162"/>
      <c r="G29" s="1150"/>
    </row>
    <row r="30" spans="2:7">
      <c r="B30" s="1161" t="s">
        <v>2037</v>
      </c>
      <c r="C30" s="1146" t="s">
        <v>2044</v>
      </c>
      <c r="D30" s="1148" t="s">
        <v>2039</v>
      </c>
      <c r="E30" s="1148" t="s">
        <v>2035</v>
      </c>
      <c r="F30" s="1149" t="s">
        <v>1214</v>
      </c>
      <c r="G30" s="1150"/>
    </row>
    <row r="31" spans="2:7">
      <c r="B31" s="1161" t="s">
        <v>2037</v>
      </c>
      <c r="C31" s="1146" t="s">
        <v>2044</v>
      </c>
      <c r="D31" s="1148" t="s">
        <v>2041</v>
      </c>
      <c r="E31" s="1148" t="s">
        <v>2035</v>
      </c>
      <c r="F31" s="1149"/>
      <c r="G31" s="1150"/>
    </row>
    <row r="32" spans="2:7">
      <c r="B32" s="1161" t="s">
        <v>2037</v>
      </c>
      <c r="C32" s="1146" t="s">
        <v>2044</v>
      </c>
      <c r="D32" s="1148" t="s">
        <v>2042</v>
      </c>
      <c r="E32" s="1148" t="s">
        <v>2035</v>
      </c>
      <c r="F32" s="1162"/>
      <c r="G32" s="1150"/>
    </row>
    <row r="33" spans="2:7">
      <c r="B33" s="1161" t="s">
        <v>2037</v>
      </c>
      <c r="C33" s="1146" t="s">
        <v>2044</v>
      </c>
      <c r="D33" s="1148" t="s">
        <v>2043</v>
      </c>
      <c r="E33" s="1148" t="s">
        <v>2035</v>
      </c>
      <c r="F33" s="1162"/>
      <c r="G33" s="1150"/>
    </row>
    <row r="34" spans="2:7">
      <c r="B34" s="1161" t="s">
        <v>2037</v>
      </c>
      <c r="C34" s="1146" t="s">
        <v>2044</v>
      </c>
      <c r="D34" s="1148" t="s">
        <v>2039</v>
      </c>
      <c r="E34" s="1148" t="s">
        <v>2045</v>
      </c>
      <c r="F34" s="1149" t="s">
        <v>1214</v>
      </c>
      <c r="G34" s="1150" t="s">
        <v>1214</v>
      </c>
    </row>
    <row r="35" spans="2:7">
      <c r="B35" s="1161" t="s">
        <v>2037</v>
      </c>
      <c r="C35" s="1146" t="s">
        <v>2044</v>
      </c>
      <c r="D35" s="1148" t="s">
        <v>2041</v>
      </c>
      <c r="E35" s="1148" t="s">
        <v>2045</v>
      </c>
      <c r="F35" s="1149"/>
      <c r="G35" s="1150"/>
    </row>
    <row r="36" spans="2:7">
      <c r="B36" s="1161" t="s">
        <v>2037</v>
      </c>
      <c r="C36" s="1146" t="s">
        <v>2044</v>
      </c>
      <c r="D36" s="1148" t="s">
        <v>2042</v>
      </c>
      <c r="E36" s="1148" t="s">
        <v>2045</v>
      </c>
      <c r="F36" s="1162"/>
      <c r="G36" s="1150"/>
    </row>
    <row r="37" spans="2:7">
      <c r="B37" s="1161" t="s">
        <v>2037</v>
      </c>
      <c r="C37" s="1146" t="s">
        <v>2044</v>
      </c>
      <c r="D37" s="1148" t="s">
        <v>2043</v>
      </c>
      <c r="E37" s="1148" t="s">
        <v>2045</v>
      </c>
      <c r="F37" s="1162"/>
      <c r="G37" s="1150"/>
    </row>
    <row r="38" spans="2:7" ht="25.5">
      <c r="B38" s="1161" t="s">
        <v>2046</v>
      </c>
      <c r="C38" s="1146" t="s">
        <v>2047</v>
      </c>
      <c r="D38" s="1148" t="s">
        <v>2039</v>
      </c>
      <c r="E38" s="1148" t="s">
        <v>2013</v>
      </c>
      <c r="F38" s="1149"/>
      <c r="G38" s="1150"/>
    </row>
    <row r="39" spans="2:7" ht="25.5">
      <c r="B39" s="1161" t="s">
        <v>2046</v>
      </c>
      <c r="C39" s="1146" t="s">
        <v>2047</v>
      </c>
      <c r="D39" s="1148" t="s">
        <v>2041</v>
      </c>
      <c r="E39" s="1148" t="s">
        <v>2013</v>
      </c>
      <c r="F39" s="1149"/>
      <c r="G39" s="1150"/>
    </row>
    <row r="40" spans="2:7" ht="25.5">
      <c r="B40" s="1161" t="s">
        <v>2046</v>
      </c>
      <c r="C40" s="1146" t="s">
        <v>2048</v>
      </c>
      <c r="D40" s="1148" t="s">
        <v>2042</v>
      </c>
      <c r="E40" s="1148" t="s">
        <v>2013</v>
      </c>
      <c r="F40" s="1162"/>
      <c r="G40" s="1150"/>
    </row>
    <row r="41" spans="2:7">
      <c r="B41" s="1161" t="s">
        <v>2049</v>
      </c>
      <c r="C41" s="1146" t="s">
        <v>2050</v>
      </c>
      <c r="D41" s="1148" t="s">
        <v>2039</v>
      </c>
      <c r="E41" s="1148" t="s">
        <v>2013</v>
      </c>
      <c r="F41" s="1149" t="s">
        <v>1214</v>
      </c>
      <c r="G41" s="1150"/>
    </row>
    <row r="42" spans="2:7">
      <c r="B42" s="1161" t="s">
        <v>2049</v>
      </c>
      <c r="C42" s="1146" t="s">
        <v>2050</v>
      </c>
      <c r="D42" s="1148" t="s">
        <v>2041</v>
      </c>
      <c r="E42" s="1148" t="s">
        <v>2013</v>
      </c>
      <c r="F42" s="1149"/>
      <c r="G42" s="1150"/>
    </row>
    <row r="43" spans="2:7">
      <c r="B43" s="1161" t="s">
        <v>2049</v>
      </c>
      <c r="C43" s="1146" t="s">
        <v>2050</v>
      </c>
      <c r="D43" s="1148" t="s">
        <v>2042</v>
      </c>
      <c r="E43" s="1148" t="s">
        <v>2013</v>
      </c>
      <c r="F43" s="1162"/>
      <c r="G43" s="1150"/>
    </row>
    <row r="44" spans="2:7">
      <c r="B44" s="1161" t="s">
        <v>2049</v>
      </c>
      <c r="C44" s="1146" t="s">
        <v>2050</v>
      </c>
      <c r="D44" s="1148" t="s">
        <v>2043</v>
      </c>
      <c r="E44" s="1148" t="s">
        <v>2013</v>
      </c>
      <c r="F44" s="1162"/>
      <c r="G44" s="1150"/>
    </row>
    <row r="45" spans="2:7" ht="25.5">
      <c r="B45" s="1161" t="s">
        <v>2051</v>
      </c>
      <c r="C45" s="1146" t="s">
        <v>2052</v>
      </c>
      <c r="D45" s="1148" t="s">
        <v>2039</v>
      </c>
      <c r="E45" s="1148" t="s">
        <v>2013</v>
      </c>
      <c r="F45" s="1149"/>
      <c r="G45" s="1150"/>
    </row>
    <row r="46" spans="2:7" ht="25.5">
      <c r="B46" s="1161" t="s">
        <v>2051</v>
      </c>
      <c r="C46" s="1146" t="s">
        <v>2052</v>
      </c>
      <c r="D46" s="1148" t="s">
        <v>2041</v>
      </c>
      <c r="E46" s="1148" t="s">
        <v>2013</v>
      </c>
      <c r="F46" s="1149"/>
      <c r="G46" s="1150"/>
    </row>
    <row r="47" spans="2:7" ht="25.5">
      <c r="B47" s="1161" t="s">
        <v>2053</v>
      </c>
      <c r="C47" s="1146" t="s">
        <v>2054</v>
      </c>
      <c r="D47" s="1148" t="s">
        <v>2039</v>
      </c>
      <c r="E47" s="1148" t="s">
        <v>2013</v>
      </c>
      <c r="F47" s="1149"/>
      <c r="G47" s="1150"/>
    </row>
    <row r="48" spans="2:7" ht="25.5">
      <c r="B48" s="1161" t="s">
        <v>2053</v>
      </c>
      <c r="C48" s="1146" t="s">
        <v>2054</v>
      </c>
      <c r="D48" s="1148" t="s">
        <v>2041</v>
      </c>
      <c r="E48" s="1148" t="s">
        <v>2013</v>
      </c>
      <c r="F48" s="1149"/>
      <c r="G48" s="1150"/>
    </row>
    <row r="49" spans="2:7" ht="25.5">
      <c r="B49" s="1161" t="s">
        <v>2053</v>
      </c>
      <c r="C49" s="1146" t="s">
        <v>2055</v>
      </c>
      <c r="D49" s="1148" t="s">
        <v>2042</v>
      </c>
      <c r="E49" s="1148" t="s">
        <v>2013</v>
      </c>
      <c r="F49" s="1162"/>
      <c r="G49" s="1150"/>
    </row>
    <row r="50" spans="2:7" ht="25.5">
      <c r="B50" s="1161" t="s">
        <v>2053</v>
      </c>
      <c r="C50" s="1146" t="s">
        <v>2054</v>
      </c>
      <c r="D50" s="1148" t="s">
        <v>2043</v>
      </c>
      <c r="E50" s="1148" t="s">
        <v>2013</v>
      </c>
      <c r="F50" s="1162"/>
      <c r="G50" s="1150"/>
    </row>
    <row r="51" spans="2:7">
      <c r="B51" s="1161" t="s">
        <v>2056</v>
      </c>
      <c r="C51" s="1146" t="s">
        <v>2057</v>
      </c>
      <c r="D51" s="1148" t="s">
        <v>2041</v>
      </c>
      <c r="E51" s="1148" t="s">
        <v>2035</v>
      </c>
      <c r="F51" s="1149"/>
      <c r="G51" s="1150"/>
    </row>
    <row r="52" spans="2:7">
      <c r="B52" s="1161" t="s">
        <v>2056</v>
      </c>
      <c r="C52" s="1146" t="s">
        <v>2058</v>
      </c>
      <c r="D52" s="1148" t="s">
        <v>2041</v>
      </c>
      <c r="E52" s="1148" t="s">
        <v>2045</v>
      </c>
      <c r="F52" s="1149"/>
      <c r="G52" s="1150"/>
    </row>
    <row r="53" spans="2:7">
      <c r="B53" s="1151" t="s">
        <v>2059</v>
      </c>
      <c r="C53" s="1163" t="s">
        <v>1837</v>
      </c>
      <c r="D53" s="1153"/>
      <c r="E53" s="1153"/>
      <c r="F53" s="1154"/>
      <c r="G53" s="1150"/>
    </row>
    <row r="54" spans="2:7">
      <c r="B54" s="1161" t="s">
        <v>2060</v>
      </c>
      <c r="C54" s="1146" t="s">
        <v>2038</v>
      </c>
      <c r="D54" s="1148" t="s">
        <v>2039</v>
      </c>
      <c r="E54" s="1148" t="s">
        <v>2040</v>
      </c>
      <c r="F54" s="1149" t="s">
        <v>1214</v>
      </c>
      <c r="G54" s="1150" t="s">
        <v>1214</v>
      </c>
    </row>
    <row r="55" spans="2:7">
      <c r="B55" s="1161" t="s">
        <v>2060</v>
      </c>
      <c r="C55" s="1146" t="s">
        <v>2038</v>
      </c>
      <c r="D55" s="1148" t="s">
        <v>2041</v>
      </c>
      <c r="E55" s="1148" t="s">
        <v>2040</v>
      </c>
      <c r="F55" s="1149"/>
      <c r="G55" s="1150"/>
    </row>
    <row r="56" spans="2:7">
      <c r="B56" s="1161" t="s">
        <v>2060</v>
      </c>
      <c r="C56" s="1146" t="s">
        <v>2038</v>
      </c>
      <c r="D56" s="1148" t="s">
        <v>2042</v>
      </c>
      <c r="E56" s="1148" t="s">
        <v>2040</v>
      </c>
      <c r="F56" s="1162"/>
      <c r="G56" s="1150"/>
    </row>
    <row r="57" spans="2:7">
      <c r="B57" s="1161" t="s">
        <v>2060</v>
      </c>
      <c r="C57" s="1146" t="s">
        <v>2038</v>
      </c>
      <c r="D57" s="1148" t="s">
        <v>2043</v>
      </c>
      <c r="E57" s="1148" t="s">
        <v>2040</v>
      </c>
      <c r="F57" s="1162"/>
      <c r="G57" s="1150"/>
    </row>
    <row r="58" spans="2:7">
      <c r="B58" s="1161" t="s">
        <v>2060</v>
      </c>
      <c r="C58" s="1146" t="s">
        <v>2044</v>
      </c>
      <c r="D58" s="1148" t="s">
        <v>2039</v>
      </c>
      <c r="E58" s="1148" t="s">
        <v>2035</v>
      </c>
      <c r="F58" s="1149" t="s">
        <v>1214</v>
      </c>
      <c r="G58" s="1150"/>
    </row>
    <row r="59" spans="2:7">
      <c r="B59" s="1161" t="s">
        <v>2060</v>
      </c>
      <c r="C59" s="1146" t="s">
        <v>2044</v>
      </c>
      <c r="D59" s="1148" t="s">
        <v>2041</v>
      </c>
      <c r="E59" s="1148" t="s">
        <v>2035</v>
      </c>
      <c r="F59" s="1149"/>
      <c r="G59" s="1150"/>
    </row>
    <row r="60" spans="2:7">
      <c r="B60" s="1161" t="s">
        <v>2060</v>
      </c>
      <c r="C60" s="1146" t="s">
        <v>2044</v>
      </c>
      <c r="D60" s="1148" t="s">
        <v>2042</v>
      </c>
      <c r="E60" s="1148" t="s">
        <v>2035</v>
      </c>
      <c r="F60" s="1162"/>
      <c r="G60" s="1150"/>
    </row>
    <row r="61" spans="2:7">
      <c r="B61" s="1161" t="s">
        <v>2060</v>
      </c>
      <c r="C61" s="1146" t="s">
        <v>2044</v>
      </c>
      <c r="D61" s="1148" t="s">
        <v>2043</v>
      </c>
      <c r="E61" s="1148" t="s">
        <v>2035</v>
      </c>
      <c r="F61" s="1162"/>
      <c r="G61" s="1150"/>
    </row>
    <row r="62" spans="2:7">
      <c r="B62" s="1161" t="s">
        <v>2060</v>
      </c>
      <c r="C62" s="1146" t="s">
        <v>2044</v>
      </c>
      <c r="D62" s="1148" t="s">
        <v>2039</v>
      </c>
      <c r="E62" s="1148" t="s">
        <v>2045</v>
      </c>
      <c r="F62" s="1149" t="s">
        <v>1214</v>
      </c>
      <c r="G62" s="1150" t="s">
        <v>1214</v>
      </c>
    </row>
    <row r="63" spans="2:7">
      <c r="B63" s="1161" t="s">
        <v>2060</v>
      </c>
      <c r="C63" s="1146" t="s">
        <v>2044</v>
      </c>
      <c r="D63" s="1148" t="s">
        <v>2041</v>
      </c>
      <c r="E63" s="1148" t="s">
        <v>2045</v>
      </c>
      <c r="F63" s="1149"/>
      <c r="G63" s="1150"/>
    </row>
    <row r="64" spans="2:7">
      <c r="B64" s="1161" t="s">
        <v>2060</v>
      </c>
      <c r="C64" s="1146" t="s">
        <v>2044</v>
      </c>
      <c r="D64" s="1148" t="s">
        <v>2042</v>
      </c>
      <c r="E64" s="1148" t="s">
        <v>2045</v>
      </c>
      <c r="F64" s="1162"/>
      <c r="G64" s="1150"/>
    </row>
    <row r="65" spans="2:7">
      <c r="B65" s="1161" t="s">
        <v>2060</v>
      </c>
      <c r="C65" s="1146" t="s">
        <v>2044</v>
      </c>
      <c r="D65" s="1148" t="s">
        <v>2043</v>
      </c>
      <c r="E65" s="1148" t="s">
        <v>2045</v>
      </c>
      <c r="F65" s="1162"/>
      <c r="G65" s="1150"/>
    </row>
    <row r="66" spans="2:7" ht="25.5">
      <c r="B66" s="1161" t="s">
        <v>2061</v>
      </c>
      <c r="C66" s="1146" t="s">
        <v>2047</v>
      </c>
      <c r="D66" s="1148" t="s">
        <v>2039</v>
      </c>
      <c r="E66" s="1148" t="s">
        <v>2013</v>
      </c>
      <c r="F66" s="1149"/>
      <c r="G66" s="1150"/>
    </row>
    <row r="67" spans="2:7" ht="25.5">
      <c r="B67" s="1161" t="s">
        <v>2061</v>
      </c>
      <c r="C67" s="1146" t="s">
        <v>2047</v>
      </c>
      <c r="D67" s="1148" t="s">
        <v>2041</v>
      </c>
      <c r="E67" s="1148" t="s">
        <v>2013</v>
      </c>
      <c r="F67" s="1149"/>
      <c r="G67" s="1150"/>
    </row>
    <row r="68" spans="2:7" ht="25.5">
      <c r="B68" s="1161" t="s">
        <v>2061</v>
      </c>
      <c r="C68" s="1146" t="s">
        <v>2047</v>
      </c>
      <c r="D68" s="1148" t="s">
        <v>2042</v>
      </c>
      <c r="E68" s="1148" t="s">
        <v>2013</v>
      </c>
      <c r="F68" s="1162"/>
      <c r="G68" s="1150"/>
    </row>
    <row r="69" spans="2:7">
      <c r="B69" s="1161" t="s">
        <v>2062</v>
      </c>
      <c r="C69" s="1146" t="s">
        <v>2050</v>
      </c>
      <c r="D69" s="1148" t="s">
        <v>2039</v>
      </c>
      <c r="E69" s="1148" t="s">
        <v>2013</v>
      </c>
      <c r="F69" s="1149" t="s">
        <v>1214</v>
      </c>
      <c r="G69" s="1150"/>
    </row>
    <row r="70" spans="2:7">
      <c r="B70" s="1161" t="s">
        <v>2062</v>
      </c>
      <c r="C70" s="1146" t="s">
        <v>2050</v>
      </c>
      <c r="D70" s="1148" t="s">
        <v>2041</v>
      </c>
      <c r="E70" s="1148" t="s">
        <v>2013</v>
      </c>
      <c r="F70" s="1149"/>
      <c r="G70" s="1150"/>
    </row>
    <row r="71" spans="2:7">
      <c r="B71" s="1161" t="s">
        <v>2062</v>
      </c>
      <c r="C71" s="1146" t="s">
        <v>2050</v>
      </c>
      <c r="D71" s="1148" t="s">
        <v>2042</v>
      </c>
      <c r="E71" s="1148" t="s">
        <v>2013</v>
      </c>
      <c r="F71" s="1162"/>
      <c r="G71" s="1150"/>
    </row>
    <row r="72" spans="2:7">
      <c r="B72" s="1161" t="s">
        <v>2062</v>
      </c>
      <c r="C72" s="1146" t="s">
        <v>2050</v>
      </c>
      <c r="D72" s="1148" t="s">
        <v>2043</v>
      </c>
      <c r="E72" s="1148" t="s">
        <v>2013</v>
      </c>
      <c r="F72" s="1162"/>
      <c r="G72" s="1150"/>
    </row>
    <row r="73" spans="2:7" ht="25.5">
      <c r="B73" s="1161" t="s">
        <v>2063</v>
      </c>
      <c r="C73" s="1146" t="s">
        <v>2052</v>
      </c>
      <c r="D73" s="1148" t="s">
        <v>2039</v>
      </c>
      <c r="E73" s="1148" t="s">
        <v>2013</v>
      </c>
      <c r="F73" s="1149"/>
      <c r="G73" s="1150"/>
    </row>
    <row r="74" spans="2:7" ht="25.5">
      <c r="B74" s="1161" t="s">
        <v>2063</v>
      </c>
      <c r="C74" s="1146" t="s">
        <v>2052</v>
      </c>
      <c r="D74" s="1148" t="s">
        <v>2041</v>
      </c>
      <c r="E74" s="1148" t="s">
        <v>2013</v>
      </c>
      <c r="F74" s="1149"/>
      <c r="G74" s="1150"/>
    </row>
    <row r="75" spans="2:7" ht="25.5">
      <c r="B75" s="1161" t="s">
        <v>2064</v>
      </c>
      <c r="C75" s="1146" t="s">
        <v>2055</v>
      </c>
      <c r="D75" s="1148" t="s">
        <v>2039</v>
      </c>
      <c r="E75" s="1148" t="s">
        <v>2013</v>
      </c>
      <c r="F75" s="1149"/>
      <c r="G75" s="1150"/>
    </row>
    <row r="76" spans="2:7" ht="25.5">
      <c r="B76" s="1161" t="s">
        <v>2064</v>
      </c>
      <c r="C76" s="1146" t="s">
        <v>2055</v>
      </c>
      <c r="D76" s="1148" t="s">
        <v>2041</v>
      </c>
      <c r="E76" s="1148" t="s">
        <v>2013</v>
      </c>
      <c r="F76" s="1149"/>
      <c r="G76" s="1150"/>
    </row>
    <row r="77" spans="2:7" ht="25.5">
      <c r="B77" s="1161" t="s">
        <v>2064</v>
      </c>
      <c r="C77" s="1146" t="s">
        <v>2055</v>
      </c>
      <c r="D77" s="1148" t="s">
        <v>2042</v>
      </c>
      <c r="E77" s="1148" t="s">
        <v>2013</v>
      </c>
      <c r="F77" s="1162"/>
      <c r="G77" s="1150"/>
    </row>
    <row r="78" spans="2:7" ht="25.5">
      <c r="B78" s="1161" t="s">
        <v>2064</v>
      </c>
      <c r="C78" s="1146" t="s">
        <v>2055</v>
      </c>
      <c r="D78" s="1148" t="s">
        <v>2043</v>
      </c>
      <c r="E78" s="1148" t="s">
        <v>2013</v>
      </c>
      <c r="F78" s="1162"/>
      <c r="G78" s="1150"/>
    </row>
    <row r="79" spans="2:7">
      <c r="B79" s="1161" t="s">
        <v>2065</v>
      </c>
      <c r="C79" s="1146" t="s">
        <v>2058</v>
      </c>
      <c r="D79" s="1148" t="s">
        <v>2041</v>
      </c>
      <c r="E79" s="1148" t="s">
        <v>2035</v>
      </c>
      <c r="F79" s="1149"/>
      <c r="G79" s="1150"/>
    </row>
    <row r="80" spans="2:7">
      <c r="B80" s="1161" t="s">
        <v>2065</v>
      </c>
      <c r="C80" s="1146" t="s">
        <v>2058</v>
      </c>
      <c r="D80" s="1148" t="s">
        <v>2041</v>
      </c>
      <c r="E80" s="1148" t="s">
        <v>2045</v>
      </c>
      <c r="F80" s="1149"/>
      <c r="G80" s="1150"/>
    </row>
    <row r="81" spans="2:7">
      <c r="B81" s="1151" t="s">
        <v>2066</v>
      </c>
      <c r="C81" s="1164" t="s">
        <v>1856</v>
      </c>
      <c r="D81" s="1165"/>
      <c r="E81" s="1153"/>
      <c r="F81" s="1154"/>
      <c r="G81" s="1150"/>
    </row>
    <row r="82" spans="2:7">
      <c r="B82" s="1161" t="s">
        <v>2067</v>
      </c>
      <c r="C82" s="1146" t="s">
        <v>2068</v>
      </c>
      <c r="D82" s="1148" t="s">
        <v>2039</v>
      </c>
      <c r="E82" s="1148" t="s">
        <v>2013</v>
      </c>
      <c r="F82" s="1149" t="s">
        <v>1214</v>
      </c>
      <c r="G82" s="1150"/>
    </row>
    <row r="83" spans="2:7">
      <c r="B83" s="1161" t="s">
        <v>2069</v>
      </c>
      <c r="C83" s="1146" t="s">
        <v>2070</v>
      </c>
      <c r="D83" s="1148" t="s">
        <v>2041</v>
      </c>
      <c r="E83" s="1148" t="s">
        <v>2013</v>
      </c>
      <c r="F83" s="1149"/>
      <c r="G83" s="1150"/>
    </row>
    <row r="84" spans="2:7">
      <c r="B84" s="1161" t="s">
        <v>2071</v>
      </c>
      <c r="C84" s="1146" t="s">
        <v>2072</v>
      </c>
      <c r="D84" s="1148" t="s">
        <v>2039</v>
      </c>
      <c r="E84" s="1148" t="s">
        <v>2013</v>
      </c>
      <c r="F84" s="1162"/>
      <c r="G84" s="1150"/>
    </row>
    <row r="85" spans="2:7">
      <c r="B85" s="1161" t="s">
        <v>2073</v>
      </c>
      <c r="C85" s="1146" t="s">
        <v>2074</v>
      </c>
      <c r="D85" s="1148" t="s">
        <v>2043</v>
      </c>
      <c r="E85" s="1148" t="s">
        <v>2013</v>
      </c>
      <c r="F85" s="1162"/>
      <c r="G85" s="1150"/>
    </row>
    <row r="86" spans="2:7">
      <c r="B86" s="1145" t="s">
        <v>2075</v>
      </c>
      <c r="C86" s="1166" t="s">
        <v>2076</v>
      </c>
      <c r="D86" s="1147" t="s">
        <v>2041</v>
      </c>
      <c r="E86" s="1147" t="s">
        <v>2013</v>
      </c>
      <c r="F86" s="1162"/>
      <c r="G86" s="1150"/>
    </row>
    <row r="87" spans="2:7">
      <c r="B87" s="1161" t="s">
        <v>2077</v>
      </c>
      <c r="C87" s="1146" t="s">
        <v>2078</v>
      </c>
      <c r="D87" s="1148" t="s">
        <v>2043</v>
      </c>
      <c r="E87" s="1148" t="s">
        <v>2013</v>
      </c>
      <c r="F87" s="1162"/>
      <c r="G87" s="1150"/>
    </row>
    <row r="88" spans="2:7">
      <c r="B88" s="1161" t="s">
        <v>2079</v>
      </c>
      <c r="C88" s="1146" t="s">
        <v>2080</v>
      </c>
      <c r="D88" s="1148" t="s">
        <v>2039</v>
      </c>
      <c r="E88" s="1148" t="s">
        <v>2013</v>
      </c>
      <c r="F88" s="1162"/>
      <c r="G88" s="1150"/>
    </row>
    <row r="89" spans="2:7">
      <c r="B89" s="1161" t="s">
        <v>2081</v>
      </c>
      <c r="C89" s="1146" t="s">
        <v>2082</v>
      </c>
      <c r="D89" s="1148" t="s">
        <v>2042</v>
      </c>
      <c r="E89" s="1148" t="s">
        <v>2013</v>
      </c>
      <c r="F89" s="1162"/>
      <c r="G89" s="1150"/>
    </row>
    <row r="90" spans="2:7">
      <c r="B90" s="1161" t="s">
        <v>2083</v>
      </c>
      <c r="C90" s="1146" t="s">
        <v>2084</v>
      </c>
      <c r="D90" s="1148" t="s">
        <v>2041</v>
      </c>
      <c r="E90" s="1148" t="s">
        <v>2013</v>
      </c>
      <c r="F90" s="1162"/>
      <c r="G90" s="1150"/>
    </row>
    <row r="91" spans="2:7">
      <c r="B91" s="1161" t="s">
        <v>2085</v>
      </c>
      <c r="C91" s="1146" t="s">
        <v>2086</v>
      </c>
      <c r="D91" s="1148" t="s">
        <v>2042</v>
      </c>
      <c r="E91" s="1148" t="s">
        <v>2013</v>
      </c>
      <c r="F91" s="1162"/>
      <c r="G91" s="1150"/>
    </row>
    <row r="92" spans="2:7">
      <c r="B92" s="1161" t="s">
        <v>2087</v>
      </c>
      <c r="C92" s="1146" t="s">
        <v>2088</v>
      </c>
      <c r="D92" s="1148" t="s">
        <v>2043</v>
      </c>
      <c r="E92" s="1148" t="s">
        <v>2013</v>
      </c>
      <c r="F92" s="1162"/>
      <c r="G92" s="1150"/>
    </row>
    <row r="93" spans="2:7">
      <c r="B93" s="1161" t="s">
        <v>2089</v>
      </c>
      <c r="C93" s="1146" t="s">
        <v>2090</v>
      </c>
      <c r="D93" s="1148" t="s">
        <v>2042</v>
      </c>
      <c r="E93" s="1148" t="s">
        <v>2013</v>
      </c>
      <c r="F93" s="1162"/>
      <c r="G93" s="1150"/>
    </row>
    <row r="94" spans="2:7">
      <c r="B94" s="1151" t="s">
        <v>2091</v>
      </c>
      <c r="C94" s="1164" t="s">
        <v>1857</v>
      </c>
      <c r="D94" s="1167"/>
      <c r="E94" s="1167"/>
      <c r="F94" s="1168"/>
      <c r="G94" s="1150"/>
    </row>
    <row r="95" spans="2:7">
      <c r="B95" s="1161" t="s">
        <v>2092</v>
      </c>
      <c r="C95" s="1146" t="s">
        <v>2068</v>
      </c>
      <c r="D95" s="1148" t="s">
        <v>2039</v>
      </c>
      <c r="E95" s="1148" t="s">
        <v>2013</v>
      </c>
      <c r="F95" s="1149" t="s">
        <v>1214</v>
      </c>
      <c r="G95" s="1150"/>
    </row>
    <row r="96" spans="2:7">
      <c r="B96" s="1161" t="s">
        <v>2093</v>
      </c>
      <c r="C96" s="1146" t="s">
        <v>2070</v>
      </c>
      <c r="D96" s="1148" t="s">
        <v>2041</v>
      </c>
      <c r="E96" s="1148" t="s">
        <v>2013</v>
      </c>
      <c r="F96" s="1149"/>
      <c r="G96" s="1150"/>
    </row>
    <row r="97" spans="2:7">
      <c r="B97" s="1161" t="s">
        <v>2094</v>
      </c>
      <c r="C97" s="1146" t="s">
        <v>2072</v>
      </c>
      <c r="D97" s="1148" t="s">
        <v>2039</v>
      </c>
      <c r="E97" s="1148" t="s">
        <v>2013</v>
      </c>
      <c r="F97" s="1162"/>
      <c r="G97" s="1150"/>
    </row>
    <row r="98" spans="2:7">
      <c r="B98" s="1161" t="s">
        <v>2095</v>
      </c>
      <c r="C98" s="1146" t="s">
        <v>2074</v>
      </c>
      <c r="D98" s="1148" t="s">
        <v>2043</v>
      </c>
      <c r="E98" s="1148" t="s">
        <v>2013</v>
      </c>
      <c r="F98" s="1162"/>
      <c r="G98" s="1150"/>
    </row>
    <row r="99" spans="2:7">
      <c r="B99" s="1161" t="s">
        <v>2096</v>
      </c>
      <c r="C99" s="1146" t="s">
        <v>2076</v>
      </c>
      <c r="D99" s="1148" t="s">
        <v>2041</v>
      </c>
      <c r="E99" s="1148" t="s">
        <v>2013</v>
      </c>
      <c r="F99" s="1162"/>
      <c r="G99" s="1150"/>
    </row>
    <row r="100" spans="2:7">
      <c r="B100" s="1161" t="s">
        <v>2097</v>
      </c>
      <c r="C100" s="1146" t="s">
        <v>2078</v>
      </c>
      <c r="D100" s="1148" t="s">
        <v>2043</v>
      </c>
      <c r="E100" s="1148" t="s">
        <v>2013</v>
      </c>
      <c r="F100" s="1162"/>
      <c r="G100" s="1150"/>
    </row>
    <row r="101" spans="2:7">
      <c r="B101" s="1161" t="s">
        <v>2098</v>
      </c>
      <c r="C101" s="1146" t="s">
        <v>2080</v>
      </c>
      <c r="D101" s="1148" t="s">
        <v>2039</v>
      </c>
      <c r="E101" s="1148" t="s">
        <v>2013</v>
      </c>
      <c r="F101" s="1162"/>
      <c r="G101" s="1150"/>
    </row>
    <row r="102" spans="2:7">
      <c r="B102" s="1161" t="s">
        <v>2099</v>
      </c>
      <c r="C102" s="1146" t="s">
        <v>2082</v>
      </c>
      <c r="D102" s="1148" t="s">
        <v>2042</v>
      </c>
      <c r="E102" s="1148" t="s">
        <v>2013</v>
      </c>
      <c r="F102" s="1162"/>
      <c r="G102" s="1150"/>
    </row>
    <row r="103" spans="2:7">
      <c r="B103" s="1161" t="s">
        <v>2100</v>
      </c>
      <c r="C103" s="1146" t="s">
        <v>2084</v>
      </c>
      <c r="D103" s="1148" t="s">
        <v>2041</v>
      </c>
      <c r="E103" s="1148" t="s">
        <v>2013</v>
      </c>
      <c r="F103" s="1162"/>
      <c r="G103" s="1150"/>
    </row>
    <row r="104" spans="2:7">
      <c r="B104" s="1161" t="s">
        <v>2101</v>
      </c>
      <c r="C104" s="1146" t="s">
        <v>2086</v>
      </c>
      <c r="D104" s="1148" t="s">
        <v>2042</v>
      </c>
      <c r="E104" s="1148" t="s">
        <v>2013</v>
      </c>
      <c r="F104" s="1162"/>
      <c r="G104" s="1150"/>
    </row>
    <row r="105" spans="2:7">
      <c r="B105" s="1161" t="s">
        <v>2102</v>
      </c>
      <c r="C105" s="1146" t="s">
        <v>2088</v>
      </c>
      <c r="D105" s="1148" t="s">
        <v>2043</v>
      </c>
      <c r="E105" s="1148" t="s">
        <v>2013</v>
      </c>
      <c r="F105" s="1162"/>
      <c r="G105" s="1150"/>
    </row>
    <row r="106" spans="2:7">
      <c r="B106" s="1161" t="s">
        <v>2103</v>
      </c>
      <c r="C106" s="1146" t="s">
        <v>2090</v>
      </c>
      <c r="D106" s="1148" t="s">
        <v>2042</v>
      </c>
      <c r="E106" s="1148" t="s">
        <v>2013</v>
      </c>
      <c r="F106" s="1162"/>
      <c r="G106" s="1150"/>
    </row>
    <row r="107" spans="2:7">
      <c r="B107" s="1151" t="s">
        <v>2104</v>
      </c>
      <c r="C107" s="1163" t="s">
        <v>1862</v>
      </c>
      <c r="D107" s="1169"/>
      <c r="E107" s="1169"/>
      <c r="F107" s="1170"/>
      <c r="G107" s="1150"/>
    </row>
    <row r="108" spans="2:7">
      <c r="B108" s="1161" t="s">
        <v>2105</v>
      </c>
      <c r="C108" s="1171" t="s">
        <v>2106</v>
      </c>
      <c r="D108" s="1148" t="s">
        <v>2013</v>
      </c>
      <c r="E108" s="1148" t="s">
        <v>2013</v>
      </c>
      <c r="F108" s="1149"/>
      <c r="G108" s="1150"/>
    </row>
    <row r="109" spans="2:7">
      <c r="B109" s="1161" t="s">
        <v>2107</v>
      </c>
      <c r="C109" s="1172" t="s">
        <v>2108</v>
      </c>
      <c r="D109" s="1148" t="s">
        <v>2013</v>
      </c>
      <c r="E109" s="1148" t="s">
        <v>2013</v>
      </c>
      <c r="F109" s="1149"/>
      <c r="G109" s="1150"/>
    </row>
    <row r="110" spans="2:7">
      <c r="B110" s="1151" t="s">
        <v>2109</v>
      </c>
      <c r="C110" s="1163" t="s">
        <v>1877</v>
      </c>
      <c r="D110" s="1173"/>
      <c r="E110" s="1173"/>
      <c r="F110" s="1174"/>
      <c r="G110" s="1150"/>
    </row>
    <row r="111" spans="2:7">
      <c r="B111" s="1175" t="s">
        <v>2110</v>
      </c>
      <c r="C111" s="1146" t="s">
        <v>2111</v>
      </c>
      <c r="D111" s="1148" t="s">
        <v>2013</v>
      </c>
      <c r="E111" s="1148" t="s">
        <v>2013</v>
      </c>
      <c r="F111" s="1149"/>
      <c r="G111" s="1150"/>
    </row>
    <row r="112" spans="2:7">
      <c r="B112" s="1175" t="s">
        <v>2112</v>
      </c>
      <c r="C112" s="1146" t="s">
        <v>2113</v>
      </c>
      <c r="D112" s="1148" t="s">
        <v>2013</v>
      </c>
      <c r="E112" s="1148" t="s">
        <v>2013</v>
      </c>
      <c r="F112" s="1149"/>
      <c r="G112" s="1150"/>
    </row>
    <row r="113" spans="2:7" ht="15.75">
      <c r="B113" s="1155" t="s">
        <v>2114</v>
      </c>
      <c r="C113" s="1156"/>
      <c r="D113" s="1157"/>
      <c r="E113" s="1157"/>
      <c r="F113" s="1156"/>
      <c r="G113" s="1150"/>
    </row>
    <row r="114" spans="2:7">
      <c r="B114" s="1145" t="s">
        <v>1830</v>
      </c>
      <c r="C114" s="1146" t="s">
        <v>1882</v>
      </c>
      <c r="D114" s="1147" t="s">
        <v>2013</v>
      </c>
      <c r="E114" s="1148" t="s">
        <v>2013</v>
      </c>
      <c r="F114" s="1149" t="s">
        <v>1214</v>
      </c>
      <c r="G114" s="1150"/>
    </row>
    <row r="115" spans="2:7">
      <c r="B115" s="1145" t="s">
        <v>1830</v>
      </c>
      <c r="C115" s="1146" t="s">
        <v>1882</v>
      </c>
      <c r="D115" s="1147" t="s">
        <v>2013</v>
      </c>
      <c r="E115" s="1147" t="s">
        <v>2023</v>
      </c>
      <c r="F115" s="1149"/>
      <c r="G115" s="1150"/>
    </row>
    <row r="116" spans="2:7">
      <c r="B116" s="1145" t="s">
        <v>1830</v>
      </c>
      <c r="C116" s="1146" t="s">
        <v>1882</v>
      </c>
      <c r="D116" s="1147" t="s">
        <v>2023</v>
      </c>
      <c r="E116" s="1148" t="s">
        <v>2013</v>
      </c>
      <c r="F116" s="1149" t="s">
        <v>1214</v>
      </c>
      <c r="G116" s="1150"/>
    </row>
    <row r="117" spans="2:7">
      <c r="B117" s="1145" t="s">
        <v>1830</v>
      </c>
      <c r="C117" s="1146" t="s">
        <v>1882</v>
      </c>
      <c r="D117" s="1147" t="s">
        <v>2023</v>
      </c>
      <c r="E117" s="1147" t="s">
        <v>2023</v>
      </c>
      <c r="F117" s="1149"/>
      <c r="G117" s="1150"/>
    </row>
    <row r="118" spans="2:7">
      <c r="B118" s="1145" t="s">
        <v>2115</v>
      </c>
      <c r="C118" s="1146" t="s">
        <v>2116</v>
      </c>
      <c r="D118" s="1148" t="s">
        <v>2041</v>
      </c>
      <c r="E118" s="1148" t="s">
        <v>2035</v>
      </c>
      <c r="F118" s="1149"/>
      <c r="G118" s="1150"/>
    </row>
    <row r="119" spans="2:7">
      <c r="B119" s="1145" t="s">
        <v>2117</v>
      </c>
      <c r="C119" s="1146" t="s">
        <v>2116</v>
      </c>
      <c r="D119" s="1148" t="s">
        <v>2041</v>
      </c>
      <c r="E119" s="1148" t="s">
        <v>2045</v>
      </c>
      <c r="F119" s="1149"/>
      <c r="G119" s="1150"/>
    </row>
    <row r="120" spans="2:7">
      <c r="B120" s="1151" t="s">
        <v>1832</v>
      </c>
      <c r="C120" s="1176" t="s">
        <v>1883</v>
      </c>
      <c r="D120" s="1177"/>
      <c r="E120" s="1177"/>
      <c r="F120" s="1178"/>
      <c r="G120" s="1150"/>
    </row>
    <row r="121" spans="2:7">
      <c r="B121" s="1145" t="s">
        <v>2118</v>
      </c>
      <c r="C121" s="1146" t="s">
        <v>2119</v>
      </c>
      <c r="D121" s="1147" t="s">
        <v>2013</v>
      </c>
      <c r="E121" s="1148" t="s">
        <v>2013</v>
      </c>
      <c r="F121" s="1149" t="s">
        <v>1214</v>
      </c>
      <c r="G121" s="1150"/>
    </row>
    <row r="122" spans="2:7">
      <c r="B122" s="1145" t="s">
        <v>2118</v>
      </c>
      <c r="C122" s="1146" t="s">
        <v>2119</v>
      </c>
      <c r="D122" s="1147" t="s">
        <v>2023</v>
      </c>
      <c r="E122" s="1148" t="s">
        <v>2013</v>
      </c>
      <c r="F122" s="1149"/>
      <c r="G122" s="1150"/>
    </row>
    <row r="123" spans="2:7">
      <c r="B123" s="1145" t="s">
        <v>2118</v>
      </c>
      <c r="C123" s="1146" t="s">
        <v>2119</v>
      </c>
      <c r="D123" s="1147" t="s">
        <v>2013</v>
      </c>
      <c r="E123" s="1148" t="s">
        <v>2023</v>
      </c>
      <c r="F123" s="1149"/>
      <c r="G123" s="1150"/>
    </row>
    <row r="124" spans="2:7">
      <c r="B124" s="1145" t="s">
        <v>2118</v>
      </c>
      <c r="C124" s="1146" t="s">
        <v>2119</v>
      </c>
      <c r="D124" s="1147" t="s">
        <v>2023</v>
      </c>
      <c r="E124" s="1148" t="s">
        <v>2023</v>
      </c>
      <c r="F124" s="1149"/>
      <c r="G124" s="1150"/>
    </row>
    <row r="125" spans="2:7">
      <c r="B125" s="1145" t="s">
        <v>2120</v>
      </c>
      <c r="C125" s="1146" t="s">
        <v>2121</v>
      </c>
      <c r="D125" s="1147" t="s">
        <v>2013</v>
      </c>
      <c r="E125" s="1148" t="s">
        <v>2013</v>
      </c>
      <c r="F125" s="1149" t="s">
        <v>1214</v>
      </c>
      <c r="G125" s="1150"/>
    </row>
    <row r="126" spans="2:7">
      <c r="B126" s="1145" t="s">
        <v>2120</v>
      </c>
      <c r="C126" s="1146" t="s">
        <v>2121</v>
      </c>
      <c r="D126" s="1147" t="s">
        <v>2023</v>
      </c>
      <c r="E126" s="1148" t="s">
        <v>2013</v>
      </c>
      <c r="F126" s="1149"/>
      <c r="G126" s="1150"/>
    </row>
    <row r="127" spans="2:7">
      <c r="B127" s="1145" t="s">
        <v>2120</v>
      </c>
      <c r="C127" s="1146" t="s">
        <v>2121</v>
      </c>
      <c r="D127" s="1147" t="s">
        <v>2013</v>
      </c>
      <c r="E127" s="1148" t="s">
        <v>2023</v>
      </c>
      <c r="F127" s="1149"/>
      <c r="G127" s="1150"/>
    </row>
    <row r="128" spans="2:7">
      <c r="B128" s="1145" t="s">
        <v>2120</v>
      </c>
      <c r="C128" s="1146" t="s">
        <v>2121</v>
      </c>
      <c r="D128" s="1147" t="s">
        <v>2023</v>
      </c>
      <c r="E128" s="1148" t="s">
        <v>2023</v>
      </c>
      <c r="F128" s="1149"/>
      <c r="G128" s="1150"/>
    </row>
    <row r="129" spans="2:7">
      <c r="B129" s="1145" t="s">
        <v>2122</v>
      </c>
      <c r="C129" s="1146" t="s">
        <v>2123</v>
      </c>
      <c r="D129" s="1147" t="s">
        <v>2013</v>
      </c>
      <c r="E129" s="1148" t="s">
        <v>2013</v>
      </c>
      <c r="F129" s="1149"/>
      <c r="G129" s="1150"/>
    </row>
    <row r="130" spans="2:7">
      <c r="B130" s="1145" t="s">
        <v>2122</v>
      </c>
      <c r="C130" s="1146" t="s">
        <v>2123</v>
      </c>
      <c r="D130" s="1147" t="s">
        <v>2023</v>
      </c>
      <c r="E130" s="1148" t="s">
        <v>2013</v>
      </c>
      <c r="F130" s="1149"/>
      <c r="G130" s="1150"/>
    </row>
    <row r="131" spans="2:7">
      <c r="B131" s="1145" t="s">
        <v>2122</v>
      </c>
      <c r="C131" s="1146" t="s">
        <v>2123</v>
      </c>
      <c r="D131" s="1147" t="s">
        <v>2013</v>
      </c>
      <c r="E131" s="1148" t="s">
        <v>2023</v>
      </c>
      <c r="F131" s="1149"/>
      <c r="G131" s="1150"/>
    </row>
    <row r="132" spans="2:7">
      <c r="B132" s="1145" t="s">
        <v>2122</v>
      </c>
      <c r="C132" s="1146" t="s">
        <v>2123</v>
      </c>
      <c r="D132" s="1147" t="s">
        <v>2023</v>
      </c>
      <c r="E132" s="1148" t="s">
        <v>2023</v>
      </c>
      <c r="F132" s="1149"/>
      <c r="G132" s="1150"/>
    </row>
    <row r="133" spans="2:7">
      <c r="B133" s="1151" t="s">
        <v>1886</v>
      </c>
      <c r="C133" s="1176" t="s">
        <v>1887</v>
      </c>
      <c r="D133" s="1179"/>
      <c r="E133" s="1180"/>
      <c r="F133" s="1180"/>
      <c r="G133" s="1150"/>
    </row>
    <row r="134" spans="2:7">
      <c r="B134" s="1145" t="s">
        <v>2124</v>
      </c>
      <c r="C134" s="1146" t="s">
        <v>2125</v>
      </c>
      <c r="D134" s="1147" t="s">
        <v>2013</v>
      </c>
      <c r="E134" s="1148" t="s">
        <v>2013</v>
      </c>
      <c r="F134" s="1149"/>
      <c r="G134" s="1150"/>
    </row>
    <row r="135" spans="2:7">
      <c r="B135" s="1145" t="s">
        <v>2124</v>
      </c>
      <c r="C135" s="1146" t="s">
        <v>2125</v>
      </c>
      <c r="D135" s="1147" t="s">
        <v>2013</v>
      </c>
      <c r="E135" s="1148" t="s">
        <v>2023</v>
      </c>
      <c r="F135" s="1149"/>
      <c r="G135" s="1150"/>
    </row>
    <row r="136" spans="2:7">
      <c r="B136" s="1145" t="s">
        <v>2126</v>
      </c>
      <c r="C136" s="1146" t="s">
        <v>2127</v>
      </c>
      <c r="D136" s="1147" t="s">
        <v>2023</v>
      </c>
      <c r="E136" s="1148" t="s">
        <v>2013</v>
      </c>
      <c r="F136" s="1149"/>
      <c r="G136" s="1150"/>
    </row>
    <row r="137" spans="2:7">
      <c r="B137" s="1145" t="s">
        <v>2126</v>
      </c>
      <c r="C137" s="1146" t="s">
        <v>2127</v>
      </c>
      <c r="D137" s="1147" t="s">
        <v>2023</v>
      </c>
      <c r="E137" s="1148" t="s">
        <v>2023</v>
      </c>
      <c r="F137" s="1149"/>
      <c r="G137" s="1150"/>
    </row>
    <row r="138" spans="2:7" ht="15.75">
      <c r="B138" s="1155" t="s">
        <v>2128</v>
      </c>
      <c r="C138" s="1156"/>
      <c r="D138" s="1157"/>
      <c r="E138" s="1157"/>
      <c r="F138" s="1156"/>
      <c r="G138" s="1150"/>
    </row>
    <row r="139" spans="2:7">
      <c r="B139" s="1151" t="s">
        <v>2129</v>
      </c>
      <c r="C139" s="1181" t="s">
        <v>2130</v>
      </c>
      <c r="D139" s="1169"/>
      <c r="E139" s="1169"/>
      <c r="F139" s="1182"/>
      <c r="G139" s="1150"/>
    </row>
    <row r="140" spans="2:7">
      <c r="B140" s="1175" t="s">
        <v>2131</v>
      </c>
      <c r="C140" s="1183" t="s">
        <v>2132</v>
      </c>
      <c r="D140" s="1148" t="s">
        <v>2013</v>
      </c>
      <c r="E140" s="1148" t="s">
        <v>304</v>
      </c>
      <c r="F140" s="1149"/>
      <c r="G140" s="1150"/>
    </row>
    <row r="141" spans="2:7">
      <c r="B141" s="1175" t="s">
        <v>2133</v>
      </c>
      <c r="C141" s="1183" t="s">
        <v>2134</v>
      </c>
      <c r="D141" s="1148" t="s">
        <v>2013</v>
      </c>
      <c r="E141" s="1148" t="s">
        <v>304</v>
      </c>
      <c r="F141" s="1149"/>
      <c r="G141" s="1150"/>
    </row>
    <row r="142" spans="2:7">
      <c r="B142" s="1175" t="s">
        <v>2135</v>
      </c>
      <c r="C142" s="1183" t="s">
        <v>2136</v>
      </c>
      <c r="D142" s="1148" t="s">
        <v>2013</v>
      </c>
      <c r="E142" s="1148" t="s">
        <v>304</v>
      </c>
      <c r="F142" s="1149"/>
      <c r="G142" s="1150"/>
    </row>
    <row r="143" spans="2:7">
      <c r="B143" s="1175" t="s">
        <v>2135</v>
      </c>
      <c r="C143" s="1183" t="s">
        <v>2136</v>
      </c>
      <c r="D143" s="1148" t="s">
        <v>2023</v>
      </c>
      <c r="E143" s="1148" t="s">
        <v>304</v>
      </c>
      <c r="F143" s="1149"/>
      <c r="G143" s="1150"/>
    </row>
    <row r="144" spans="2:7">
      <c r="B144" s="1175" t="s">
        <v>2135</v>
      </c>
      <c r="C144" s="1183" t="s">
        <v>2136</v>
      </c>
      <c r="D144" s="1148" t="s">
        <v>2042</v>
      </c>
      <c r="E144" s="1148" t="s">
        <v>304</v>
      </c>
      <c r="F144" s="1162"/>
      <c r="G144" s="1150"/>
    </row>
    <row r="145" spans="2:7">
      <c r="B145" s="1175" t="s">
        <v>2135</v>
      </c>
      <c r="C145" s="1183" t="s">
        <v>2136</v>
      </c>
      <c r="D145" s="1148" t="s">
        <v>2043</v>
      </c>
      <c r="E145" s="1148" t="s">
        <v>304</v>
      </c>
      <c r="F145" s="1162"/>
      <c r="G145" s="1150"/>
    </row>
    <row r="146" spans="2:7">
      <c r="B146" s="1151" t="s">
        <v>1428</v>
      </c>
      <c r="C146" s="1184" t="s">
        <v>2137</v>
      </c>
      <c r="D146" s="1185"/>
      <c r="E146" s="1185"/>
      <c r="F146" s="1186"/>
      <c r="G146" s="1150"/>
    </row>
    <row r="147" spans="2:7">
      <c r="B147" s="1175" t="s">
        <v>2138</v>
      </c>
      <c r="C147" s="1183" t="s">
        <v>2139</v>
      </c>
      <c r="D147" s="1148" t="s">
        <v>2013</v>
      </c>
      <c r="E147" s="1148" t="s">
        <v>304</v>
      </c>
      <c r="F147" s="1149"/>
      <c r="G147" s="1150"/>
    </row>
    <row r="148" spans="2:7">
      <c r="B148" s="1175" t="s">
        <v>2140</v>
      </c>
      <c r="C148" s="1183" t="s">
        <v>2141</v>
      </c>
      <c r="D148" s="1148" t="s">
        <v>2013</v>
      </c>
      <c r="E148" s="1148" t="s">
        <v>304</v>
      </c>
      <c r="F148" s="1149"/>
      <c r="G148" s="1150"/>
    </row>
    <row r="149" spans="2:7">
      <c r="B149" s="1175" t="s">
        <v>2142</v>
      </c>
      <c r="C149" s="1183" t="s">
        <v>2143</v>
      </c>
      <c r="D149" s="1148" t="s">
        <v>2013</v>
      </c>
      <c r="E149" s="1148" t="s">
        <v>304</v>
      </c>
      <c r="F149" s="1149"/>
      <c r="G149" s="1150"/>
    </row>
    <row r="150" spans="2:7">
      <c r="B150" s="1151" t="s">
        <v>1434</v>
      </c>
      <c r="C150" s="1181" t="s">
        <v>2144</v>
      </c>
      <c r="D150" s="1187"/>
      <c r="E150" s="1187"/>
      <c r="F150" s="1163"/>
      <c r="G150" s="1150"/>
    </row>
    <row r="151" spans="2:7">
      <c r="B151" s="1161" t="s">
        <v>2145</v>
      </c>
      <c r="C151" s="1188" t="s">
        <v>2146</v>
      </c>
      <c r="D151" s="1148" t="s">
        <v>2013</v>
      </c>
      <c r="E151" s="1148" t="s">
        <v>304</v>
      </c>
      <c r="F151" s="1149"/>
      <c r="G151" s="1150"/>
    </row>
    <row r="152" spans="2:7">
      <c r="B152" s="1161" t="s">
        <v>2147</v>
      </c>
      <c r="C152" s="1188" t="s">
        <v>2148</v>
      </c>
      <c r="D152" s="1148" t="s">
        <v>2013</v>
      </c>
      <c r="E152" s="1148" t="s">
        <v>304</v>
      </c>
      <c r="F152" s="1149"/>
      <c r="G152" s="1150"/>
    </row>
    <row r="153" spans="2:7">
      <c r="B153" s="1151" t="s">
        <v>1436</v>
      </c>
      <c r="C153" s="1181" t="s">
        <v>2149</v>
      </c>
      <c r="D153" s="1189"/>
      <c r="E153" s="1189"/>
      <c r="F153" s="1190"/>
      <c r="G153" s="1150"/>
    </row>
    <row r="154" spans="2:7">
      <c r="B154" s="1161" t="s">
        <v>2150</v>
      </c>
      <c r="C154" s="1188" t="s">
        <v>2151</v>
      </c>
      <c r="D154" s="1148" t="s">
        <v>2013</v>
      </c>
      <c r="E154" s="1148" t="s">
        <v>304</v>
      </c>
      <c r="F154" s="1149"/>
      <c r="G154" s="1150"/>
    </row>
    <row r="155" spans="2:7">
      <c r="B155" s="1161" t="s">
        <v>2152</v>
      </c>
      <c r="C155" s="1188" t="s">
        <v>2153</v>
      </c>
      <c r="D155" s="1148" t="s">
        <v>2013</v>
      </c>
      <c r="E155" s="1148" t="s">
        <v>304</v>
      </c>
      <c r="F155" s="1149"/>
      <c r="G155" s="1150"/>
    </row>
    <row r="156" spans="2:7">
      <c r="B156" s="1161" t="s">
        <v>2154</v>
      </c>
      <c r="C156" s="1188" t="s">
        <v>2155</v>
      </c>
      <c r="D156" s="1148" t="s">
        <v>2013</v>
      </c>
      <c r="E156" s="1148" t="s">
        <v>304</v>
      </c>
      <c r="F156" s="1149"/>
      <c r="G156" s="1150"/>
    </row>
    <row r="157" spans="2:7">
      <c r="B157" s="1161" t="s">
        <v>2156</v>
      </c>
      <c r="C157" s="1188" t="s">
        <v>2157</v>
      </c>
      <c r="D157" s="1148" t="s">
        <v>2013</v>
      </c>
      <c r="E157" s="1148" t="s">
        <v>304</v>
      </c>
      <c r="F157" s="1149"/>
      <c r="G157" s="1150"/>
    </row>
    <row r="158" spans="2:7" ht="15.75">
      <c r="B158" s="1155" t="s">
        <v>2158</v>
      </c>
      <c r="C158" s="1156"/>
      <c r="D158" s="1157"/>
      <c r="E158" s="1157"/>
      <c r="F158" s="1156"/>
      <c r="G158" s="1150"/>
    </row>
    <row r="159" spans="2:7">
      <c r="B159" s="1161" t="s">
        <v>1446</v>
      </c>
      <c r="C159" s="1172" t="s">
        <v>2159</v>
      </c>
      <c r="D159" s="1148" t="s">
        <v>2013</v>
      </c>
      <c r="E159" s="1148" t="s">
        <v>2013</v>
      </c>
      <c r="F159" s="1149"/>
      <c r="G159" s="1150"/>
    </row>
    <row r="160" spans="2:7">
      <c r="B160" s="1161" t="s">
        <v>368</v>
      </c>
      <c r="C160" s="1172" t="s">
        <v>2160</v>
      </c>
      <c r="D160" s="1148" t="s">
        <v>2013</v>
      </c>
      <c r="E160" s="1148" t="s">
        <v>2013</v>
      </c>
      <c r="F160" s="1149" t="s">
        <v>1214</v>
      </c>
      <c r="G160" s="1150" t="s">
        <v>1214</v>
      </c>
    </row>
    <row r="161" spans="2:7">
      <c r="B161" s="1161" t="s">
        <v>362</v>
      </c>
      <c r="C161" s="1172" t="s">
        <v>2161</v>
      </c>
      <c r="D161" s="1148" t="s">
        <v>2013</v>
      </c>
      <c r="E161" s="1148" t="s">
        <v>2013</v>
      </c>
      <c r="F161" s="1149" t="s">
        <v>1214</v>
      </c>
      <c r="G161" s="1150"/>
    </row>
    <row r="162" spans="2:7">
      <c r="B162" s="1151" t="s">
        <v>2162</v>
      </c>
      <c r="C162" s="1164" t="s">
        <v>2163</v>
      </c>
      <c r="D162" s="1191"/>
      <c r="E162" s="1191"/>
      <c r="F162" s="1192"/>
      <c r="G162" s="1150"/>
    </row>
    <row r="163" spans="2:7">
      <c r="B163" s="1161" t="s">
        <v>2164</v>
      </c>
      <c r="C163" s="1172" t="s">
        <v>2165</v>
      </c>
      <c r="D163" s="1148" t="s">
        <v>2039</v>
      </c>
      <c r="E163" s="1148" t="s">
        <v>2013</v>
      </c>
      <c r="F163" s="1149"/>
      <c r="G163" s="1150"/>
    </row>
    <row r="164" spans="2:7">
      <c r="B164" s="1161" t="s">
        <v>2166</v>
      </c>
      <c r="C164" s="1172" t="s">
        <v>2167</v>
      </c>
      <c r="D164" s="1148" t="s">
        <v>2039</v>
      </c>
      <c r="E164" s="1148" t="s">
        <v>2013</v>
      </c>
      <c r="F164" s="1149" t="s">
        <v>1214</v>
      </c>
      <c r="G164" s="1150"/>
    </row>
    <row r="165" spans="2:7">
      <c r="B165" s="1161" t="s">
        <v>2168</v>
      </c>
      <c r="C165" s="1172" t="s">
        <v>2169</v>
      </c>
      <c r="D165" s="1148" t="s">
        <v>2041</v>
      </c>
      <c r="E165" s="1148" t="s">
        <v>2013</v>
      </c>
      <c r="F165" s="1149"/>
      <c r="G165" s="1150"/>
    </row>
    <row r="166" spans="2:7">
      <c r="B166" s="1175" t="s">
        <v>2170</v>
      </c>
      <c r="C166" s="1172" t="s">
        <v>2171</v>
      </c>
      <c r="D166" s="1148" t="s">
        <v>2039</v>
      </c>
      <c r="E166" s="1148" t="s">
        <v>2013</v>
      </c>
      <c r="F166" s="1149"/>
      <c r="G166" s="1150"/>
    </row>
    <row r="167" spans="2:7">
      <c r="B167" s="1175" t="s">
        <v>2172</v>
      </c>
      <c r="C167" s="1172" t="s">
        <v>2173</v>
      </c>
      <c r="D167" s="1148" t="s">
        <v>2039</v>
      </c>
      <c r="E167" s="1148" t="s">
        <v>2013</v>
      </c>
      <c r="F167" s="1149"/>
      <c r="G167" s="1150"/>
    </row>
    <row r="168" spans="2:7">
      <c r="B168" s="1175" t="s">
        <v>2174</v>
      </c>
      <c r="C168" s="1172" t="s">
        <v>2175</v>
      </c>
      <c r="D168" s="1148" t="s">
        <v>2043</v>
      </c>
      <c r="E168" s="1148" t="s">
        <v>2013</v>
      </c>
      <c r="F168" s="1162"/>
      <c r="G168" s="1150"/>
    </row>
    <row r="169" spans="2:7">
      <c r="B169" s="1175" t="s">
        <v>2176</v>
      </c>
      <c r="C169" s="1172" t="s">
        <v>2177</v>
      </c>
      <c r="D169" s="1148" t="s">
        <v>2041</v>
      </c>
      <c r="E169" s="1148" t="s">
        <v>2013</v>
      </c>
      <c r="F169" s="1149"/>
      <c r="G169" s="1150"/>
    </row>
    <row r="170" spans="2:7">
      <c r="B170" s="1175" t="s">
        <v>2178</v>
      </c>
      <c r="C170" s="1172" t="s">
        <v>2179</v>
      </c>
      <c r="D170" s="1148" t="s">
        <v>2041</v>
      </c>
      <c r="E170" s="1148" t="s">
        <v>2013</v>
      </c>
      <c r="F170" s="1149"/>
      <c r="G170" s="1150"/>
    </row>
    <row r="171" spans="2:7">
      <c r="B171" s="1175" t="s">
        <v>2180</v>
      </c>
      <c r="C171" s="1172" t="s">
        <v>2181</v>
      </c>
      <c r="D171" s="1148" t="s">
        <v>2043</v>
      </c>
      <c r="E171" s="1148" t="s">
        <v>2013</v>
      </c>
      <c r="F171" s="1162"/>
      <c r="G171" s="1150"/>
    </row>
    <row r="172" spans="2:7">
      <c r="B172" s="1161" t="s">
        <v>2182</v>
      </c>
      <c r="C172" s="1172" t="s">
        <v>2183</v>
      </c>
      <c r="D172" s="1148" t="s">
        <v>2039</v>
      </c>
      <c r="E172" s="1148" t="s">
        <v>2013</v>
      </c>
      <c r="F172" s="1162"/>
      <c r="G172" s="1150"/>
    </row>
    <row r="173" spans="2:7">
      <c r="B173" s="1161" t="s">
        <v>2184</v>
      </c>
      <c r="C173" s="1172" t="s">
        <v>2185</v>
      </c>
      <c r="D173" s="1148" t="s">
        <v>2042</v>
      </c>
      <c r="E173" s="1148" t="s">
        <v>2013</v>
      </c>
      <c r="F173" s="1162"/>
      <c r="G173" s="1150"/>
    </row>
    <row r="174" spans="2:7">
      <c r="B174" s="1161" t="s">
        <v>2186</v>
      </c>
      <c r="C174" s="1172" t="s">
        <v>2187</v>
      </c>
      <c r="D174" s="1148" t="s">
        <v>2041</v>
      </c>
      <c r="E174" s="1148" t="s">
        <v>2013</v>
      </c>
      <c r="F174" s="1162"/>
      <c r="G174" s="1150"/>
    </row>
    <row r="175" spans="2:7">
      <c r="B175" s="1161" t="s">
        <v>2188</v>
      </c>
      <c r="C175" s="1172" t="s">
        <v>2189</v>
      </c>
      <c r="D175" s="1148" t="s">
        <v>2042</v>
      </c>
      <c r="E175" s="1148" t="s">
        <v>2013</v>
      </c>
      <c r="F175" s="1162"/>
      <c r="G175" s="1150"/>
    </row>
    <row r="176" spans="2:7">
      <c r="B176" s="1161" t="s">
        <v>2190</v>
      </c>
      <c r="C176" s="1172" t="s">
        <v>2191</v>
      </c>
      <c r="D176" s="1148" t="s">
        <v>2043</v>
      </c>
      <c r="E176" s="1148" t="s">
        <v>2013</v>
      </c>
      <c r="F176" s="1162"/>
      <c r="G176" s="1150"/>
    </row>
    <row r="177" spans="2:7">
      <c r="B177" s="1161" t="s">
        <v>2192</v>
      </c>
      <c r="C177" s="1172" t="s">
        <v>2193</v>
      </c>
      <c r="D177" s="1148" t="s">
        <v>2042</v>
      </c>
      <c r="E177" s="1148" t="s">
        <v>2013</v>
      </c>
      <c r="F177" s="1162"/>
      <c r="G177" s="1150"/>
    </row>
    <row r="178" spans="2:7">
      <c r="B178" s="1151" t="s">
        <v>2194</v>
      </c>
      <c r="C178" s="1164" t="s">
        <v>2195</v>
      </c>
      <c r="D178" s="1191"/>
      <c r="E178" s="1191"/>
      <c r="F178" s="1192"/>
      <c r="G178" s="1150"/>
    </row>
    <row r="179" spans="2:7">
      <c r="B179" s="1175" t="s">
        <v>2196</v>
      </c>
      <c r="C179" s="1193" t="s">
        <v>2197</v>
      </c>
      <c r="D179" s="1148" t="s">
        <v>2013</v>
      </c>
      <c r="E179" s="1148" t="s">
        <v>2013</v>
      </c>
      <c r="F179" s="1149"/>
      <c r="G179" s="1150"/>
    </row>
    <row r="180" spans="2:7">
      <c r="B180" s="1175" t="s">
        <v>2198</v>
      </c>
      <c r="C180" s="1193" t="s">
        <v>2199</v>
      </c>
      <c r="D180" s="1148" t="s">
        <v>2013</v>
      </c>
      <c r="E180" s="1148" t="s">
        <v>2013</v>
      </c>
      <c r="F180" s="1149"/>
      <c r="G180" s="1150"/>
    </row>
    <row r="181" spans="2:7" ht="15.75">
      <c r="B181" s="1155" t="s">
        <v>2200</v>
      </c>
      <c r="C181" s="1156"/>
      <c r="D181" s="1157"/>
      <c r="E181" s="1157"/>
      <c r="F181" s="1156"/>
      <c r="G181" s="1150"/>
    </row>
    <row r="182" spans="2:7">
      <c r="B182" s="1151" t="s">
        <v>1462</v>
      </c>
      <c r="C182" s="1181" t="s">
        <v>2201</v>
      </c>
      <c r="D182" s="1167"/>
      <c r="E182" s="1167"/>
      <c r="F182" s="1168"/>
      <c r="G182" s="1150"/>
    </row>
    <row r="183" spans="2:7">
      <c r="B183" s="1161" t="s">
        <v>2202</v>
      </c>
      <c r="C183" s="1194" t="s">
        <v>2203</v>
      </c>
      <c r="D183" s="1148" t="s">
        <v>2013</v>
      </c>
      <c r="E183" s="1148" t="s">
        <v>2017</v>
      </c>
      <c r="F183" s="1149" t="s">
        <v>1214</v>
      </c>
      <c r="G183" s="1150" t="s">
        <v>1214</v>
      </c>
    </row>
    <row r="184" spans="2:7">
      <c r="B184" s="1161" t="s">
        <v>2204</v>
      </c>
      <c r="C184" s="1194" t="s">
        <v>2205</v>
      </c>
      <c r="D184" s="1148" t="s">
        <v>2013</v>
      </c>
      <c r="E184" s="1148" t="s">
        <v>2017</v>
      </c>
      <c r="F184" s="1149" t="s">
        <v>1214</v>
      </c>
      <c r="G184" s="1150" t="s">
        <v>1214</v>
      </c>
    </row>
    <row r="185" spans="2:7">
      <c r="B185" s="1161" t="s">
        <v>2206</v>
      </c>
      <c r="C185" s="1194" t="s">
        <v>2207</v>
      </c>
      <c r="D185" s="1148" t="s">
        <v>2013</v>
      </c>
      <c r="E185" s="1148" t="s">
        <v>2013</v>
      </c>
      <c r="F185" s="1149" t="s">
        <v>1214</v>
      </c>
      <c r="G185" s="1150"/>
    </row>
    <row r="186" spans="2:7">
      <c r="B186" s="1161" t="s">
        <v>2206</v>
      </c>
      <c r="C186" s="1194" t="s">
        <v>2207</v>
      </c>
      <c r="D186" s="1148" t="s">
        <v>2013</v>
      </c>
      <c r="E186" s="1148" t="s">
        <v>2023</v>
      </c>
      <c r="F186" s="1149"/>
      <c r="G186" s="1150"/>
    </row>
    <row r="187" spans="2:7">
      <c r="B187" s="1161" t="s">
        <v>2208</v>
      </c>
      <c r="C187" s="1194" t="s">
        <v>2209</v>
      </c>
      <c r="D187" s="1148" t="s">
        <v>2013</v>
      </c>
      <c r="E187" s="1148" t="s">
        <v>2017</v>
      </c>
      <c r="F187" s="1149" t="s">
        <v>1214</v>
      </c>
      <c r="G187" s="1150"/>
    </row>
    <row r="188" spans="2:7">
      <c r="B188" s="1161" t="s">
        <v>2210</v>
      </c>
      <c r="C188" s="1194" t="s">
        <v>2211</v>
      </c>
      <c r="D188" s="1148" t="s">
        <v>2013</v>
      </c>
      <c r="E188" s="1148" t="s">
        <v>2017</v>
      </c>
      <c r="F188" s="1149" t="s">
        <v>1214</v>
      </c>
      <c r="G188" s="1150"/>
    </row>
    <row r="189" spans="2:7">
      <c r="B189" s="1161" t="s">
        <v>2212</v>
      </c>
      <c r="C189" s="1194" t="s">
        <v>2213</v>
      </c>
      <c r="D189" s="1148" t="s">
        <v>2013</v>
      </c>
      <c r="E189" s="1148" t="s">
        <v>2017</v>
      </c>
      <c r="F189" s="1149"/>
      <c r="G189" s="1150"/>
    </row>
    <row r="190" spans="2:7">
      <c r="B190" s="1151" t="s">
        <v>1464</v>
      </c>
      <c r="C190" s="1181" t="s">
        <v>2214</v>
      </c>
      <c r="D190" s="1187"/>
      <c r="E190" s="1187"/>
      <c r="F190" s="1163"/>
      <c r="G190" s="1150"/>
    </row>
    <row r="191" spans="2:7">
      <c r="B191" s="1161" t="s">
        <v>2215</v>
      </c>
      <c r="C191" s="1194" t="s">
        <v>2203</v>
      </c>
      <c r="D191" s="1148" t="s">
        <v>2013</v>
      </c>
      <c r="E191" s="1148" t="s">
        <v>2017</v>
      </c>
      <c r="F191" s="1149" t="s">
        <v>1214</v>
      </c>
      <c r="G191" s="1150" t="s">
        <v>1214</v>
      </c>
    </row>
    <row r="192" spans="2:7">
      <c r="B192" s="1161" t="s">
        <v>2216</v>
      </c>
      <c r="C192" s="1194" t="s">
        <v>2205</v>
      </c>
      <c r="D192" s="1148" t="s">
        <v>2013</v>
      </c>
      <c r="E192" s="1148" t="s">
        <v>2017</v>
      </c>
      <c r="F192" s="1149" t="s">
        <v>1214</v>
      </c>
      <c r="G192" s="1150" t="s">
        <v>1214</v>
      </c>
    </row>
    <row r="193" spans="2:7">
      <c r="B193" s="1161" t="s">
        <v>2217</v>
      </c>
      <c r="C193" s="1194" t="s">
        <v>2207</v>
      </c>
      <c r="D193" s="1148" t="s">
        <v>2013</v>
      </c>
      <c r="E193" s="1148" t="s">
        <v>2013</v>
      </c>
      <c r="F193" s="1149" t="s">
        <v>1214</v>
      </c>
      <c r="G193" s="1150"/>
    </row>
    <row r="194" spans="2:7">
      <c r="B194" s="1161" t="s">
        <v>2217</v>
      </c>
      <c r="C194" s="1194" t="s">
        <v>2207</v>
      </c>
      <c r="D194" s="1148" t="s">
        <v>2013</v>
      </c>
      <c r="E194" s="1148" t="s">
        <v>2023</v>
      </c>
      <c r="F194" s="1149"/>
      <c r="G194" s="1150"/>
    </row>
    <row r="195" spans="2:7">
      <c r="B195" s="1161" t="s">
        <v>2218</v>
      </c>
      <c r="C195" s="1194" t="s">
        <v>2219</v>
      </c>
      <c r="D195" s="1148" t="s">
        <v>2013</v>
      </c>
      <c r="E195" s="1148" t="s">
        <v>2017</v>
      </c>
      <c r="F195" s="1149"/>
      <c r="G195" s="1150"/>
    </row>
    <row r="196" spans="2:7">
      <c r="B196" s="1161" t="s">
        <v>2220</v>
      </c>
      <c r="C196" s="1194" t="s">
        <v>2221</v>
      </c>
      <c r="D196" s="1148" t="s">
        <v>2013</v>
      </c>
      <c r="E196" s="1148" t="s">
        <v>2017</v>
      </c>
      <c r="F196" s="1149"/>
      <c r="G196" s="1150"/>
    </row>
    <row r="197" spans="2:7" ht="15.75">
      <c r="B197" s="1155" t="s">
        <v>2222</v>
      </c>
      <c r="C197" s="1156"/>
      <c r="D197" s="1157"/>
      <c r="E197" s="1157"/>
      <c r="F197" s="1156"/>
      <c r="G197" s="1150"/>
    </row>
    <row r="198" spans="2:7">
      <c r="B198" s="1151" t="s">
        <v>1498</v>
      </c>
      <c r="C198" s="1164" t="s">
        <v>2223</v>
      </c>
      <c r="D198" s="1191"/>
      <c r="E198" s="1191"/>
      <c r="F198" s="1192"/>
      <c r="G198" s="1150"/>
    </row>
    <row r="199" spans="2:7">
      <c r="B199" s="1161" t="s">
        <v>2224</v>
      </c>
      <c r="C199" s="1172" t="s">
        <v>2225</v>
      </c>
      <c r="D199" s="1148" t="s">
        <v>2013</v>
      </c>
      <c r="E199" s="1148" t="s">
        <v>2013</v>
      </c>
      <c r="F199" s="1149" t="s">
        <v>1214</v>
      </c>
      <c r="G199" s="1150" t="s">
        <v>1214</v>
      </c>
    </row>
    <row r="200" spans="2:7">
      <c r="B200" s="1161" t="s">
        <v>2226</v>
      </c>
      <c r="C200" s="1172" t="s">
        <v>2227</v>
      </c>
      <c r="D200" s="1148" t="s">
        <v>2013</v>
      </c>
      <c r="E200" s="1148" t="s">
        <v>2013</v>
      </c>
      <c r="F200" s="1149" t="s">
        <v>1214</v>
      </c>
      <c r="G200" s="1150"/>
    </row>
    <row r="201" spans="2:7">
      <c r="B201" s="1161" t="s">
        <v>2228</v>
      </c>
      <c r="C201" s="1172" t="s">
        <v>2229</v>
      </c>
      <c r="D201" s="1148" t="s">
        <v>2013</v>
      </c>
      <c r="E201" s="1148" t="s">
        <v>2013</v>
      </c>
      <c r="F201" s="1149" t="s">
        <v>1214</v>
      </c>
      <c r="G201" s="1150"/>
    </row>
    <row r="202" spans="2:7">
      <c r="B202" s="1151" t="s">
        <v>2230</v>
      </c>
      <c r="C202" s="1186" t="s">
        <v>2231</v>
      </c>
      <c r="D202" s="1177"/>
      <c r="E202" s="1177"/>
      <c r="F202" s="1177"/>
      <c r="G202" s="1150"/>
    </row>
    <row r="203" spans="2:7">
      <c r="B203" s="1161" t="s">
        <v>2232</v>
      </c>
      <c r="C203" s="1172" t="s">
        <v>2233</v>
      </c>
      <c r="D203" s="1148" t="s">
        <v>2013</v>
      </c>
      <c r="E203" s="1148" t="s">
        <v>2013</v>
      </c>
      <c r="F203" s="1149" t="s">
        <v>1214</v>
      </c>
      <c r="G203" s="1150"/>
    </row>
    <row r="204" spans="2:7">
      <c r="B204" s="1161" t="s">
        <v>2232</v>
      </c>
      <c r="C204" s="1172" t="s">
        <v>2233</v>
      </c>
      <c r="D204" s="1148" t="s">
        <v>2013</v>
      </c>
      <c r="E204" s="1147" t="s">
        <v>2023</v>
      </c>
      <c r="F204" s="1149"/>
      <c r="G204" s="1150"/>
    </row>
    <row r="205" spans="2:7">
      <c r="B205" s="1161" t="s">
        <v>2234</v>
      </c>
      <c r="C205" s="1172" t="s">
        <v>2235</v>
      </c>
      <c r="D205" s="1148" t="s">
        <v>2013</v>
      </c>
      <c r="E205" s="1148" t="s">
        <v>2013</v>
      </c>
      <c r="F205" s="1149" t="s">
        <v>1214</v>
      </c>
      <c r="G205" s="1150"/>
    </row>
    <row r="206" spans="2:7">
      <c r="B206" s="1161" t="s">
        <v>2234</v>
      </c>
      <c r="C206" s="1172" t="s">
        <v>2235</v>
      </c>
      <c r="D206" s="1148" t="s">
        <v>2013</v>
      </c>
      <c r="E206" s="1147" t="s">
        <v>2023</v>
      </c>
      <c r="F206" s="1149"/>
      <c r="G206" s="1150"/>
    </row>
    <row r="207" spans="2:7" ht="15.75">
      <c r="B207" s="1155" t="s">
        <v>2236</v>
      </c>
      <c r="C207" s="1156"/>
      <c r="D207" s="1157"/>
      <c r="E207" s="1157"/>
      <c r="F207" s="1156"/>
      <c r="G207" s="1150"/>
    </row>
    <row r="208" spans="2:7">
      <c r="B208" s="1151" t="s">
        <v>2237</v>
      </c>
      <c r="C208" s="1163" t="s">
        <v>2238</v>
      </c>
      <c r="D208" s="1187"/>
      <c r="E208" s="1187"/>
      <c r="F208" s="1163"/>
      <c r="G208" s="1150"/>
    </row>
    <row r="209" spans="2:7">
      <c r="B209" s="1161" t="s">
        <v>2239</v>
      </c>
      <c r="C209" s="1195" t="s">
        <v>2240</v>
      </c>
      <c r="D209" s="1148" t="s">
        <v>2013</v>
      </c>
      <c r="E209" s="1148" t="s">
        <v>2030</v>
      </c>
      <c r="F209" s="1149"/>
      <c r="G209" s="1150"/>
    </row>
    <row r="210" spans="2:7">
      <c r="B210" s="1145" t="s">
        <v>2239</v>
      </c>
      <c r="C210" s="1195" t="s">
        <v>2240</v>
      </c>
      <c r="D210" s="1147" t="s">
        <v>2023</v>
      </c>
      <c r="E210" s="1147" t="s">
        <v>2030</v>
      </c>
      <c r="F210" s="1149"/>
      <c r="G210" s="1150"/>
    </row>
    <row r="211" spans="2:7">
      <c r="B211" s="1145" t="s">
        <v>2241</v>
      </c>
      <c r="C211" s="1195" t="s">
        <v>2242</v>
      </c>
      <c r="D211" s="1147" t="s">
        <v>2013</v>
      </c>
      <c r="E211" s="1147" t="s">
        <v>2030</v>
      </c>
      <c r="F211" s="1149"/>
      <c r="G211" s="1150"/>
    </row>
    <row r="212" spans="2:7">
      <c r="B212" s="1145" t="s">
        <v>2241</v>
      </c>
      <c r="C212" s="1195" t="s">
        <v>2242</v>
      </c>
      <c r="D212" s="1147" t="s">
        <v>2023</v>
      </c>
      <c r="E212" s="1147" t="s">
        <v>2030</v>
      </c>
      <c r="F212" s="1149"/>
      <c r="G212" s="1150"/>
    </row>
    <row r="213" spans="2:7">
      <c r="B213" s="1145" t="s">
        <v>2243</v>
      </c>
      <c r="C213" s="1195" t="s">
        <v>2244</v>
      </c>
      <c r="D213" s="1147" t="s">
        <v>2013</v>
      </c>
      <c r="E213" s="1147" t="s">
        <v>2030</v>
      </c>
      <c r="F213" s="1149"/>
      <c r="G213" s="1150"/>
    </row>
    <row r="214" spans="2:7">
      <c r="B214" s="1145" t="s">
        <v>2243</v>
      </c>
      <c r="C214" s="1195" t="s">
        <v>2244</v>
      </c>
      <c r="D214" s="1147" t="s">
        <v>2023</v>
      </c>
      <c r="E214" s="1147" t="s">
        <v>2030</v>
      </c>
      <c r="F214" s="1149"/>
      <c r="G214" s="1150"/>
    </row>
    <row r="215" spans="2:7">
      <c r="B215" s="1151" t="s">
        <v>2245</v>
      </c>
      <c r="C215" s="1163" t="s">
        <v>2246</v>
      </c>
      <c r="D215" s="1187"/>
      <c r="E215" s="1187"/>
      <c r="F215" s="1163"/>
      <c r="G215" s="1150"/>
    </row>
    <row r="216" spans="2:7">
      <c r="B216" s="1161" t="s">
        <v>2247</v>
      </c>
      <c r="C216" s="1172" t="s">
        <v>2240</v>
      </c>
      <c r="D216" s="1148" t="s">
        <v>2013</v>
      </c>
      <c r="E216" s="1148" t="s">
        <v>2030</v>
      </c>
      <c r="F216" s="1149"/>
      <c r="G216" s="1150"/>
    </row>
    <row r="217" spans="2:7">
      <c r="B217" s="1145" t="s">
        <v>2247</v>
      </c>
      <c r="C217" s="1195" t="s">
        <v>2240</v>
      </c>
      <c r="D217" s="1147" t="s">
        <v>2023</v>
      </c>
      <c r="E217" s="1147" t="s">
        <v>2030</v>
      </c>
      <c r="F217" s="1149"/>
      <c r="G217" s="1150"/>
    </row>
    <row r="218" spans="2:7">
      <c r="B218" s="1145" t="s">
        <v>2248</v>
      </c>
      <c r="C218" s="1195" t="s">
        <v>2242</v>
      </c>
      <c r="D218" s="1147" t="s">
        <v>2013</v>
      </c>
      <c r="E218" s="1147" t="s">
        <v>2030</v>
      </c>
      <c r="F218" s="1149"/>
      <c r="G218" s="1150"/>
    </row>
    <row r="219" spans="2:7">
      <c r="B219" s="1145" t="s">
        <v>2248</v>
      </c>
      <c r="C219" s="1195" t="s">
        <v>2242</v>
      </c>
      <c r="D219" s="1147" t="s">
        <v>2023</v>
      </c>
      <c r="E219" s="1147" t="s">
        <v>2030</v>
      </c>
      <c r="F219" s="1149"/>
      <c r="G219" s="1150"/>
    </row>
    <row r="220" spans="2:7">
      <c r="B220" s="1151" t="s">
        <v>2249</v>
      </c>
      <c r="C220" s="1163" t="s">
        <v>2250</v>
      </c>
      <c r="D220" s="1187"/>
      <c r="E220" s="1187"/>
      <c r="F220" s="1163"/>
      <c r="G220" s="1150"/>
    </row>
    <row r="221" spans="2:7">
      <c r="B221" s="1145" t="s">
        <v>2251</v>
      </c>
      <c r="C221" s="1195" t="s">
        <v>2240</v>
      </c>
      <c r="D221" s="1147" t="s">
        <v>2013</v>
      </c>
      <c r="E221" s="1147" t="s">
        <v>2030</v>
      </c>
      <c r="F221" s="1149"/>
      <c r="G221" s="1150"/>
    </row>
    <row r="222" spans="2:7">
      <c r="B222" s="1145" t="s">
        <v>2252</v>
      </c>
      <c r="C222" s="1195" t="s">
        <v>2242</v>
      </c>
      <c r="D222" s="1147" t="s">
        <v>2013</v>
      </c>
      <c r="E222" s="1147" t="s">
        <v>2030</v>
      </c>
      <c r="F222" s="1149"/>
      <c r="G222" s="1150"/>
    </row>
    <row r="223" spans="2:7">
      <c r="B223" s="1145" t="s">
        <v>2253</v>
      </c>
      <c r="C223" s="1195" t="s">
        <v>2244</v>
      </c>
      <c r="D223" s="1147" t="s">
        <v>2013</v>
      </c>
      <c r="E223" s="1147" t="s">
        <v>2030</v>
      </c>
      <c r="F223" s="1149"/>
      <c r="G223" s="1150"/>
    </row>
    <row r="224" spans="2:7">
      <c r="B224" s="1151" t="s">
        <v>2254</v>
      </c>
      <c r="C224" s="1164" t="s">
        <v>2255</v>
      </c>
      <c r="D224" s="1187"/>
      <c r="E224" s="1187"/>
      <c r="F224" s="1163"/>
      <c r="G224" s="1150"/>
    </row>
    <row r="225" spans="2:7">
      <c r="B225" s="1161" t="s">
        <v>2256</v>
      </c>
      <c r="C225" s="1172" t="s">
        <v>2257</v>
      </c>
      <c r="D225" s="1148" t="s">
        <v>2013</v>
      </c>
      <c r="E225" s="1148" t="s">
        <v>2030</v>
      </c>
      <c r="F225" s="1149"/>
      <c r="G225" s="1150"/>
    </row>
    <row r="226" spans="2:7">
      <c r="B226" s="1161" t="s">
        <v>2258</v>
      </c>
      <c r="C226" s="1172" t="s">
        <v>2259</v>
      </c>
      <c r="D226" s="1148" t="s">
        <v>2013</v>
      </c>
      <c r="E226" s="1148" t="s">
        <v>2030</v>
      </c>
      <c r="F226" s="1149"/>
      <c r="G226" s="1150"/>
    </row>
    <row r="227" spans="2:7">
      <c r="B227" s="1151" t="s">
        <v>2260</v>
      </c>
      <c r="C227" s="1163" t="s">
        <v>2261</v>
      </c>
      <c r="D227" s="1189"/>
      <c r="E227" s="1189"/>
      <c r="F227" s="1190"/>
      <c r="G227" s="1150"/>
    </row>
    <row r="228" spans="2:7">
      <c r="B228" s="1161" t="s">
        <v>2262</v>
      </c>
      <c r="C228" s="1172" t="s">
        <v>2263</v>
      </c>
      <c r="D228" s="1148" t="s">
        <v>2013</v>
      </c>
      <c r="E228" s="1148" t="s">
        <v>2030</v>
      </c>
      <c r="F228" s="1149"/>
      <c r="G228" s="1150"/>
    </row>
    <row r="229" spans="2:7">
      <c r="B229" s="1161" t="s">
        <v>2264</v>
      </c>
      <c r="C229" s="1172" t="s">
        <v>2265</v>
      </c>
      <c r="D229" s="1148" t="s">
        <v>2013</v>
      </c>
      <c r="E229" s="1148" t="s">
        <v>2030</v>
      </c>
      <c r="F229" s="1149"/>
      <c r="G229" s="1150"/>
    </row>
    <row r="230" spans="2:7" ht="15.75">
      <c r="B230" s="1155" t="s">
        <v>2266</v>
      </c>
      <c r="C230" s="1164"/>
      <c r="D230" s="1157"/>
      <c r="E230" s="1157"/>
      <c r="F230" s="1156"/>
      <c r="G230" s="1150"/>
    </row>
    <row r="231" spans="2:7">
      <c r="B231" s="1161" t="s">
        <v>2267</v>
      </c>
      <c r="C231" s="1146" t="s">
        <v>2268</v>
      </c>
      <c r="D231" s="1196" t="s">
        <v>2039</v>
      </c>
      <c r="E231" s="1148" t="s">
        <v>2013</v>
      </c>
      <c r="F231" s="1149" t="s">
        <v>1214</v>
      </c>
      <c r="G231" s="1150" t="s">
        <v>1214</v>
      </c>
    </row>
    <row r="232" spans="2:7">
      <c r="B232" s="1161" t="s">
        <v>2267</v>
      </c>
      <c r="C232" s="1146" t="s">
        <v>2268</v>
      </c>
      <c r="D232" s="1196" t="s">
        <v>2041</v>
      </c>
      <c r="E232" s="1148" t="s">
        <v>2013</v>
      </c>
      <c r="F232" s="1149" t="s">
        <v>1214</v>
      </c>
      <c r="G232" s="1150" t="s">
        <v>1214</v>
      </c>
    </row>
    <row r="233" spans="2:7">
      <c r="B233" s="1161" t="s">
        <v>2267</v>
      </c>
      <c r="C233" s="1146" t="s">
        <v>2268</v>
      </c>
      <c r="D233" s="1196" t="s">
        <v>2042</v>
      </c>
      <c r="E233" s="1148" t="s">
        <v>2013</v>
      </c>
      <c r="F233" s="1162"/>
      <c r="G233" s="1150"/>
    </row>
    <row r="234" spans="2:7">
      <c r="B234" s="1161" t="s">
        <v>2267</v>
      </c>
      <c r="C234" s="1146" t="s">
        <v>2268</v>
      </c>
      <c r="D234" s="1196" t="s">
        <v>2043</v>
      </c>
      <c r="E234" s="1148" t="s">
        <v>2013</v>
      </c>
      <c r="F234" s="1162"/>
      <c r="G234" s="1150"/>
    </row>
    <row r="235" spans="2:7">
      <c r="B235" s="1151" t="s">
        <v>2269</v>
      </c>
      <c r="C235" s="1163" t="s">
        <v>2270</v>
      </c>
      <c r="D235" s="1197"/>
      <c r="E235" s="1197"/>
      <c r="F235" s="1198"/>
      <c r="G235" s="1150"/>
    </row>
    <row r="236" spans="2:7">
      <c r="B236" s="1161" t="s">
        <v>2271</v>
      </c>
      <c r="C236" s="1172" t="s">
        <v>2272</v>
      </c>
      <c r="D236" s="1148" t="s">
        <v>2013</v>
      </c>
      <c r="E236" s="1148" t="s">
        <v>2013</v>
      </c>
      <c r="F236" s="1149"/>
      <c r="G236" s="1150"/>
    </row>
    <row r="237" spans="2:7">
      <c r="B237" s="1161" t="s">
        <v>2273</v>
      </c>
      <c r="C237" s="1172" t="s">
        <v>2274</v>
      </c>
      <c r="D237" s="1148" t="s">
        <v>2013</v>
      </c>
      <c r="E237" s="1148" t="s">
        <v>2013</v>
      </c>
      <c r="F237" s="1149"/>
      <c r="G237" s="1150"/>
    </row>
    <row r="238" spans="2:7">
      <c r="B238" s="1161" t="s">
        <v>2275</v>
      </c>
      <c r="C238" s="1172" t="s">
        <v>2276</v>
      </c>
      <c r="D238" s="1148" t="s">
        <v>2013</v>
      </c>
      <c r="E238" s="1148" t="s">
        <v>2013</v>
      </c>
      <c r="F238" s="1149"/>
      <c r="G238" s="1150"/>
    </row>
    <row r="239" spans="2:7" ht="15.75">
      <c r="B239" s="1155" t="s">
        <v>2277</v>
      </c>
      <c r="C239" s="1156"/>
      <c r="D239" s="1157"/>
      <c r="E239" s="1157"/>
      <c r="F239" s="1156"/>
      <c r="G239" s="1150"/>
    </row>
    <row r="240" spans="2:7">
      <c r="B240" s="1199">
        <v>18.100000000000001</v>
      </c>
      <c r="C240" s="1195" t="s">
        <v>2278</v>
      </c>
      <c r="D240" s="1148" t="s">
        <v>2013</v>
      </c>
      <c r="E240" s="1148" t="s">
        <v>2030</v>
      </c>
      <c r="F240" s="1149" t="s">
        <v>1214</v>
      </c>
      <c r="G240" s="1150"/>
    </row>
    <row r="241" spans="2:7">
      <c r="B241" s="1199">
        <v>18.2</v>
      </c>
      <c r="C241" s="1172" t="s">
        <v>2279</v>
      </c>
      <c r="D241" s="1148" t="s">
        <v>2013</v>
      </c>
      <c r="E241" s="1148" t="s">
        <v>2030</v>
      </c>
      <c r="F241" s="1149" t="s">
        <v>1214</v>
      </c>
      <c r="G241" s="1150"/>
    </row>
    <row r="242" spans="2:7">
      <c r="B242" s="1199">
        <v>18.5</v>
      </c>
      <c r="C242" s="1195" t="s">
        <v>2280</v>
      </c>
      <c r="D242" s="1148" t="s">
        <v>2013</v>
      </c>
      <c r="E242" s="1148" t="s">
        <v>2030</v>
      </c>
      <c r="F242" s="1149" t="s">
        <v>1214</v>
      </c>
      <c r="G242" s="1150" t="s">
        <v>1214</v>
      </c>
    </row>
    <row r="243" spans="2:7">
      <c r="B243" s="1199">
        <v>18.7</v>
      </c>
      <c r="C243" s="1172" t="s">
        <v>2281</v>
      </c>
      <c r="D243" s="1148" t="s">
        <v>2013</v>
      </c>
      <c r="E243" s="1148" t="s">
        <v>2030</v>
      </c>
      <c r="F243" s="1149"/>
      <c r="G243" s="1150"/>
    </row>
    <row r="244" spans="2:7">
      <c r="B244" s="1199">
        <v>18.7</v>
      </c>
      <c r="C244" s="1172" t="s">
        <v>2281</v>
      </c>
      <c r="D244" s="1147" t="s">
        <v>2023</v>
      </c>
      <c r="E244" s="1148" t="s">
        <v>2030</v>
      </c>
      <c r="F244" s="1149"/>
      <c r="G244" s="1150"/>
    </row>
    <row r="245" spans="2:7">
      <c r="B245" s="1199">
        <v>18.7</v>
      </c>
      <c r="C245" s="1172" t="s">
        <v>2282</v>
      </c>
      <c r="D245" s="1148" t="s">
        <v>2013</v>
      </c>
      <c r="E245" s="1148" t="s">
        <v>2030</v>
      </c>
      <c r="F245" s="1149"/>
      <c r="G245" s="1150"/>
    </row>
    <row r="246" spans="2:7">
      <c r="B246" s="1199">
        <v>18.7</v>
      </c>
      <c r="C246" s="1172" t="s">
        <v>2282</v>
      </c>
      <c r="D246" s="1147" t="s">
        <v>2023</v>
      </c>
      <c r="E246" s="1148" t="s">
        <v>2030</v>
      </c>
      <c r="F246" s="1149"/>
      <c r="G246" s="1150"/>
    </row>
    <row r="247" spans="2:7">
      <c r="B247" s="1199">
        <v>18.8</v>
      </c>
      <c r="C247" s="1172" t="s">
        <v>2283</v>
      </c>
      <c r="D247" s="1148" t="s">
        <v>2013</v>
      </c>
      <c r="E247" s="1148" t="s">
        <v>2030</v>
      </c>
      <c r="F247" s="1149"/>
      <c r="G247" s="1150"/>
    </row>
    <row r="248" spans="2:7">
      <c r="B248" s="1199">
        <v>18.8</v>
      </c>
      <c r="C248" s="1172" t="s">
        <v>2283</v>
      </c>
      <c r="D248" s="1147" t="s">
        <v>2023</v>
      </c>
      <c r="E248" s="1148" t="s">
        <v>2030</v>
      </c>
      <c r="F248" s="1149"/>
      <c r="G248" s="1150"/>
    </row>
    <row r="249" spans="2:7">
      <c r="B249" s="1199">
        <v>18.8</v>
      </c>
      <c r="C249" s="1172" t="s">
        <v>2284</v>
      </c>
      <c r="D249" s="1148" t="s">
        <v>2013</v>
      </c>
      <c r="E249" s="1148" t="s">
        <v>2030</v>
      </c>
      <c r="F249" s="1149"/>
      <c r="G249" s="1150"/>
    </row>
    <row r="250" spans="2:7">
      <c r="B250" s="1199">
        <v>18.8</v>
      </c>
      <c r="C250" s="1172" t="s">
        <v>2284</v>
      </c>
      <c r="D250" s="1147" t="s">
        <v>2023</v>
      </c>
      <c r="E250" s="1148" t="s">
        <v>2030</v>
      </c>
      <c r="F250" s="1149"/>
      <c r="G250" s="1150"/>
    </row>
    <row r="251" spans="2:7">
      <c r="B251" s="1199">
        <v>18.899999999999999</v>
      </c>
      <c r="C251" s="1172" t="s">
        <v>2285</v>
      </c>
      <c r="D251" s="1148" t="s">
        <v>2013</v>
      </c>
      <c r="E251" s="1148" t="s">
        <v>2030</v>
      </c>
      <c r="F251" s="1149"/>
      <c r="G251" s="1150"/>
    </row>
    <row r="252" spans="2:7">
      <c r="B252" s="1200">
        <v>18.11</v>
      </c>
      <c r="C252" s="1164" t="s">
        <v>2286</v>
      </c>
      <c r="D252" s="1187"/>
      <c r="E252" s="1187"/>
      <c r="F252" s="1163"/>
      <c r="G252" s="1150"/>
    </row>
    <row r="253" spans="2:7">
      <c r="B253" s="1199" t="s">
        <v>2287</v>
      </c>
      <c r="C253" s="1172" t="s">
        <v>2281</v>
      </c>
      <c r="D253" s="1148" t="s">
        <v>2013</v>
      </c>
      <c r="E253" s="1148" t="s">
        <v>2030</v>
      </c>
      <c r="F253" s="1149"/>
      <c r="G253" s="1150"/>
    </row>
    <row r="254" spans="2:7">
      <c r="B254" s="1199" t="s">
        <v>2287</v>
      </c>
      <c r="C254" s="1172" t="s">
        <v>2282</v>
      </c>
      <c r="D254" s="1148" t="s">
        <v>2013</v>
      </c>
      <c r="E254" s="1148" t="s">
        <v>2030</v>
      </c>
      <c r="F254" s="1149"/>
      <c r="G254" s="1150"/>
    </row>
    <row r="255" spans="2:7">
      <c r="B255" s="1199" t="s">
        <v>2288</v>
      </c>
      <c r="C255" s="1172" t="s">
        <v>2283</v>
      </c>
      <c r="D255" s="1148" t="s">
        <v>2013</v>
      </c>
      <c r="E255" s="1148" t="s">
        <v>2030</v>
      </c>
      <c r="F255" s="1149"/>
      <c r="G255" s="1150"/>
    </row>
    <row r="256" spans="2:7">
      <c r="B256" s="1199" t="s">
        <v>2288</v>
      </c>
      <c r="C256" s="1172" t="s">
        <v>2284</v>
      </c>
      <c r="D256" s="1148" t="s">
        <v>2013</v>
      </c>
      <c r="E256" s="1148" t="s">
        <v>2030</v>
      </c>
      <c r="F256" s="1149"/>
      <c r="G256" s="1150"/>
    </row>
    <row r="257" spans="2:7">
      <c r="B257" s="1201">
        <v>18.16</v>
      </c>
      <c r="C257" s="1164" t="s">
        <v>2289</v>
      </c>
      <c r="D257" s="1197"/>
      <c r="E257" s="1197"/>
      <c r="F257" s="1198"/>
      <c r="G257" s="1150"/>
    </row>
    <row r="258" spans="2:7">
      <c r="B258" s="1199" t="s">
        <v>2290</v>
      </c>
      <c r="C258" s="1172" t="s">
        <v>2281</v>
      </c>
      <c r="D258" s="1148" t="s">
        <v>2013</v>
      </c>
      <c r="E258" s="1148" t="s">
        <v>2030</v>
      </c>
      <c r="F258" s="1149"/>
      <c r="G258" s="1150"/>
    </row>
    <row r="259" spans="2:7">
      <c r="B259" s="1199" t="s">
        <v>2291</v>
      </c>
      <c r="C259" s="1172" t="s">
        <v>2282</v>
      </c>
      <c r="D259" s="1148" t="s">
        <v>2013</v>
      </c>
      <c r="E259" s="1148" t="s">
        <v>2030</v>
      </c>
      <c r="F259" s="1149"/>
      <c r="G259" s="1150"/>
    </row>
    <row r="260" spans="2:7">
      <c r="B260" s="1199" t="s">
        <v>2292</v>
      </c>
      <c r="C260" s="1172" t="s">
        <v>2283</v>
      </c>
      <c r="D260" s="1148" t="s">
        <v>2013</v>
      </c>
      <c r="E260" s="1148" t="s">
        <v>2030</v>
      </c>
      <c r="F260" s="1149"/>
      <c r="G260" s="1150"/>
    </row>
    <row r="261" spans="2:7">
      <c r="B261" s="1199" t="s">
        <v>2293</v>
      </c>
      <c r="C261" s="1172" t="s">
        <v>2284</v>
      </c>
      <c r="D261" s="1148" t="s">
        <v>2013</v>
      </c>
      <c r="E261" s="1148" t="s">
        <v>2030</v>
      </c>
      <c r="F261" s="1149"/>
      <c r="G261" s="1150"/>
    </row>
    <row r="262" spans="2:7">
      <c r="B262" s="1202">
        <v>18.2</v>
      </c>
      <c r="C262" s="1163" t="s">
        <v>2294</v>
      </c>
      <c r="D262" s="1197"/>
      <c r="E262" s="1197"/>
      <c r="F262" s="1198"/>
      <c r="G262" s="1150"/>
    </row>
    <row r="263" spans="2:7">
      <c r="B263" s="1203" t="s">
        <v>2295</v>
      </c>
      <c r="C263" s="1172" t="s">
        <v>2296</v>
      </c>
      <c r="D263" s="1148" t="s">
        <v>2013</v>
      </c>
      <c r="E263" s="1148" t="s">
        <v>2030</v>
      </c>
      <c r="F263" s="1149"/>
      <c r="G263" s="1150"/>
    </row>
    <row r="264" spans="2:7">
      <c r="B264" s="1203" t="s">
        <v>2297</v>
      </c>
      <c r="C264" s="1172" t="s">
        <v>2298</v>
      </c>
      <c r="D264" s="1148" t="s">
        <v>2013</v>
      </c>
      <c r="E264" s="1148" t="s">
        <v>2030</v>
      </c>
      <c r="F264" s="1149"/>
      <c r="G264" s="1150"/>
    </row>
    <row r="265" spans="2:7">
      <c r="B265" s="1201">
        <v>18.38</v>
      </c>
      <c r="C265" s="1163" t="s">
        <v>2299</v>
      </c>
      <c r="D265" s="1197"/>
      <c r="E265" s="1197"/>
      <c r="F265" s="1198"/>
      <c r="G265" s="1150"/>
    </row>
    <row r="266" spans="2:7">
      <c r="B266" s="1199" t="s">
        <v>2300</v>
      </c>
      <c r="C266" s="1172" t="s">
        <v>2301</v>
      </c>
      <c r="D266" s="1148" t="s">
        <v>2013</v>
      </c>
      <c r="E266" s="1147" t="s">
        <v>2030</v>
      </c>
      <c r="F266" s="1149"/>
      <c r="G266" s="1150"/>
    </row>
    <row r="267" spans="2:7">
      <c r="B267" s="1199" t="s">
        <v>2302</v>
      </c>
      <c r="C267" s="1172" t="s">
        <v>2303</v>
      </c>
      <c r="D267" s="1148" t="s">
        <v>2013</v>
      </c>
      <c r="E267" s="1147" t="s">
        <v>2030</v>
      </c>
      <c r="F267" s="1149" t="s">
        <v>1214</v>
      </c>
      <c r="G267" s="1150"/>
    </row>
    <row r="268" spans="2:7">
      <c r="B268" s="1201">
        <v>18.39</v>
      </c>
      <c r="C268" s="1163" t="s">
        <v>2304</v>
      </c>
      <c r="D268" s="1197"/>
      <c r="E268" s="1197"/>
      <c r="F268" s="1198"/>
      <c r="G268" s="1150"/>
    </row>
    <row r="269" spans="2:7">
      <c r="B269" s="1199" t="s">
        <v>2305</v>
      </c>
      <c r="C269" s="1172" t="s">
        <v>2301</v>
      </c>
      <c r="D269" s="1148" t="s">
        <v>2013</v>
      </c>
      <c r="E269" s="1147" t="s">
        <v>2030</v>
      </c>
      <c r="F269" s="1149"/>
      <c r="G269" s="1150"/>
    </row>
    <row r="270" spans="2:7">
      <c r="B270" s="1204" t="s">
        <v>2306</v>
      </c>
      <c r="C270" s="1195" t="s">
        <v>2303</v>
      </c>
      <c r="D270" s="1148" t="s">
        <v>2013</v>
      </c>
      <c r="E270" s="1147" t="s">
        <v>2030</v>
      </c>
      <c r="F270" s="1149" t="s">
        <v>1214</v>
      </c>
      <c r="G270" s="1150"/>
    </row>
    <row r="271" spans="2:7">
      <c r="B271" s="1200">
        <v>18.399999999999999</v>
      </c>
      <c r="C271" s="1163" t="s">
        <v>2307</v>
      </c>
      <c r="D271" s="1197"/>
      <c r="E271" s="1197"/>
      <c r="F271" s="1198"/>
      <c r="G271" s="1150"/>
    </row>
    <row r="272" spans="2:7">
      <c r="B272" s="1203" t="s">
        <v>2308</v>
      </c>
      <c r="C272" s="1205" t="s">
        <v>2309</v>
      </c>
      <c r="D272" s="1148" t="s">
        <v>2013</v>
      </c>
      <c r="E272" s="1147" t="s">
        <v>2030</v>
      </c>
      <c r="F272" s="1149"/>
      <c r="G272" s="1150"/>
    </row>
    <row r="273" spans="2:7">
      <c r="B273" s="1203" t="s">
        <v>2310</v>
      </c>
      <c r="C273" s="1172" t="s">
        <v>2303</v>
      </c>
      <c r="D273" s="1148" t="s">
        <v>2013</v>
      </c>
      <c r="E273" s="1147" t="s">
        <v>2030</v>
      </c>
      <c r="F273" s="1149" t="s">
        <v>1214</v>
      </c>
      <c r="G273" s="1150"/>
    </row>
    <row r="274" spans="2:7">
      <c r="B274" s="1206">
        <v>18.41</v>
      </c>
      <c r="C274" s="1163" t="s">
        <v>2311</v>
      </c>
      <c r="D274" s="1197"/>
      <c r="E274" s="1197"/>
      <c r="F274" s="1198"/>
      <c r="G274" s="1150"/>
    </row>
    <row r="275" spans="2:7">
      <c r="B275" s="1199" t="s">
        <v>2312</v>
      </c>
      <c r="C275" s="1172" t="s">
        <v>2301</v>
      </c>
      <c r="D275" s="1148" t="s">
        <v>2013</v>
      </c>
      <c r="E275" s="1147" t="s">
        <v>2030</v>
      </c>
      <c r="F275" s="1149"/>
      <c r="G275" s="1150"/>
    </row>
    <row r="276" spans="2:7">
      <c r="B276" s="1199" t="s">
        <v>2313</v>
      </c>
      <c r="C276" s="1172" t="s">
        <v>2303</v>
      </c>
      <c r="D276" s="1148" t="s">
        <v>2013</v>
      </c>
      <c r="E276" s="1147" t="s">
        <v>2030</v>
      </c>
      <c r="F276" s="1149" t="s">
        <v>1214</v>
      </c>
      <c r="G276" s="1150"/>
    </row>
    <row r="277" spans="2:7">
      <c r="B277" s="1204">
        <v>18.47</v>
      </c>
      <c r="C277" s="1195" t="s">
        <v>2314</v>
      </c>
      <c r="D277" s="1148" t="s">
        <v>2013</v>
      </c>
      <c r="E277" s="1147" t="s">
        <v>2030</v>
      </c>
      <c r="F277" s="1149"/>
      <c r="G277" s="1150"/>
    </row>
    <row r="278" spans="2:7">
      <c r="B278" s="1204">
        <v>18.489999999999998</v>
      </c>
      <c r="C278" s="1195" t="s">
        <v>2315</v>
      </c>
      <c r="D278" s="1148" t="s">
        <v>2013</v>
      </c>
      <c r="E278" s="1147" t="s">
        <v>2030</v>
      </c>
      <c r="F278" s="1149"/>
      <c r="G278" s="1150"/>
    </row>
    <row r="279" spans="2:7">
      <c r="B279" s="1204">
        <v>18.510000000000002</v>
      </c>
      <c r="C279" s="1195" t="s">
        <v>2316</v>
      </c>
      <c r="D279" s="1148" t="s">
        <v>2013</v>
      </c>
      <c r="E279" s="1147" t="s">
        <v>2030</v>
      </c>
      <c r="F279" s="1149"/>
      <c r="G279" s="1150"/>
    </row>
    <row r="280" spans="2:7">
      <c r="B280" s="1204">
        <v>18.53</v>
      </c>
      <c r="C280" s="1195" t="s">
        <v>2317</v>
      </c>
      <c r="D280" s="1148" t="s">
        <v>2013</v>
      </c>
      <c r="E280" s="1147" t="s">
        <v>2030</v>
      </c>
      <c r="F280" s="1149"/>
      <c r="G280" s="1150"/>
    </row>
    <row r="281" spans="2:7">
      <c r="B281" s="1204">
        <v>18.54</v>
      </c>
      <c r="C281" s="1195" t="s">
        <v>2318</v>
      </c>
      <c r="D281" s="1148" t="s">
        <v>2013</v>
      </c>
      <c r="E281" s="1147" t="s">
        <v>2030</v>
      </c>
      <c r="F281" s="1149"/>
      <c r="G281" s="1150"/>
    </row>
    <row r="282" spans="2:7" ht="15.75">
      <c r="B282" s="2484" t="s">
        <v>2319</v>
      </c>
      <c r="C282" s="2485"/>
      <c r="D282" s="2485"/>
      <c r="E282" s="2485"/>
      <c r="F282" s="2485"/>
      <c r="G282" s="1150"/>
    </row>
    <row r="283" spans="2:7">
      <c r="B283" s="1207" t="s">
        <v>1755</v>
      </c>
      <c r="C283" s="1208" t="s">
        <v>2320</v>
      </c>
      <c r="D283" s="1148" t="s">
        <v>2013</v>
      </c>
      <c r="E283" s="1148" t="s">
        <v>2013</v>
      </c>
      <c r="F283" s="1149" t="s">
        <v>1214</v>
      </c>
      <c r="G283" s="1150"/>
    </row>
    <row r="284" spans="2:7">
      <c r="B284" s="1209" t="s">
        <v>1842</v>
      </c>
      <c r="C284" s="1181" t="s">
        <v>2321</v>
      </c>
      <c r="D284" s="1169"/>
      <c r="E284" s="1169"/>
      <c r="F284" s="1170"/>
      <c r="G284" s="1150"/>
    </row>
    <row r="285" spans="2:7">
      <c r="B285" s="1207" t="s">
        <v>2322</v>
      </c>
      <c r="C285" s="1208" t="s">
        <v>2323</v>
      </c>
      <c r="D285" s="1148" t="s">
        <v>2013</v>
      </c>
      <c r="E285" s="1148" t="s">
        <v>2013</v>
      </c>
      <c r="F285" s="1149" t="s">
        <v>1214</v>
      </c>
      <c r="G285" s="1150"/>
    </row>
    <row r="286" spans="2:7">
      <c r="B286" s="1207" t="s">
        <v>2324</v>
      </c>
      <c r="C286" s="1208" t="s">
        <v>2325</v>
      </c>
      <c r="D286" s="1148" t="s">
        <v>2013</v>
      </c>
      <c r="E286" s="1148" t="s">
        <v>2013</v>
      </c>
      <c r="F286" s="1149" t="s">
        <v>1214</v>
      </c>
      <c r="G286" s="1150"/>
    </row>
    <row r="287" spans="2:7" ht="15.75">
      <c r="B287" s="1210" t="s">
        <v>2326</v>
      </c>
      <c r="C287" s="1156"/>
      <c r="D287" s="1157"/>
      <c r="E287" s="1157"/>
      <c r="F287" s="1156"/>
      <c r="G287" s="1150"/>
    </row>
    <row r="288" spans="2:7" ht="15">
      <c r="B288" s="1211" t="s">
        <v>2327</v>
      </c>
      <c r="C288" s="1212"/>
      <c r="D288" s="1213"/>
      <c r="E288" s="1213"/>
      <c r="F288" s="1214"/>
      <c r="G288" s="1150"/>
    </row>
    <row r="289" spans="2:7">
      <c r="B289" s="1207" t="s">
        <v>1830</v>
      </c>
      <c r="C289" s="1194" t="s">
        <v>2328</v>
      </c>
      <c r="D289" s="1148" t="s">
        <v>2013</v>
      </c>
      <c r="E289" s="1147" t="s">
        <v>2030</v>
      </c>
      <c r="F289" s="1149" t="s">
        <v>1214</v>
      </c>
      <c r="G289" s="1150" t="s">
        <v>1214</v>
      </c>
    </row>
    <row r="290" spans="2:7" ht="15">
      <c r="B290" s="1211" t="s">
        <v>2329</v>
      </c>
      <c r="C290" s="1215"/>
      <c r="D290" s="1213"/>
      <c r="E290" s="1213"/>
      <c r="F290" s="1216"/>
      <c r="G290" s="1150"/>
    </row>
    <row r="291" spans="2:7">
      <c r="B291" s="1207" t="s">
        <v>1065</v>
      </c>
      <c r="C291" s="1194" t="s">
        <v>2330</v>
      </c>
      <c r="D291" s="1148" t="s">
        <v>2013</v>
      </c>
      <c r="E291" s="1147" t="s">
        <v>2030</v>
      </c>
      <c r="F291" s="1149" t="s">
        <v>1214</v>
      </c>
      <c r="G291" s="1150" t="s">
        <v>1214</v>
      </c>
    </row>
    <row r="292" spans="2:7" ht="15">
      <c r="B292" s="1211" t="s">
        <v>2331</v>
      </c>
      <c r="C292" s="1215"/>
      <c r="D292" s="1213"/>
      <c r="E292" s="1213"/>
      <c r="F292" s="1216"/>
      <c r="G292" s="1150"/>
    </row>
    <row r="293" spans="2:7" ht="14.25">
      <c r="B293" s="1217">
        <v>5.0999999999999996</v>
      </c>
      <c r="C293" s="1218" t="s">
        <v>2332</v>
      </c>
      <c r="D293" s="1148" t="s">
        <v>2013</v>
      </c>
      <c r="E293" s="1147" t="s">
        <v>2030</v>
      </c>
      <c r="F293" s="1149"/>
      <c r="G293" s="1150"/>
    </row>
    <row r="294" spans="2:7">
      <c r="B294" s="1219">
        <v>5.3</v>
      </c>
      <c r="C294" s="1218" t="s">
        <v>2333</v>
      </c>
      <c r="D294" s="1148" t="s">
        <v>2013</v>
      </c>
      <c r="E294" s="1147" t="s">
        <v>2030</v>
      </c>
      <c r="F294" s="1149" t="s">
        <v>1214</v>
      </c>
      <c r="G294" s="1150"/>
    </row>
    <row r="295" spans="2:7" ht="15">
      <c r="B295" s="1211" t="s">
        <v>2334</v>
      </c>
      <c r="C295" s="1220"/>
      <c r="D295" s="1179"/>
      <c r="E295" s="1179"/>
      <c r="F295" s="1179"/>
      <c r="G295" s="1150"/>
    </row>
    <row r="296" spans="2:7">
      <c r="B296" s="1207" t="s">
        <v>1446</v>
      </c>
      <c r="C296" s="1194" t="s">
        <v>2335</v>
      </c>
      <c r="D296" s="1148" t="s">
        <v>2013</v>
      </c>
      <c r="E296" s="1147" t="s">
        <v>2030</v>
      </c>
      <c r="F296" s="1149" t="s">
        <v>1214</v>
      </c>
      <c r="G296" s="1150"/>
    </row>
    <row r="297" spans="2:7" ht="15">
      <c r="B297" s="2486" t="s">
        <v>2336</v>
      </c>
      <c r="C297" s="2487"/>
      <c r="D297" s="2487"/>
      <c r="E297" s="2487"/>
      <c r="F297" s="2487"/>
      <c r="G297" s="1150"/>
    </row>
    <row r="298" spans="2:7">
      <c r="B298" s="1209" t="s">
        <v>2337</v>
      </c>
      <c r="C298" s="1181" t="s">
        <v>2338</v>
      </c>
      <c r="D298" s="1221"/>
      <c r="E298" s="1221"/>
      <c r="F298" s="1222"/>
      <c r="G298" s="1150"/>
    </row>
    <row r="299" spans="2:7">
      <c r="B299" s="1207" t="s">
        <v>2339</v>
      </c>
      <c r="C299" s="1194" t="s">
        <v>2340</v>
      </c>
      <c r="D299" s="1148" t="s">
        <v>2013</v>
      </c>
      <c r="E299" s="1148" t="s">
        <v>2013</v>
      </c>
      <c r="F299" s="1149" t="s">
        <v>1214</v>
      </c>
      <c r="G299" s="1150" t="s">
        <v>1214</v>
      </c>
    </row>
    <row r="300" spans="2:7" ht="13.5" thickBot="1">
      <c r="B300" s="1223" t="s">
        <v>2341</v>
      </c>
      <c r="C300" s="1224" t="s">
        <v>2342</v>
      </c>
      <c r="D300" s="1225" t="s">
        <v>2013</v>
      </c>
      <c r="E300" s="1225" t="s">
        <v>2013</v>
      </c>
      <c r="F300" s="1226" t="s">
        <v>1214</v>
      </c>
      <c r="G300" s="1227" t="s">
        <v>1214</v>
      </c>
    </row>
  </sheetData>
  <sheetProtection password="E75E" sheet="1" objects="1" scenarios="1"/>
  <mergeCells count="3">
    <mergeCell ref="B2:E2"/>
    <mergeCell ref="B282:F282"/>
    <mergeCell ref="B297:F297"/>
  </mergeCells>
  <conditionalFormatting sqref="G2">
    <cfRule type="cellIs" dxfId="17" priority="2" stopIfTrue="1" operator="between">
      <formula>"P"</formula>
      <formula>"P"</formula>
    </cfRule>
    <cfRule type="cellIs" dxfId="16" priority="3" stopIfTrue="1" operator="between">
      <formula>"F"</formula>
      <formula>"F"</formula>
    </cfRule>
    <cfRule type="cellIs" dxfId="15" priority="4" stopIfTrue="1" operator="between">
      <formula>"NP"</formula>
      <formula>"NS"</formula>
    </cfRule>
  </conditionalFormatting>
  <conditionalFormatting sqref="F1:G1">
    <cfRule type="cellIs" dxfId="14" priority="1" operator="equal">
      <formula>"Required"</formula>
    </cfRule>
  </conditionalFormatting>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B1:H44"/>
  <sheetViews>
    <sheetView workbookViewId="0">
      <selection activeCell="E35" sqref="E35"/>
    </sheetView>
  </sheetViews>
  <sheetFormatPr defaultColWidth="8.85546875" defaultRowHeight="12.75"/>
  <cols>
    <col min="1" max="1" width="8.85546875" style="695"/>
    <col min="2" max="2" width="13.140625" style="695" customWidth="1"/>
    <col min="3" max="3" width="8.85546875" style="695"/>
    <col min="4" max="4" width="87.7109375" style="695" customWidth="1"/>
    <col min="5" max="5" width="24.28515625" style="695" customWidth="1"/>
    <col min="6" max="6" width="18" style="695" customWidth="1"/>
    <col min="7" max="7" width="20.28515625" style="695" customWidth="1"/>
    <col min="8" max="8" width="18.85546875" style="695" customWidth="1"/>
    <col min="9" max="16384" width="8.85546875" style="695"/>
  </cols>
  <sheetData>
    <row r="1" spans="2:8" ht="13.5" thickBot="1"/>
    <row r="2" spans="2:8" ht="21.75" thickBot="1">
      <c r="B2" s="1228"/>
      <c r="C2" s="1229"/>
      <c r="D2" s="1230" t="s">
        <v>2343</v>
      </c>
      <c r="E2" s="1337" t="str">
        <f>IF(AND(OR('OD Test Plan'!$H$45="Required",'OD Test Plan'!$H$46="Required"),'OD Test Plan'!I9="Phase 1"), "Required", "")</f>
        <v/>
      </c>
      <c r="F2" s="1337" t="str">
        <f>IF(AND(OR('OD Test Plan'!$H$45="Required",'OD Test Plan'!$H$46="Required"),'OD Test Plan'!$I$9="SW or HW Update"), "Required", "")</f>
        <v/>
      </c>
      <c r="G2" s="1337" t="str">
        <f>IF(AND(OR('OD Test Plan'!$H$45="Required",'OD Test Plan'!$H$46="Required"),'OD Test Plan'!I9="Phase 1"), "Required", "")</f>
        <v/>
      </c>
      <c r="H2" s="1337" t="str">
        <f>IF(AND(OR('OD Test Plan'!$H$45="Required",'OD Test Plan'!$H$46="Required"),'OD Test Plan'!$I$9="SW or HW Update"), "Required", "")</f>
        <v/>
      </c>
    </row>
    <row r="3" spans="2:8" ht="15">
      <c r="B3" s="2488" t="s">
        <v>306</v>
      </c>
      <c r="C3" s="2489"/>
      <c r="D3" s="2488" t="s">
        <v>2344</v>
      </c>
      <c r="E3" s="1231" t="s">
        <v>275</v>
      </c>
      <c r="F3" s="1232" t="s">
        <v>1033</v>
      </c>
      <c r="G3" s="1233" t="s">
        <v>275</v>
      </c>
      <c r="H3" s="1234" t="s">
        <v>1033</v>
      </c>
    </row>
    <row r="4" spans="2:8" ht="13.5" customHeight="1" thickBot="1">
      <c r="B4" s="2490"/>
      <c r="C4" s="2491"/>
      <c r="D4" s="2490"/>
      <c r="E4" s="1235" t="s">
        <v>2345</v>
      </c>
      <c r="F4" s="1236" t="s">
        <v>2345</v>
      </c>
      <c r="G4" s="1236" t="s">
        <v>2346</v>
      </c>
      <c r="H4" s="1237" t="s">
        <v>2346</v>
      </c>
    </row>
    <row r="5" spans="2:8">
      <c r="B5" s="1238" t="s">
        <v>2347</v>
      </c>
      <c r="C5" s="1239"/>
      <c r="D5" s="1240" t="s">
        <v>2348</v>
      </c>
      <c r="E5" s="1241" t="s">
        <v>1039</v>
      </c>
      <c r="F5" s="1242" t="s">
        <v>1039</v>
      </c>
      <c r="G5" s="1312"/>
      <c r="H5" s="1144"/>
    </row>
    <row r="6" spans="2:8">
      <c r="B6" s="1080" t="s">
        <v>2349</v>
      </c>
      <c r="C6" s="1049"/>
      <c r="D6" s="1243" t="s">
        <v>2350</v>
      </c>
      <c r="E6" s="1056"/>
      <c r="F6" s="1063"/>
      <c r="G6" s="1063"/>
      <c r="H6" s="1150"/>
    </row>
    <row r="7" spans="2:8">
      <c r="B7" s="1080" t="s">
        <v>2351</v>
      </c>
      <c r="C7" s="1049"/>
      <c r="D7" s="1244" t="s">
        <v>2352</v>
      </c>
      <c r="E7" s="1006" t="s">
        <v>1039</v>
      </c>
      <c r="F7" s="1063"/>
      <c r="G7" s="1063"/>
      <c r="H7" s="1150"/>
    </row>
    <row r="8" spans="2:8">
      <c r="B8" s="1080" t="s">
        <v>2353</v>
      </c>
      <c r="C8" s="1049"/>
      <c r="D8" s="1244" t="s">
        <v>2354</v>
      </c>
      <c r="E8" s="1006" t="s">
        <v>1039</v>
      </c>
      <c r="F8" s="1063"/>
      <c r="G8" s="1077" t="s">
        <v>1039</v>
      </c>
      <c r="H8" s="1150"/>
    </row>
    <row r="9" spans="2:8">
      <c r="B9" s="1080" t="s">
        <v>2355</v>
      </c>
      <c r="C9" s="1049"/>
      <c r="D9" s="843" t="s">
        <v>2356</v>
      </c>
      <c r="E9" s="1006" t="s">
        <v>1039</v>
      </c>
      <c r="F9" s="1063"/>
      <c r="G9" s="1077" t="s">
        <v>1039</v>
      </c>
      <c r="H9" s="1150"/>
    </row>
    <row r="10" spans="2:8" ht="25.5">
      <c r="B10" s="1245" t="s">
        <v>2357</v>
      </c>
      <c r="C10" s="1078"/>
      <c r="D10" s="843" t="s">
        <v>2358</v>
      </c>
      <c r="E10" s="1056"/>
      <c r="F10" s="1063"/>
      <c r="G10" s="1063"/>
      <c r="H10" s="1150"/>
    </row>
    <row r="11" spans="2:8" ht="25.5">
      <c r="B11" s="1080" t="s">
        <v>2359</v>
      </c>
      <c r="C11" s="1049"/>
      <c r="D11" s="1244" t="s">
        <v>2360</v>
      </c>
      <c r="E11" s="1056"/>
      <c r="F11" s="1063"/>
      <c r="G11" s="1063"/>
      <c r="H11" s="1150"/>
    </row>
    <row r="12" spans="2:8" ht="25.5">
      <c r="B12" s="1080" t="s">
        <v>2361</v>
      </c>
      <c r="C12" s="1049"/>
      <c r="D12" s="1244" t="s">
        <v>2362</v>
      </c>
      <c r="E12" s="1056"/>
      <c r="F12" s="1063"/>
      <c r="G12" s="1063"/>
      <c r="H12" s="1150"/>
    </row>
    <row r="13" spans="2:8" ht="25.5">
      <c r="B13" s="1080" t="s">
        <v>2363</v>
      </c>
      <c r="C13" s="1049"/>
      <c r="D13" s="1244" t="s">
        <v>2364</v>
      </c>
      <c r="E13" s="1056"/>
      <c r="F13" s="1063"/>
      <c r="G13" s="1063"/>
      <c r="H13" s="1150"/>
    </row>
    <row r="14" spans="2:8">
      <c r="B14" s="1080" t="s">
        <v>2365</v>
      </c>
      <c r="C14" s="1049"/>
      <c r="D14" s="1244" t="s">
        <v>2366</v>
      </c>
      <c r="E14" s="1056"/>
      <c r="F14" s="1063"/>
      <c r="G14" s="1063"/>
      <c r="H14" s="1150"/>
    </row>
    <row r="15" spans="2:8">
      <c r="B15" s="1080" t="s">
        <v>2367</v>
      </c>
      <c r="C15" s="1049"/>
      <c r="D15" s="1244" t="s">
        <v>2368</v>
      </c>
      <c r="E15" s="1056"/>
      <c r="F15" s="1063"/>
      <c r="G15" s="1063"/>
      <c r="H15" s="1150"/>
    </row>
    <row r="16" spans="2:8">
      <c r="B16" s="1080" t="s">
        <v>2369</v>
      </c>
      <c r="C16" s="1049"/>
      <c r="D16" s="1244" t="s">
        <v>2370</v>
      </c>
      <c r="E16" s="1006" t="s">
        <v>1039</v>
      </c>
      <c r="F16" s="1063"/>
      <c r="G16" s="1077" t="s">
        <v>1039</v>
      </c>
      <c r="H16" s="1150"/>
    </row>
    <row r="17" spans="2:8">
      <c r="B17" s="1246" t="s">
        <v>2371</v>
      </c>
      <c r="C17" s="1247"/>
      <c r="D17" s="1244" t="s">
        <v>2372</v>
      </c>
      <c r="E17" s="1006" t="s">
        <v>1039</v>
      </c>
      <c r="F17" s="1077" t="s">
        <v>1039</v>
      </c>
      <c r="G17" s="1077" t="s">
        <v>1039</v>
      </c>
      <c r="H17" s="1248" t="s">
        <v>1039</v>
      </c>
    </row>
    <row r="18" spans="2:8">
      <c r="B18" s="1246" t="s">
        <v>2373</v>
      </c>
      <c r="C18" s="1247"/>
      <c r="D18" s="1244" t="s">
        <v>2374</v>
      </c>
      <c r="E18" s="1006" t="s">
        <v>1039</v>
      </c>
      <c r="F18" s="1077" t="s">
        <v>1039</v>
      </c>
      <c r="G18" s="1077" t="s">
        <v>1039</v>
      </c>
      <c r="H18" s="1248" t="s">
        <v>1039</v>
      </c>
    </row>
    <row r="19" spans="2:8">
      <c r="B19" s="1246" t="s">
        <v>2375</v>
      </c>
      <c r="C19" s="1247"/>
      <c r="D19" s="1244" t="s">
        <v>2376</v>
      </c>
      <c r="E19" s="1006" t="s">
        <v>1039</v>
      </c>
      <c r="F19" s="1077" t="s">
        <v>1039</v>
      </c>
      <c r="G19" s="1077" t="s">
        <v>1039</v>
      </c>
      <c r="H19" s="1248" t="s">
        <v>1039</v>
      </c>
    </row>
    <row r="20" spans="2:8">
      <c r="B20" s="1246" t="s">
        <v>2377</v>
      </c>
      <c r="C20" s="1247"/>
      <c r="D20" s="1244" t="s">
        <v>2378</v>
      </c>
      <c r="E20" s="1006" t="s">
        <v>1039</v>
      </c>
      <c r="F20" s="1077" t="s">
        <v>1039</v>
      </c>
      <c r="G20" s="1063"/>
      <c r="H20" s="1150"/>
    </row>
    <row r="21" spans="2:8">
      <c r="B21" s="1246" t="s">
        <v>2379</v>
      </c>
      <c r="C21" s="1247"/>
      <c r="D21" s="1244" t="s">
        <v>2380</v>
      </c>
      <c r="E21" s="1006" t="s">
        <v>1039</v>
      </c>
      <c r="F21" s="1063"/>
      <c r="G21" s="1063"/>
      <c r="H21" s="1150"/>
    </row>
    <row r="22" spans="2:8">
      <c r="B22" s="1246" t="s">
        <v>2381</v>
      </c>
      <c r="C22" s="1247"/>
      <c r="D22" s="1244" t="s">
        <v>2382</v>
      </c>
      <c r="E22" s="1006" t="s">
        <v>1039</v>
      </c>
      <c r="F22" s="1077" t="s">
        <v>1039</v>
      </c>
      <c r="G22" s="1063"/>
      <c r="H22" s="1150"/>
    </row>
    <row r="23" spans="2:8">
      <c r="B23" s="1246" t="s">
        <v>2383</v>
      </c>
      <c r="C23" s="1247"/>
      <c r="D23" s="1244" t="s">
        <v>2384</v>
      </c>
      <c r="E23" s="1006" t="s">
        <v>1039</v>
      </c>
      <c r="F23" s="1077" t="s">
        <v>1039</v>
      </c>
      <c r="G23" s="1063"/>
      <c r="H23" s="1150"/>
    </row>
    <row r="24" spans="2:8">
      <c r="B24" s="1246" t="s">
        <v>2385</v>
      </c>
      <c r="C24" s="1247"/>
      <c r="D24" s="1244" t="s">
        <v>2386</v>
      </c>
      <c r="E24" s="1006" t="s">
        <v>1039</v>
      </c>
      <c r="F24" s="1063"/>
      <c r="G24" s="1077" t="s">
        <v>1039</v>
      </c>
      <c r="H24" s="1150"/>
    </row>
    <row r="25" spans="2:8">
      <c r="B25" s="1246" t="s">
        <v>2387</v>
      </c>
      <c r="C25" s="1247"/>
      <c r="D25" s="1244" t="s">
        <v>2388</v>
      </c>
      <c r="E25" s="1006" t="s">
        <v>1039</v>
      </c>
      <c r="F25" s="1077" t="s">
        <v>1039</v>
      </c>
      <c r="G25" s="1077" t="s">
        <v>1039</v>
      </c>
      <c r="H25" s="1248" t="s">
        <v>1039</v>
      </c>
    </row>
    <row r="26" spans="2:8">
      <c r="B26" s="1246" t="s">
        <v>2389</v>
      </c>
      <c r="C26" s="1247"/>
      <c r="D26" s="1244" t="s">
        <v>2390</v>
      </c>
      <c r="E26" s="1006" t="s">
        <v>1039</v>
      </c>
      <c r="F26" s="1063"/>
      <c r="G26" s="1077" t="s">
        <v>1039</v>
      </c>
      <c r="H26" s="1150"/>
    </row>
    <row r="27" spans="2:8">
      <c r="B27" s="1246" t="s">
        <v>2391</v>
      </c>
      <c r="C27" s="1247"/>
      <c r="D27" s="1244" t="s">
        <v>2392</v>
      </c>
      <c r="E27" s="1006" t="s">
        <v>1039</v>
      </c>
      <c r="F27" s="1063"/>
      <c r="G27" s="1077" t="s">
        <v>1039</v>
      </c>
      <c r="H27" s="1150"/>
    </row>
    <row r="28" spans="2:8">
      <c r="B28" s="1246" t="s">
        <v>2393</v>
      </c>
      <c r="C28" s="1247"/>
      <c r="D28" s="1244" t="s">
        <v>2394</v>
      </c>
      <c r="E28" s="1056"/>
      <c r="F28" s="1063"/>
      <c r="G28" s="1063"/>
      <c r="H28" s="1150"/>
    </row>
    <row r="29" spans="2:8">
      <c r="B29" s="1246" t="s">
        <v>2395</v>
      </c>
      <c r="C29" s="1247"/>
      <c r="D29" s="1244" t="s">
        <v>2396</v>
      </c>
      <c r="E29" s="1006" t="s">
        <v>1039</v>
      </c>
      <c r="F29" s="1063"/>
      <c r="G29" s="1063"/>
      <c r="H29" s="1150"/>
    </row>
    <row r="30" spans="2:8">
      <c r="B30" s="1246" t="s">
        <v>2397</v>
      </c>
      <c r="C30" s="1247"/>
      <c r="D30" s="1244" t="s">
        <v>2398</v>
      </c>
      <c r="E30" s="1006" t="s">
        <v>1039</v>
      </c>
      <c r="F30" s="1063"/>
      <c r="G30" s="1077" t="s">
        <v>1039</v>
      </c>
      <c r="H30" s="1150"/>
    </row>
    <row r="31" spans="2:8">
      <c r="B31" s="1246" t="s">
        <v>2399</v>
      </c>
      <c r="C31" s="1247"/>
      <c r="D31" s="1244" t="s">
        <v>2400</v>
      </c>
      <c r="E31" s="1056"/>
      <c r="F31" s="1063"/>
      <c r="G31" s="1063"/>
      <c r="H31" s="1150"/>
    </row>
    <row r="32" spans="2:8">
      <c r="B32" s="1246" t="s">
        <v>2401</v>
      </c>
      <c r="C32" s="1247"/>
      <c r="D32" s="1244" t="s">
        <v>2402</v>
      </c>
      <c r="E32" s="1006" t="s">
        <v>1039</v>
      </c>
      <c r="F32" s="1063"/>
      <c r="G32" s="1077" t="s">
        <v>1039</v>
      </c>
      <c r="H32" s="1150"/>
    </row>
    <row r="33" spans="2:8">
      <c r="B33" s="1246" t="s">
        <v>2403</v>
      </c>
      <c r="C33" s="1247"/>
      <c r="D33" s="1244" t="s">
        <v>2404</v>
      </c>
      <c r="E33" s="1006" t="s">
        <v>1039</v>
      </c>
      <c r="F33" s="1063"/>
      <c r="G33" s="1063"/>
      <c r="H33" s="1150"/>
    </row>
    <row r="34" spans="2:8">
      <c r="B34" s="1246" t="s">
        <v>2405</v>
      </c>
      <c r="C34" s="1247"/>
      <c r="D34" s="1244" t="s">
        <v>2406</v>
      </c>
      <c r="E34" s="1006" t="s">
        <v>1039</v>
      </c>
      <c r="F34" s="1063"/>
      <c r="G34" s="1077" t="s">
        <v>1039</v>
      </c>
      <c r="H34" s="1150"/>
    </row>
    <row r="35" spans="2:8">
      <c r="B35" s="1246" t="s">
        <v>2407</v>
      </c>
      <c r="C35" s="1247"/>
      <c r="D35" s="1244" t="s">
        <v>2408</v>
      </c>
      <c r="E35" s="1006" t="s">
        <v>1039</v>
      </c>
      <c r="F35" s="1063"/>
      <c r="G35" s="1077" t="s">
        <v>1039</v>
      </c>
      <c r="H35" s="1150"/>
    </row>
    <row r="36" spans="2:8">
      <c r="B36" s="1246" t="s">
        <v>2409</v>
      </c>
      <c r="C36" s="1247"/>
      <c r="D36" s="1244" t="s">
        <v>2410</v>
      </c>
      <c r="E36" s="1006" t="s">
        <v>1039</v>
      </c>
      <c r="F36" s="1077" t="s">
        <v>1039</v>
      </c>
      <c r="G36" s="1077" t="s">
        <v>1039</v>
      </c>
      <c r="H36" s="1248" t="s">
        <v>1039</v>
      </c>
    </row>
    <row r="37" spans="2:8">
      <c r="B37" s="1249" t="s">
        <v>2411</v>
      </c>
      <c r="C37" s="1250"/>
      <c r="D37" s="1251" t="s">
        <v>2412</v>
      </c>
      <c r="E37" s="1006" t="s">
        <v>1039</v>
      </c>
      <c r="F37" s="1077" t="s">
        <v>1039</v>
      </c>
      <c r="G37" s="1077" t="s">
        <v>1039</v>
      </c>
      <c r="H37" s="1248" t="s">
        <v>1039</v>
      </c>
    </row>
    <row r="38" spans="2:8">
      <c r="B38" s="1249" t="s">
        <v>2413</v>
      </c>
      <c r="C38" s="1250"/>
      <c r="D38" s="1251" t="s">
        <v>2414</v>
      </c>
      <c r="E38" s="1006" t="s">
        <v>1039</v>
      </c>
      <c r="F38" s="1077" t="s">
        <v>1039</v>
      </c>
      <c r="G38" s="1077" t="s">
        <v>1039</v>
      </c>
      <c r="H38" s="1248" t="s">
        <v>1039</v>
      </c>
    </row>
    <row r="39" spans="2:8">
      <c r="B39" s="1246" t="s">
        <v>2415</v>
      </c>
      <c r="C39" s="1247"/>
      <c r="D39" s="1251" t="s">
        <v>2416</v>
      </c>
      <c r="E39" s="1056"/>
      <c r="F39" s="1063"/>
      <c r="G39" s="1063"/>
      <c r="H39" s="1150"/>
    </row>
    <row r="40" spans="2:8">
      <c r="B40" s="1246" t="s">
        <v>2417</v>
      </c>
      <c r="C40" s="1247"/>
      <c r="D40" s="1251" t="s">
        <v>2418</v>
      </c>
      <c r="E40" s="1056"/>
      <c r="F40" s="1063"/>
      <c r="G40" s="1063"/>
      <c r="H40" s="1150"/>
    </row>
    <row r="41" spans="2:8">
      <c r="B41" s="1246" t="s">
        <v>2419</v>
      </c>
      <c r="C41" s="1247"/>
      <c r="D41" s="1251" t="s">
        <v>2420</v>
      </c>
      <c r="E41" s="1006" t="s">
        <v>1039</v>
      </c>
      <c r="F41" s="1077" t="s">
        <v>1039</v>
      </c>
      <c r="G41" s="1077" t="s">
        <v>1039</v>
      </c>
      <c r="H41" s="1248" t="s">
        <v>1039</v>
      </c>
    </row>
    <row r="42" spans="2:8">
      <c r="B42" s="1246" t="s">
        <v>2421</v>
      </c>
      <c r="C42" s="1247"/>
      <c r="D42" s="1251" t="s">
        <v>2422</v>
      </c>
      <c r="E42" s="1006" t="s">
        <v>1039</v>
      </c>
      <c r="F42" s="1077" t="s">
        <v>1039</v>
      </c>
      <c r="G42" s="1077" t="s">
        <v>1039</v>
      </c>
      <c r="H42" s="1248" t="s">
        <v>1039</v>
      </c>
    </row>
    <row r="43" spans="2:8">
      <c r="B43" s="1246" t="s">
        <v>2423</v>
      </c>
      <c r="C43" s="1247"/>
      <c r="D43" s="1251" t="s">
        <v>2424</v>
      </c>
      <c r="E43" s="1056"/>
      <c r="F43" s="1063"/>
      <c r="G43" s="1063"/>
      <c r="H43" s="1150"/>
    </row>
    <row r="44" spans="2:8" ht="13.5" thickBot="1">
      <c r="B44" s="1246" t="s">
        <v>2425</v>
      </c>
      <c r="C44" s="1247"/>
      <c r="D44" s="1251" t="s">
        <v>2426</v>
      </c>
      <c r="E44" s="1252"/>
      <c r="F44" s="1253"/>
      <c r="G44" s="1253"/>
      <c r="H44" s="1227"/>
    </row>
  </sheetData>
  <sheetProtection password="E75E" sheet="1" objects="1" scenarios="1"/>
  <mergeCells count="2">
    <mergeCell ref="B3:C4"/>
    <mergeCell ref="D3:D4"/>
  </mergeCells>
  <conditionalFormatting sqref="C5:D8 D11:D16 C9:C16 C17:D32 C33:C44 B5:B44">
    <cfRule type="cellIs" dxfId="13" priority="8" stopIfTrue="1" operator="between">
      <formula>"P"</formula>
      <formula>"P*"</formula>
    </cfRule>
    <cfRule type="cellIs" dxfId="12" priority="9" stopIfTrue="1" operator="between">
      <formula>"F"</formula>
      <formula>"F*"</formula>
    </cfRule>
    <cfRule type="cellIs" dxfId="11" priority="10" stopIfTrue="1" operator="between">
      <formula>"NP"</formula>
      <formula>"NS"</formula>
    </cfRule>
  </conditionalFormatting>
  <conditionalFormatting sqref="F3">
    <cfRule type="cellIs" dxfId="10" priority="5" stopIfTrue="1" operator="between">
      <formula>"P"</formula>
      <formula>"P"</formula>
    </cfRule>
    <cfRule type="cellIs" dxfId="9" priority="6" stopIfTrue="1" operator="between">
      <formula>"F"</formula>
      <formula>"F"</formula>
    </cfRule>
    <cfRule type="cellIs" dxfId="8" priority="7" stopIfTrue="1" operator="between">
      <formula>"NP"</formula>
      <formula>"NS"</formula>
    </cfRule>
  </conditionalFormatting>
  <conditionalFormatting sqref="H3">
    <cfRule type="cellIs" dxfId="7" priority="2" stopIfTrue="1" operator="between">
      <formula>"P"</formula>
      <formula>"P"</formula>
    </cfRule>
    <cfRule type="cellIs" dxfId="6" priority="3" stopIfTrue="1" operator="between">
      <formula>"F"</formula>
      <formula>"F"</formula>
    </cfRule>
    <cfRule type="cellIs" dxfId="5" priority="4" stopIfTrue="1" operator="between">
      <formula>"NP"</formula>
      <formula>"NS"</formula>
    </cfRule>
  </conditionalFormatting>
  <conditionalFormatting sqref="E2:H2">
    <cfRule type="cellIs" dxfId="4" priority="1" operator="equal">
      <formula>"Required"</formula>
    </cfRule>
  </conditionalFormatting>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E65"/>
  <sheetViews>
    <sheetView workbookViewId="0">
      <selection activeCell="B52" sqref="B52"/>
    </sheetView>
  </sheetViews>
  <sheetFormatPr defaultRowHeight="12.75"/>
  <cols>
    <col min="1" max="1" width="13.42578125" customWidth="1"/>
    <col min="2" max="2" width="101.5703125" customWidth="1"/>
    <col min="3" max="3" width="20.5703125" customWidth="1"/>
    <col min="4" max="4" width="20.140625" customWidth="1"/>
    <col min="5" max="5" width="44.5703125" customWidth="1"/>
  </cols>
  <sheetData>
    <row r="1" spans="1:5" s="644" customFormat="1" ht="15" customHeight="1">
      <c r="A1" s="2492" t="s">
        <v>2475</v>
      </c>
      <c r="B1" s="2493"/>
      <c r="C1" s="2496" t="s">
        <v>2476</v>
      </c>
      <c r="D1" s="2497"/>
      <c r="E1" s="2500" t="s">
        <v>640</v>
      </c>
    </row>
    <row r="2" spans="1:5" s="644" customFormat="1" ht="42.75" customHeight="1">
      <c r="A2" s="2494"/>
      <c r="B2" s="2495"/>
      <c r="C2" s="2498"/>
      <c r="D2" s="2499"/>
      <c r="E2" s="2501"/>
    </row>
    <row r="3" spans="1:5" s="644" customFormat="1" ht="18.75">
      <c r="A3" s="1595"/>
      <c r="B3" s="1596"/>
      <c r="C3" s="1597"/>
      <c r="D3" s="1597"/>
      <c r="E3" s="1597"/>
    </row>
    <row r="4" spans="1:5" s="644" customFormat="1" ht="15">
      <c r="A4" s="1598" t="s">
        <v>2477</v>
      </c>
      <c r="B4" s="1598" t="s">
        <v>2478</v>
      </c>
      <c r="C4" s="1608" t="s">
        <v>2479</v>
      </c>
      <c r="D4" s="1608" t="s">
        <v>2480</v>
      </c>
      <c r="E4" s="1599"/>
    </row>
    <row r="5" spans="1:5" s="644" customFormat="1" ht="15">
      <c r="A5" s="1600">
        <v>1</v>
      </c>
      <c r="B5" s="1601" t="s">
        <v>2481</v>
      </c>
      <c r="C5" s="1602" t="s">
        <v>388</v>
      </c>
      <c r="D5" s="1602" t="s">
        <v>388</v>
      </c>
      <c r="E5" s="1603"/>
    </row>
    <row r="6" spans="1:5" s="644" customFormat="1" ht="15">
      <c r="A6" s="1604">
        <v>2</v>
      </c>
      <c r="B6" s="1601" t="s">
        <v>2482</v>
      </c>
      <c r="C6" s="1602" t="s">
        <v>388</v>
      </c>
      <c r="D6" s="1602" t="s">
        <v>388</v>
      </c>
      <c r="E6" s="1599"/>
    </row>
    <row r="7" spans="1:5" s="644" customFormat="1" ht="15">
      <c r="A7" s="1604">
        <v>3</v>
      </c>
      <c r="B7" s="1601" t="s">
        <v>2483</v>
      </c>
      <c r="C7" s="1602" t="s">
        <v>388</v>
      </c>
      <c r="D7" s="1602" t="s">
        <v>388</v>
      </c>
      <c r="E7" s="1603"/>
    </row>
    <row r="8" spans="1:5" s="644" customFormat="1" ht="15">
      <c r="A8" s="1604">
        <v>4</v>
      </c>
      <c r="B8" s="1601" t="s">
        <v>2484</v>
      </c>
      <c r="C8" s="1602" t="s">
        <v>388</v>
      </c>
      <c r="D8" s="1602" t="s">
        <v>388</v>
      </c>
      <c r="E8" s="1599"/>
    </row>
    <row r="9" spans="1:5" s="644" customFormat="1" ht="15">
      <c r="A9" s="1604">
        <v>5</v>
      </c>
      <c r="B9" s="1601" t="s">
        <v>2485</v>
      </c>
      <c r="C9" s="1602" t="s">
        <v>388</v>
      </c>
      <c r="D9" s="1602" t="s">
        <v>388</v>
      </c>
      <c r="E9" s="1599"/>
    </row>
    <row r="10" spans="1:5" s="644" customFormat="1" ht="15">
      <c r="A10" s="1604">
        <v>6</v>
      </c>
      <c r="B10" s="1601" t="s">
        <v>2486</v>
      </c>
      <c r="C10" s="1602" t="s">
        <v>388</v>
      </c>
      <c r="D10" s="1602" t="s">
        <v>388</v>
      </c>
      <c r="E10" s="1599"/>
    </row>
    <row r="11" spans="1:5" s="644" customFormat="1" ht="15">
      <c r="A11" s="1604">
        <v>7</v>
      </c>
      <c r="B11" s="1601" t="s">
        <v>2487</v>
      </c>
      <c r="C11" s="1602" t="s">
        <v>378</v>
      </c>
      <c r="D11" s="1602" t="s">
        <v>378</v>
      </c>
      <c r="E11" s="1599"/>
    </row>
    <row r="12" spans="1:5" s="644" customFormat="1" ht="15">
      <c r="A12" s="1604">
        <v>8</v>
      </c>
      <c r="B12" s="1601" t="s">
        <v>2488</v>
      </c>
      <c r="C12" s="1602" t="s">
        <v>388</v>
      </c>
      <c r="D12" s="1602" t="s">
        <v>388</v>
      </c>
      <c r="E12" s="1603"/>
    </row>
    <row r="13" spans="1:5" s="644" customFormat="1" ht="15">
      <c r="A13" s="1604">
        <v>9</v>
      </c>
      <c r="B13" s="1601" t="s">
        <v>2489</v>
      </c>
      <c r="C13" s="1602" t="s">
        <v>388</v>
      </c>
      <c r="D13" s="1602" t="s">
        <v>388</v>
      </c>
      <c r="E13" s="1599"/>
    </row>
    <row r="14" spans="1:5" s="644" customFormat="1" ht="15">
      <c r="A14" s="1604">
        <v>10</v>
      </c>
      <c r="B14" s="1601" t="s">
        <v>2490</v>
      </c>
      <c r="C14" s="1602" t="s">
        <v>388</v>
      </c>
      <c r="D14" s="1602" t="s">
        <v>388</v>
      </c>
      <c r="E14" s="1599"/>
    </row>
    <row r="15" spans="1:5" s="644" customFormat="1" ht="15">
      <c r="A15" s="1604">
        <v>11</v>
      </c>
      <c r="B15" s="1601" t="s">
        <v>2491</v>
      </c>
      <c r="C15" s="1602" t="s">
        <v>388</v>
      </c>
      <c r="D15" s="1602" t="s">
        <v>388</v>
      </c>
      <c r="E15" s="1599"/>
    </row>
    <row r="16" spans="1:5" s="644" customFormat="1" ht="15">
      <c r="A16" s="1604">
        <v>12</v>
      </c>
      <c r="B16" s="1601" t="s">
        <v>2492</v>
      </c>
      <c r="C16" s="1602" t="s">
        <v>388</v>
      </c>
      <c r="D16" s="1602" t="s">
        <v>388</v>
      </c>
      <c r="E16" s="1599"/>
    </row>
    <row r="17" spans="1:5" s="644" customFormat="1" ht="15">
      <c r="A17" s="1604">
        <v>13</v>
      </c>
      <c r="B17" s="1601" t="s">
        <v>2493</v>
      </c>
      <c r="C17" s="1602" t="s">
        <v>388</v>
      </c>
      <c r="D17" s="1602" t="s">
        <v>388</v>
      </c>
      <c r="E17" s="1603"/>
    </row>
    <row r="18" spans="1:5" s="644" customFormat="1" ht="15">
      <c r="A18" s="1604">
        <v>14</v>
      </c>
      <c r="B18" s="1601" t="s">
        <v>2494</v>
      </c>
      <c r="C18" s="1602" t="s">
        <v>378</v>
      </c>
      <c r="D18" s="1602" t="s">
        <v>378</v>
      </c>
      <c r="E18" s="1599"/>
    </row>
    <row r="19" spans="1:5" s="644" customFormat="1" ht="15">
      <c r="A19" s="1604">
        <v>15</v>
      </c>
      <c r="B19" s="1601" t="s">
        <v>2495</v>
      </c>
      <c r="C19" s="1602" t="s">
        <v>388</v>
      </c>
      <c r="D19" s="1602" t="s">
        <v>388</v>
      </c>
      <c r="E19" s="1603"/>
    </row>
    <row r="20" spans="1:5" s="644" customFormat="1" ht="15">
      <c r="A20" s="1604">
        <v>16</v>
      </c>
      <c r="B20" s="1601" t="s">
        <v>2496</v>
      </c>
      <c r="C20" s="1602" t="s">
        <v>378</v>
      </c>
      <c r="D20" s="1602" t="s">
        <v>378</v>
      </c>
      <c r="E20" s="1603"/>
    </row>
    <row r="21" spans="1:5" s="644" customFormat="1" ht="15">
      <c r="A21" s="1604">
        <v>17</v>
      </c>
      <c r="B21" s="1601" t="s">
        <v>2497</v>
      </c>
      <c r="C21" s="1602" t="s">
        <v>378</v>
      </c>
      <c r="D21" s="1602" t="s">
        <v>378</v>
      </c>
      <c r="E21" s="1599"/>
    </row>
    <row r="22" spans="1:5" s="644" customFormat="1" ht="15">
      <c r="A22" s="1604">
        <v>18</v>
      </c>
      <c r="B22" s="1601" t="s">
        <v>2498</v>
      </c>
      <c r="C22" s="1602" t="s">
        <v>388</v>
      </c>
      <c r="D22" s="1602" t="s">
        <v>388</v>
      </c>
      <c r="E22" s="1605"/>
    </row>
    <row r="23" spans="1:5" s="644" customFormat="1" ht="15">
      <c r="A23" s="1604">
        <v>19</v>
      </c>
      <c r="B23" s="1601" t="s">
        <v>2499</v>
      </c>
      <c r="C23" s="1602" t="s">
        <v>388</v>
      </c>
      <c r="D23" s="1602" t="s">
        <v>388</v>
      </c>
      <c r="E23" s="1603"/>
    </row>
    <row r="24" spans="1:5" s="644" customFormat="1" ht="15">
      <c r="A24" s="1604">
        <v>20</v>
      </c>
      <c r="B24" s="1601" t="s">
        <v>2500</v>
      </c>
      <c r="C24" s="1602" t="s">
        <v>388</v>
      </c>
      <c r="D24" s="1602" t="s">
        <v>388</v>
      </c>
      <c r="E24" s="1603"/>
    </row>
    <row r="25" spans="1:5" s="644" customFormat="1" ht="30">
      <c r="A25" s="1604">
        <v>21</v>
      </c>
      <c r="B25" s="1602" t="s">
        <v>2501</v>
      </c>
      <c r="C25" s="1606" t="s">
        <v>388</v>
      </c>
      <c r="D25" s="1606" t="s">
        <v>388</v>
      </c>
      <c r="E25" s="1599" t="s">
        <v>2502</v>
      </c>
    </row>
    <row r="26" spans="1:5" s="644" customFormat="1" ht="30">
      <c r="A26" s="1604">
        <v>22</v>
      </c>
      <c r="B26" s="1602" t="s">
        <v>2503</v>
      </c>
      <c r="C26" s="1606" t="s">
        <v>388</v>
      </c>
      <c r="D26" s="1606" t="s">
        <v>388</v>
      </c>
      <c r="E26" s="1599" t="s">
        <v>2502</v>
      </c>
    </row>
    <row r="27" spans="1:5" s="644" customFormat="1" ht="30">
      <c r="A27" s="1604">
        <v>23</v>
      </c>
      <c r="B27" s="1602" t="s">
        <v>2504</v>
      </c>
      <c r="C27" s="1602" t="s">
        <v>388</v>
      </c>
      <c r="D27" s="1602" t="s">
        <v>388</v>
      </c>
      <c r="E27" s="1599" t="s">
        <v>2502</v>
      </c>
    </row>
    <row r="28" spans="1:5" s="644" customFormat="1" ht="30">
      <c r="A28" s="1604">
        <v>24</v>
      </c>
      <c r="B28" s="1602" t="s">
        <v>2505</v>
      </c>
      <c r="C28" s="1602" t="s">
        <v>388</v>
      </c>
      <c r="D28" s="1602" t="s">
        <v>388</v>
      </c>
      <c r="E28" s="1599" t="s">
        <v>2502</v>
      </c>
    </row>
    <row r="29" spans="1:5" s="644" customFormat="1" ht="15">
      <c r="A29" s="1604">
        <v>25</v>
      </c>
      <c r="B29" s="1602" t="s">
        <v>2506</v>
      </c>
      <c r="C29" s="1602" t="s">
        <v>378</v>
      </c>
      <c r="D29" s="1602" t="s">
        <v>378</v>
      </c>
      <c r="E29" s="1599"/>
    </row>
    <row r="30" spans="1:5" s="644" customFormat="1" ht="15">
      <c r="A30" s="1604" t="s">
        <v>2507</v>
      </c>
      <c r="B30" s="1602" t="s">
        <v>2508</v>
      </c>
      <c r="C30" s="1602" t="s">
        <v>388</v>
      </c>
      <c r="D30" s="1602" t="s">
        <v>388</v>
      </c>
      <c r="E30" s="1599"/>
    </row>
    <row r="31" spans="1:5" s="644" customFormat="1" ht="15">
      <c r="A31" s="1604">
        <v>27</v>
      </c>
      <c r="B31" s="1602" t="s">
        <v>2509</v>
      </c>
      <c r="C31" s="1602" t="s">
        <v>388</v>
      </c>
      <c r="D31" s="1602" t="s">
        <v>388</v>
      </c>
      <c r="E31" s="1603"/>
    </row>
    <row r="32" spans="1:5" s="644" customFormat="1" ht="15">
      <c r="A32" s="1604">
        <v>28</v>
      </c>
      <c r="B32" s="1602" t="s">
        <v>2510</v>
      </c>
      <c r="C32" s="1602" t="s">
        <v>388</v>
      </c>
      <c r="D32" s="1602" t="s">
        <v>388</v>
      </c>
      <c r="E32" s="1603"/>
    </row>
    <row r="33" spans="1:5" s="644" customFormat="1" ht="30">
      <c r="A33" s="1604">
        <v>29</v>
      </c>
      <c r="B33" s="1602" t="s">
        <v>2511</v>
      </c>
      <c r="C33" s="1602" t="s">
        <v>388</v>
      </c>
      <c r="D33" s="1602" t="s">
        <v>388</v>
      </c>
      <c r="E33" s="1599" t="s">
        <v>2512</v>
      </c>
    </row>
    <row r="34" spans="1:5" s="644" customFormat="1" ht="15">
      <c r="A34" s="1604">
        <v>30</v>
      </c>
      <c r="B34" s="1602" t="s">
        <v>2513</v>
      </c>
      <c r="C34" s="1602" t="s">
        <v>388</v>
      </c>
      <c r="D34" s="1602" t="s">
        <v>388</v>
      </c>
      <c r="E34" s="1603"/>
    </row>
    <row r="35" spans="1:5" s="644" customFormat="1" ht="15">
      <c r="A35" s="1604">
        <v>31</v>
      </c>
      <c r="B35" s="1602" t="s">
        <v>2514</v>
      </c>
      <c r="C35" s="1602" t="s">
        <v>388</v>
      </c>
      <c r="D35" s="1602" t="s">
        <v>388</v>
      </c>
      <c r="E35" s="1603"/>
    </row>
    <row r="36" spans="1:5" s="644" customFormat="1" ht="15">
      <c r="A36" s="1604">
        <v>32</v>
      </c>
      <c r="B36" s="1601" t="s">
        <v>2515</v>
      </c>
      <c r="C36" s="1602" t="s">
        <v>378</v>
      </c>
      <c r="D36" s="1602" t="s">
        <v>378</v>
      </c>
      <c r="E36" s="1599"/>
    </row>
    <row r="37" spans="1:5" s="644" customFormat="1" ht="30">
      <c r="A37" s="1604">
        <v>33</v>
      </c>
      <c r="B37" s="1602" t="s">
        <v>2516</v>
      </c>
      <c r="C37" s="1606" t="s">
        <v>2517</v>
      </c>
      <c r="D37" s="1602" t="s">
        <v>378</v>
      </c>
      <c r="E37" s="1605"/>
    </row>
    <row r="38" spans="1:5" s="644" customFormat="1" ht="15">
      <c r="A38" s="1604">
        <v>34</v>
      </c>
      <c r="B38" s="1602" t="s">
        <v>2518</v>
      </c>
      <c r="C38" s="1602" t="s">
        <v>388</v>
      </c>
      <c r="D38" s="1602" t="s">
        <v>388</v>
      </c>
      <c r="E38" s="1603"/>
    </row>
    <row r="39" spans="1:5" s="644" customFormat="1" ht="30">
      <c r="A39" s="1604">
        <v>35</v>
      </c>
      <c r="B39" s="1602" t="s">
        <v>2519</v>
      </c>
      <c r="C39" s="1606" t="s">
        <v>2517</v>
      </c>
      <c r="D39" s="1602" t="s">
        <v>378</v>
      </c>
      <c r="E39" s="1605"/>
    </row>
    <row r="40" spans="1:5" s="644" customFormat="1" ht="15">
      <c r="A40" s="1604">
        <v>36</v>
      </c>
      <c r="B40" s="1602" t="s">
        <v>2520</v>
      </c>
      <c r="C40" s="1602" t="s">
        <v>378</v>
      </c>
      <c r="D40" s="1602" t="s">
        <v>378</v>
      </c>
      <c r="E40" s="1599"/>
    </row>
    <row r="41" spans="1:5" s="644" customFormat="1" ht="15">
      <c r="A41" s="1604">
        <v>37</v>
      </c>
      <c r="B41" s="1602" t="s">
        <v>2521</v>
      </c>
      <c r="C41" s="1602" t="s">
        <v>378</v>
      </c>
      <c r="D41" s="1602" t="s">
        <v>378</v>
      </c>
      <c r="E41" s="1603"/>
    </row>
    <row r="42" spans="1:5" s="644" customFormat="1" ht="15">
      <c r="A42" s="1604">
        <v>38</v>
      </c>
      <c r="B42" s="1602" t="s">
        <v>2522</v>
      </c>
      <c r="C42" s="1602" t="s">
        <v>378</v>
      </c>
      <c r="D42" s="1602" t="s">
        <v>378</v>
      </c>
      <c r="E42" s="1603"/>
    </row>
    <row r="43" spans="1:5" s="644" customFormat="1" ht="15">
      <c r="A43" s="1604">
        <v>39</v>
      </c>
      <c r="B43" s="1602" t="s">
        <v>2523</v>
      </c>
      <c r="C43" s="1602" t="s">
        <v>378</v>
      </c>
      <c r="D43" s="1602" t="s">
        <v>378</v>
      </c>
      <c r="E43" s="1603"/>
    </row>
    <row r="44" spans="1:5" s="644" customFormat="1" ht="15">
      <c r="A44" s="1604">
        <v>40</v>
      </c>
      <c r="B44" s="1602" t="s">
        <v>2524</v>
      </c>
      <c r="C44" s="1602" t="s">
        <v>378</v>
      </c>
      <c r="D44" s="1602" t="s">
        <v>378</v>
      </c>
      <c r="E44" s="1599"/>
    </row>
    <row r="45" spans="1:5" s="644" customFormat="1" ht="15">
      <c r="A45" s="1604">
        <v>41</v>
      </c>
      <c r="B45" s="1602" t="s">
        <v>2525</v>
      </c>
      <c r="C45" s="1602" t="s">
        <v>378</v>
      </c>
      <c r="D45" s="1602" t="s">
        <v>378</v>
      </c>
      <c r="E45" s="1599"/>
    </row>
    <row r="46" spans="1:5" s="644" customFormat="1" ht="15">
      <c r="A46" s="1604">
        <v>42</v>
      </c>
      <c r="B46" s="1602" t="s">
        <v>2526</v>
      </c>
      <c r="C46" s="1602" t="s">
        <v>388</v>
      </c>
      <c r="D46" s="1602" t="s">
        <v>388</v>
      </c>
      <c r="E46" s="1603"/>
    </row>
    <row r="47" spans="1:5" s="644" customFormat="1" ht="15">
      <c r="A47" s="1604">
        <v>43</v>
      </c>
      <c r="B47" s="1602" t="s">
        <v>2527</v>
      </c>
      <c r="C47" s="1602" t="s">
        <v>378</v>
      </c>
      <c r="D47" s="1602" t="s">
        <v>378</v>
      </c>
      <c r="E47" s="1603"/>
    </row>
    <row r="48" spans="1:5" s="644" customFormat="1" ht="15">
      <c r="A48" s="1604">
        <v>44</v>
      </c>
      <c r="B48" s="1601" t="s">
        <v>2528</v>
      </c>
      <c r="C48" s="1602" t="s">
        <v>378</v>
      </c>
      <c r="D48" s="1602" t="s">
        <v>378</v>
      </c>
      <c r="E48" s="1603"/>
    </row>
    <row r="49" spans="1:5" s="644" customFormat="1" ht="15">
      <c r="A49" s="1604">
        <v>45</v>
      </c>
      <c r="B49" s="1601" t="s">
        <v>2529</v>
      </c>
      <c r="C49" s="1602" t="s">
        <v>388</v>
      </c>
      <c r="D49" s="1602" t="s">
        <v>388</v>
      </c>
      <c r="E49" s="1603"/>
    </row>
    <row r="50" spans="1:5" s="644" customFormat="1" ht="15">
      <c r="A50" s="1604">
        <v>46</v>
      </c>
      <c r="B50" s="1601" t="s">
        <v>2530</v>
      </c>
      <c r="C50" s="1602" t="s">
        <v>388</v>
      </c>
      <c r="D50" s="1602" t="s">
        <v>388</v>
      </c>
      <c r="E50" s="1603"/>
    </row>
    <row r="51" spans="1:5" s="644" customFormat="1" ht="15">
      <c r="A51" s="1604">
        <v>47</v>
      </c>
      <c r="B51" s="1601" t="s">
        <v>2531</v>
      </c>
      <c r="C51" s="1602" t="s">
        <v>388</v>
      </c>
      <c r="D51" s="1602" t="s">
        <v>388</v>
      </c>
      <c r="E51" s="1603"/>
    </row>
    <row r="52" spans="1:5" s="644" customFormat="1" ht="15">
      <c r="A52" s="1604">
        <v>48</v>
      </c>
      <c r="B52" s="1601" t="s">
        <v>2532</v>
      </c>
      <c r="C52" s="1602" t="s">
        <v>388</v>
      </c>
      <c r="D52" s="1602" t="s">
        <v>388</v>
      </c>
      <c r="E52" s="1603"/>
    </row>
    <row r="53" spans="1:5" s="644" customFormat="1" ht="15">
      <c r="A53" s="1604">
        <v>49</v>
      </c>
      <c r="B53" s="1601" t="s">
        <v>2533</v>
      </c>
      <c r="C53" s="1602" t="s">
        <v>388</v>
      </c>
      <c r="D53" s="1602" t="s">
        <v>388</v>
      </c>
      <c r="E53" s="1603"/>
    </row>
    <row r="54" spans="1:5" s="644" customFormat="1" ht="30">
      <c r="A54" s="1604">
        <v>50</v>
      </c>
      <c r="B54" s="1601" t="s">
        <v>2534</v>
      </c>
      <c r="C54" s="1606" t="s">
        <v>388</v>
      </c>
      <c r="D54" s="1606" t="s">
        <v>388</v>
      </c>
      <c r="E54" s="1599" t="s">
        <v>2502</v>
      </c>
    </row>
    <row r="55" spans="1:5" s="644" customFormat="1" ht="15">
      <c r="E55" s="1607"/>
    </row>
    <row r="56" spans="1:5" s="644" customFormat="1" ht="15">
      <c r="E56" s="1607"/>
    </row>
    <row r="57" spans="1:5" s="644" customFormat="1" ht="15">
      <c r="E57" s="1607"/>
    </row>
    <row r="58" spans="1:5" s="644" customFormat="1" ht="15">
      <c r="E58" s="1607"/>
    </row>
    <row r="59" spans="1:5" s="644" customFormat="1" ht="15">
      <c r="E59" s="1607"/>
    </row>
    <row r="60" spans="1:5" s="644" customFormat="1" ht="15">
      <c r="E60" s="1607"/>
    </row>
    <row r="61" spans="1:5" s="644" customFormat="1" ht="15">
      <c r="E61" s="1607"/>
    </row>
    <row r="62" spans="1:5" s="644" customFormat="1" ht="15">
      <c r="E62" s="1607"/>
    </row>
    <row r="63" spans="1:5" s="644" customFormat="1" ht="15">
      <c r="E63" s="1607"/>
    </row>
    <row r="64" spans="1:5" s="644" customFormat="1" ht="15">
      <c r="E64" s="1607"/>
    </row>
    <row r="65" spans="5:5" s="644" customFormat="1" ht="15">
      <c r="E65" s="1607"/>
    </row>
  </sheetData>
  <sheetProtection password="E75E" sheet="1" objects="1" scenarios="1"/>
  <mergeCells count="3">
    <mergeCell ref="A1:B2"/>
    <mergeCell ref="C1:D2"/>
    <mergeCell ref="E1:E2"/>
  </mergeCells>
  <conditionalFormatting sqref="C3">
    <cfRule type="cellIs" dxfId="3" priority="2" operator="equal">
      <formula>"Required"</formula>
    </cfRule>
  </conditionalFormatting>
  <conditionalFormatting sqref="D3">
    <cfRule type="cellIs" dxfId="2" priority="1" operator="equal">
      <formula>"Required"</formula>
    </cfRule>
  </conditionalFormatting>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D35"/>
  <sheetViews>
    <sheetView workbookViewId="0">
      <selection sqref="A1:C1"/>
    </sheetView>
  </sheetViews>
  <sheetFormatPr defaultRowHeight="12.75"/>
  <cols>
    <col min="1" max="1" width="22.5703125" customWidth="1"/>
    <col min="2" max="2" width="92.42578125" customWidth="1"/>
    <col min="3" max="3" width="31" customWidth="1"/>
    <col min="4" max="4" width="37" customWidth="1"/>
  </cols>
  <sheetData>
    <row r="1" spans="1:4" ht="43.5" customHeight="1">
      <c r="A1" s="2502" t="s">
        <v>3212</v>
      </c>
      <c r="B1" s="2503"/>
      <c r="C1" s="2503"/>
      <c r="D1" s="1586"/>
    </row>
    <row r="2" spans="1:4" ht="15">
      <c r="A2" s="1587" t="s">
        <v>2477</v>
      </c>
      <c r="B2" s="1587" t="s">
        <v>2478</v>
      </c>
      <c r="C2" s="1587" t="s">
        <v>2997</v>
      </c>
      <c r="D2" s="1587" t="s">
        <v>2998</v>
      </c>
    </row>
    <row r="3" spans="1:4" ht="15">
      <c r="A3" s="1587"/>
      <c r="B3" s="1587"/>
      <c r="C3" s="1588" t="str">
        <f>IF(AND('[3]Device Test Plan'!C302 = "Required"), "Required", "Not Required")</f>
        <v>Not Required</v>
      </c>
      <c r="D3" s="1589" t="str">
        <f>IF(AND('[3]Device Test Plan'!C302 = "Required"), "Required", "Not Required")</f>
        <v>Not Required</v>
      </c>
    </row>
    <row r="4" spans="1:4">
      <c r="A4" s="1590" t="s">
        <v>2999</v>
      </c>
      <c r="B4" s="1591" t="s">
        <v>3000</v>
      </c>
      <c r="C4" s="1592" t="s">
        <v>1039</v>
      </c>
      <c r="D4" s="1592" t="s">
        <v>1039</v>
      </c>
    </row>
    <row r="5" spans="1:4">
      <c r="A5" s="1590" t="s">
        <v>3001</v>
      </c>
      <c r="B5" s="1591" t="s">
        <v>3002</v>
      </c>
      <c r="C5" s="1592" t="s">
        <v>1039</v>
      </c>
      <c r="D5" s="1592" t="s">
        <v>1039</v>
      </c>
    </row>
    <row r="6" spans="1:4">
      <c r="A6" s="1590" t="s">
        <v>1035</v>
      </c>
      <c r="B6" s="1591" t="s">
        <v>3003</v>
      </c>
      <c r="C6" s="1592" t="s">
        <v>1039</v>
      </c>
      <c r="D6" s="1592" t="s">
        <v>1039</v>
      </c>
    </row>
    <row r="7" spans="1:4">
      <c r="A7" s="1590">
        <v>4</v>
      </c>
      <c r="B7" s="1591" t="s">
        <v>3004</v>
      </c>
      <c r="C7" s="1592" t="s">
        <v>1039</v>
      </c>
      <c r="D7" s="1592" t="s">
        <v>1039</v>
      </c>
    </row>
    <row r="8" spans="1:4">
      <c r="A8" s="1593">
        <v>5</v>
      </c>
      <c r="B8" s="1591" t="s">
        <v>3005</v>
      </c>
      <c r="C8" s="1592" t="s">
        <v>1039</v>
      </c>
      <c r="D8" s="1592" t="s">
        <v>1039</v>
      </c>
    </row>
    <row r="9" spans="1:4">
      <c r="A9" s="1590">
        <v>6</v>
      </c>
      <c r="B9" s="1591" t="s">
        <v>3006</v>
      </c>
      <c r="C9" s="1592" t="s">
        <v>1039</v>
      </c>
      <c r="D9" s="1592" t="s">
        <v>1039</v>
      </c>
    </row>
    <row r="10" spans="1:4">
      <c r="A10" s="1590">
        <v>7</v>
      </c>
      <c r="B10" s="1591" t="s">
        <v>3007</v>
      </c>
      <c r="C10" s="1592" t="s">
        <v>1039</v>
      </c>
      <c r="D10" s="1592" t="s">
        <v>1039</v>
      </c>
    </row>
    <row r="11" spans="1:4">
      <c r="A11" s="1590">
        <v>8</v>
      </c>
      <c r="B11" s="1591" t="s">
        <v>3008</v>
      </c>
      <c r="C11" s="1592" t="s">
        <v>1039</v>
      </c>
      <c r="D11" s="1592" t="s">
        <v>1039</v>
      </c>
    </row>
    <row r="12" spans="1:4">
      <c r="A12" s="1590">
        <v>9</v>
      </c>
      <c r="B12" s="1591" t="s">
        <v>3009</v>
      </c>
      <c r="C12" s="1592" t="s">
        <v>1039</v>
      </c>
      <c r="D12" s="1592" t="s">
        <v>1039</v>
      </c>
    </row>
    <row r="13" spans="1:4">
      <c r="A13" s="1590">
        <v>10</v>
      </c>
      <c r="B13" s="1591" t="s">
        <v>3010</v>
      </c>
      <c r="C13" s="1592" t="s">
        <v>1039</v>
      </c>
      <c r="D13" s="1592" t="s">
        <v>1039</v>
      </c>
    </row>
    <row r="14" spans="1:4">
      <c r="A14" s="1590">
        <v>11</v>
      </c>
      <c r="B14" s="1591" t="s">
        <v>3011</v>
      </c>
      <c r="C14" s="1592" t="s">
        <v>1039</v>
      </c>
      <c r="D14" s="1592" t="s">
        <v>1039</v>
      </c>
    </row>
    <row r="15" spans="1:4">
      <c r="A15" s="1590">
        <v>12</v>
      </c>
      <c r="B15" s="1591" t="s">
        <v>3012</v>
      </c>
      <c r="C15" s="1592" t="s">
        <v>1039</v>
      </c>
      <c r="D15" s="1592" t="s">
        <v>1039</v>
      </c>
    </row>
    <row r="16" spans="1:4">
      <c r="A16" s="1590">
        <v>13</v>
      </c>
      <c r="B16" s="1591" t="s">
        <v>3013</v>
      </c>
      <c r="C16" s="1592" t="s">
        <v>1039</v>
      </c>
      <c r="D16" s="1592" t="s">
        <v>1039</v>
      </c>
    </row>
    <row r="17" spans="1:4">
      <c r="A17" s="1590">
        <v>14</v>
      </c>
      <c r="B17" s="1591" t="s">
        <v>3014</v>
      </c>
      <c r="C17" s="1592" t="s">
        <v>1039</v>
      </c>
      <c r="D17" s="1592" t="s">
        <v>1039</v>
      </c>
    </row>
    <row r="18" spans="1:4">
      <c r="A18" s="1590">
        <v>15</v>
      </c>
      <c r="B18" s="1591" t="s">
        <v>3015</v>
      </c>
      <c r="C18" s="1592" t="s">
        <v>1039</v>
      </c>
      <c r="D18" s="1592" t="s">
        <v>1039</v>
      </c>
    </row>
    <row r="19" spans="1:4">
      <c r="A19" s="1590">
        <v>16</v>
      </c>
      <c r="B19" s="1591" t="s">
        <v>3016</v>
      </c>
      <c r="C19" s="1592" t="s">
        <v>1039</v>
      </c>
      <c r="D19" s="1592" t="s">
        <v>1039</v>
      </c>
    </row>
    <row r="20" spans="1:4">
      <c r="A20" s="1590">
        <v>17</v>
      </c>
      <c r="B20" s="1591" t="s">
        <v>3017</v>
      </c>
      <c r="C20" s="1592" t="s">
        <v>1039</v>
      </c>
      <c r="D20" s="1592" t="s">
        <v>1039</v>
      </c>
    </row>
    <row r="21" spans="1:4">
      <c r="A21" s="1590">
        <v>18</v>
      </c>
      <c r="B21" s="1591" t="s">
        <v>3018</v>
      </c>
      <c r="C21" s="1592" t="s">
        <v>1039</v>
      </c>
      <c r="D21" s="1592" t="s">
        <v>1039</v>
      </c>
    </row>
    <row r="22" spans="1:4">
      <c r="A22" s="1590">
        <v>19</v>
      </c>
      <c r="B22" s="1591" t="s">
        <v>3019</v>
      </c>
      <c r="C22" s="1592" t="s">
        <v>1039</v>
      </c>
      <c r="D22" s="1592" t="s">
        <v>1039</v>
      </c>
    </row>
    <row r="23" spans="1:4">
      <c r="A23" s="1593">
        <v>20</v>
      </c>
      <c r="B23" s="1591" t="s">
        <v>3020</v>
      </c>
      <c r="C23" s="1592" t="s">
        <v>1039</v>
      </c>
      <c r="D23" s="1592" t="s">
        <v>1039</v>
      </c>
    </row>
    <row r="24" spans="1:4">
      <c r="A24" s="1590">
        <v>21</v>
      </c>
      <c r="B24" s="1591" t="s">
        <v>3021</v>
      </c>
      <c r="C24" s="1592" t="s">
        <v>1039</v>
      </c>
      <c r="D24" s="1592" t="s">
        <v>1039</v>
      </c>
    </row>
    <row r="25" spans="1:4">
      <c r="A25" s="1590">
        <v>22</v>
      </c>
      <c r="B25" s="1591" t="s">
        <v>3022</v>
      </c>
      <c r="C25" s="1592" t="s">
        <v>1039</v>
      </c>
      <c r="D25" s="1592" t="s">
        <v>1039</v>
      </c>
    </row>
    <row r="26" spans="1:4">
      <c r="A26" s="1590">
        <v>23</v>
      </c>
      <c r="B26" s="1591" t="s">
        <v>3023</v>
      </c>
      <c r="C26" s="1592" t="s">
        <v>1039</v>
      </c>
      <c r="D26" s="1592" t="s">
        <v>1039</v>
      </c>
    </row>
    <row r="27" spans="1:4">
      <c r="A27" s="1590">
        <v>24</v>
      </c>
      <c r="B27" s="1591" t="s">
        <v>3024</v>
      </c>
      <c r="C27" s="1592" t="s">
        <v>1039</v>
      </c>
      <c r="D27" s="1592" t="s">
        <v>1039</v>
      </c>
    </row>
    <row r="28" spans="1:4">
      <c r="A28" s="1590">
        <v>25</v>
      </c>
      <c r="B28" s="1591" t="s">
        <v>3025</v>
      </c>
      <c r="C28" s="1592" t="s">
        <v>1039</v>
      </c>
      <c r="D28" s="1592" t="s">
        <v>1039</v>
      </c>
    </row>
    <row r="29" spans="1:4">
      <c r="A29" s="1593">
        <v>26</v>
      </c>
      <c r="B29" s="1591" t="s">
        <v>3026</v>
      </c>
      <c r="C29" s="1592" t="s">
        <v>1039</v>
      </c>
      <c r="D29" s="1592" t="s">
        <v>1039</v>
      </c>
    </row>
    <row r="30" spans="1:4">
      <c r="A30" s="1590">
        <v>27</v>
      </c>
      <c r="B30" s="1591" t="s">
        <v>3027</v>
      </c>
      <c r="C30" s="1592" t="s">
        <v>1039</v>
      </c>
      <c r="D30" s="1592" t="s">
        <v>1039</v>
      </c>
    </row>
    <row r="31" spans="1:4">
      <c r="A31" s="1590">
        <v>28</v>
      </c>
      <c r="B31" s="1591" t="s">
        <v>3028</v>
      </c>
      <c r="C31" s="1592" t="s">
        <v>1039</v>
      </c>
      <c r="D31" s="1592" t="s">
        <v>1039</v>
      </c>
    </row>
    <row r="32" spans="1:4">
      <c r="A32" s="1590">
        <v>29</v>
      </c>
      <c r="B32" s="1591" t="s">
        <v>3029</v>
      </c>
      <c r="C32" s="1592" t="s">
        <v>1039</v>
      </c>
      <c r="D32" s="1592" t="s">
        <v>1039</v>
      </c>
    </row>
    <row r="33" spans="1:4">
      <c r="A33" s="1590">
        <v>30</v>
      </c>
      <c r="B33" s="1591" t="s">
        <v>3030</v>
      </c>
      <c r="C33" s="1592" t="s">
        <v>1039</v>
      </c>
      <c r="D33" s="1592" t="s">
        <v>1039</v>
      </c>
    </row>
    <row r="34" spans="1:4">
      <c r="A34" s="1590">
        <v>31</v>
      </c>
      <c r="B34" s="1591" t="s">
        <v>3031</v>
      </c>
      <c r="C34" s="1592" t="s">
        <v>1039</v>
      </c>
      <c r="D34" s="1592" t="s">
        <v>1039</v>
      </c>
    </row>
    <row r="35" spans="1:4">
      <c r="A35" s="1593">
        <v>32</v>
      </c>
      <c r="B35" s="1591" t="s">
        <v>3032</v>
      </c>
      <c r="C35" s="1592" t="s">
        <v>1039</v>
      </c>
      <c r="D35" s="1592" t="s">
        <v>1039</v>
      </c>
    </row>
  </sheetData>
  <sheetProtection password="E75E" sheet="1" objects="1" scenarios="1"/>
  <mergeCells count="1">
    <mergeCell ref="A1:C1"/>
  </mergeCells>
  <conditionalFormatting sqref="C3">
    <cfRule type="cellIs" dxfId="1" priority="2" operator="equal">
      <formula>"Required"</formula>
    </cfRule>
  </conditionalFormatting>
  <conditionalFormatting sqref="D3">
    <cfRule type="cellIs" dxfId="0" priority="1" operator="equal">
      <formula>"Required"</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E95D6A25C225349A99C058C9976218F" ma:contentTypeVersion="2" ma:contentTypeDescription="Create a new document." ma:contentTypeScope="" ma:versionID="419841601c8b1f8ba0c79eeb515faa9c">
  <xsd:schema xmlns:xsd="http://www.w3.org/2001/XMLSchema" xmlns:xs="http://www.w3.org/2001/XMLSchema" xmlns:p="http://schemas.microsoft.com/office/2006/metadata/properties" targetNamespace="http://schemas.microsoft.com/office/2006/metadata/properties" ma:root="true" ma:fieldsID="d7e120c5f5fc63103cb49df89d5f86b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C01962-EB46-4BE2-B948-5F738ADA95E9}">
  <ds:schemaRefs>
    <ds:schemaRef ds:uri="http://www.w3.org/XML/1998/namespace"/>
    <ds:schemaRef ds:uri="http://purl.org/dc/terms/"/>
    <ds:schemaRef ds:uri="http://purl.org/dc/elements/1.1/"/>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9DCDD36D-CC98-4C6F-BE80-A6E67F84286B}">
  <ds:schemaRefs>
    <ds:schemaRef ds:uri="http://schemas.microsoft.com/sharepoint/v3/contenttype/forms"/>
  </ds:schemaRefs>
</ds:datastoreItem>
</file>

<file path=customXml/itemProps3.xml><?xml version="1.0" encoding="utf-8"?>
<ds:datastoreItem xmlns:ds="http://schemas.openxmlformats.org/officeDocument/2006/customXml" ds:itemID="{33418045-56F8-461B-96F7-EA2DBA9FED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23</vt:i4>
      </vt:variant>
    </vt:vector>
  </HeadingPairs>
  <TitlesOfParts>
    <vt:vector size="49" baseType="lpstr">
      <vt:lpstr>Important Information</vt:lpstr>
      <vt:lpstr>Self Test Memo</vt:lpstr>
      <vt:lpstr>Revision History</vt:lpstr>
      <vt:lpstr>OD Test Plan</vt:lpstr>
      <vt:lpstr>LTE Band 13(OA) Test Plan</vt:lpstr>
      <vt:lpstr>Required Test Case List</vt:lpstr>
      <vt:lpstr>M2M Parent-Child Matrix</vt:lpstr>
      <vt:lpstr>Laptop Matrix</vt:lpstr>
      <vt:lpstr>Smart Phone Parent-Child Matrix</vt:lpstr>
      <vt:lpstr>D-FIT</vt:lpstr>
      <vt:lpstr>Basic Field Test</vt:lpstr>
      <vt:lpstr>eMBMS Lab Conformance</vt:lpstr>
      <vt:lpstr>VoWiFi Test Plan</vt:lpstr>
      <vt:lpstr>MMS Device Profile</vt:lpstr>
      <vt:lpstr>IOT - B13 IOT </vt:lpstr>
      <vt:lpstr>IOT - Band 66</vt:lpstr>
      <vt:lpstr>IOT - LTE Multiband </vt:lpstr>
      <vt:lpstr>IOT - hVoLTE SRLTE </vt:lpstr>
      <vt:lpstr>IOT - VoLTE</vt:lpstr>
      <vt:lpstr>IOT - LTE-CDMA iRAT</vt:lpstr>
      <vt:lpstr>IOT - CA</vt:lpstr>
      <vt:lpstr>IOT - SCSVPD</vt:lpstr>
      <vt:lpstr>IOT - CDMA</vt:lpstr>
      <vt:lpstr>IOT - eHRPD</vt:lpstr>
      <vt:lpstr>IoT - eMBMS</vt:lpstr>
      <vt:lpstr>IoT - VoWiFi</vt:lpstr>
      <vt:lpstr>'LTE Band 13(OA) Test Plan'!FormFactor</vt:lpstr>
      <vt:lpstr>FormFactor</vt:lpstr>
      <vt:lpstr>LLAB</vt:lpstr>
      <vt:lpstr>'Basic Field Test'!Print_Area</vt:lpstr>
      <vt:lpstr>'D-FIT'!Print_Area</vt:lpstr>
      <vt:lpstr>'Important Information'!Print_Area</vt:lpstr>
      <vt:lpstr>'IOT - B13 IOT '!Print_Area</vt:lpstr>
      <vt:lpstr>'IOT - CDMA'!Print_Area</vt:lpstr>
      <vt:lpstr>'IOT - LTE Multiband '!Print_Area</vt:lpstr>
      <vt:lpstr>'IOT - SCSVPD'!Print_Area</vt:lpstr>
      <vt:lpstr>'Laptop Matrix'!Print_Area</vt:lpstr>
      <vt:lpstr>'LTE Band 13(OA) Test Plan'!Print_Area</vt:lpstr>
      <vt:lpstr>'M2M Parent-Child Matrix'!Print_Area</vt:lpstr>
      <vt:lpstr>'MMS Device Profile'!Print_Area</vt:lpstr>
      <vt:lpstr>'OD Test Plan'!Print_Area</vt:lpstr>
      <vt:lpstr>'Required Test Case List'!Print_Area</vt:lpstr>
      <vt:lpstr>'Revision History'!Print_Area</vt:lpstr>
      <vt:lpstr>'Self Test Memo'!Print_Area</vt:lpstr>
      <vt:lpstr>'LTE Band 13(OA) Test Plan'!Release</vt:lpstr>
      <vt:lpstr>Release</vt:lpstr>
      <vt:lpstr>Sub_Phase</vt:lpstr>
      <vt:lpstr>SubPhase</vt:lpstr>
      <vt:lpstr>VoWiFi</vt:lpstr>
    </vt:vector>
  </TitlesOfParts>
  <Company>Verizon Wireless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Open Development TECC</dc:title>
  <dc:creator>Kevin.Cho@VerizonWireless.com</dc:creator>
  <cp:lastModifiedBy>Doskocil Eduard</cp:lastModifiedBy>
  <cp:lastPrinted>2017-08-19T13:58:55Z</cp:lastPrinted>
  <dcterms:created xsi:type="dcterms:W3CDTF">2008-04-04T14:52:23Z</dcterms:created>
  <dcterms:modified xsi:type="dcterms:W3CDTF">2018-01-22T07:54:29Z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0x0101007E95D6A25C225349A99C058C9976218F</vt:lpwstr>
  </property>
</Properties>
</file>